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mc:AlternateContent xmlns:mc="http://schemas.openxmlformats.org/markup-compatibility/2006">
    <mc:Choice Requires="x15">
      <x15ac:absPath xmlns:x15ac="http://schemas.microsoft.com/office/spreadsheetml/2010/11/ac" url="C:\Users\USER\Desktop\GOPA Infra\SEIYUN\Bilal Edited\"/>
    </mc:Choice>
  </mc:AlternateContent>
  <xr:revisionPtr revIDLastSave="0" documentId="13_ncr:1_{7BEC77EC-D1EC-4710-B3B1-52EB50F25B2E}" xr6:coauthVersionLast="47" xr6:coauthVersionMax="47" xr10:uidLastSave="{00000000-0000-0000-0000-000000000000}"/>
  <bookViews>
    <workbookView xWindow="-120" yWindow="-120" windowWidth="20730" windowHeight="11160" tabRatio="951" xr2:uid="{00000000-000D-0000-FFFF-FFFF00000000}"/>
  </bookViews>
  <sheets>
    <sheet name="Table of forms" sheetId="17" r:id="rId1"/>
    <sheet name="Notes" sheetId="44" r:id="rId2"/>
    <sheet name="A-0 Gen." sheetId="19" r:id="rId3"/>
    <sheet name="A-1 Gov. " sheetId="20" r:id="rId4"/>
    <sheet name="A-2.1 Org." sheetId="21" r:id="rId5"/>
    <sheet name="A-2.2 Resil." sheetId="22" r:id="rId6"/>
    <sheet name="A-3.1 HR" sheetId="24" r:id="rId7"/>
    <sheet name="A3.2 HR" sheetId="25" r:id="rId8"/>
    <sheet name="A-3.3 HR" sheetId="26" r:id="rId9"/>
    <sheet name="A-3.4.1 HR" sheetId="27" r:id="rId10"/>
    <sheet name="A-3.4.2 HR" sheetId="28" r:id="rId11"/>
    <sheet name="A-4.1 Fin" sheetId="29" r:id="rId12"/>
    <sheet name="A-4.2 Fin" sheetId="30" r:id="rId13"/>
    <sheet name="A-4.2 Fin (2) " sheetId="31" r:id="rId14"/>
    <sheet name="A-4.2-Fin (3)" sheetId="32" r:id="rId15"/>
    <sheet name="A-4.3-Fin" sheetId="33" r:id="rId16"/>
    <sheet name="A-5.1 cust" sheetId="10" r:id="rId17"/>
    <sheet name="Dropdowns" sheetId="9" state="hidden" r:id="rId18"/>
    <sheet name="A-5.2 cust" sheetId="11" r:id="rId19"/>
    <sheet name="A-5.3 cust" sheetId="12" r:id="rId20"/>
    <sheet name="A-6 Tarff " sheetId="13" r:id="rId21"/>
    <sheet name="A-7.1 IT" sheetId="36" r:id="rId22"/>
    <sheet name="A-7.2 IT " sheetId="37" r:id="rId23"/>
    <sheet name="A-7.2 IT (2)" sheetId="38" r:id="rId24"/>
    <sheet name="A-7.3 IT" sheetId="39" r:id="rId25"/>
    <sheet name="A-7.4 IT" sheetId="40" r:id="rId26"/>
    <sheet name="A-7.5 IT" sheetId="41" r:id="rId27"/>
    <sheet name="A-8.1 Gend" sheetId="34" r:id="rId28"/>
    <sheet name="A-8.2 Gend" sheetId="35" r:id="rId29"/>
    <sheet name="A-8.3 Gend" sheetId="42" r:id="rId30"/>
    <sheet name="A-8.3 Gend (2)" sheetId="43" r:id="rId31"/>
    <sheet name="Dropdowns (2)" sheetId="16" state="hidden" r:id="rId32"/>
    <sheet name="ورقة1" sheetId="45" r:id="rId33"/>
  </sheets>
  <externalReferences>
    <externalReference r:id="rId34"/>
  </externalReferences>
  <definedNames>
    <definedName name="_Toc476245045" localSheetId="21">'A-7.1 IT'!#REF!</definedName>
    <definedName name="_Toc476245052" localSheetId="15">'A-4.3-Fin'!#REF!</definedName>
    <definedName name="AirHandling2" localSheetId="10">#REF!</definedName>
    <definedName name="AirHandling2" localSheetId="26">#REF!</definedName>
    <definedName name="AirHandling2" localSheetId="29">#REF!</definedName>
    <definedName name="AirHandling2" localSheetId="30">#REF!</definedName>
    <definedName name="AirHandling2" localSheetId="1">#REF!</definedName>
    <definedName name="AirHandling2">#REF!</definedName>
    <definedName name="AirHandlingControls" localSheetId="6">#REF!</definedName>
    <definedName name="AirHandlingControls" localSheetId="8">#REF!</definedName>
    <definedName name="AirHandlingControls" localSheetId="10">#REF!</definedName>
    <definedName name="AirHandlingControls" localSheetId="23">#REF!</definedName>
    <definedName name="AirHandlingControls" localSheetId="24">#REF!</definedName>
    <definedName name="AirHandlingControls" localSheetId="26">#REF!</definedName>
    <definedName name="AirHandlingControls" localSheetId="28">#REF!</definedName>
    <definedName name="AirHandlingControls" localSheetId="29">#REF!</definedName>
    <definedName name="AirHandlingControls" localSheetId="30">#REF!</definedName>
    <definedName name="AirHandlingControls" localSheetId="17">#REF!</definedName>
    <definedName name="AirHandlingControls" localSheetId="31">#REF!</definedName>
    <definedName name="AirHandlingControls" localSheetId="1">#REF!</definedName>
    <definedName name="AirHandlingControls" localSheetId="0">#REF!</definedName>
    <definedName name="AirHandlingControls">#REF!</definedName>
    <definedName name="AirHandlingEquip" localSheetId="6">#REF!</definedName>
    <definedName name="AirHandlingEquip" localSheetId="8">#REF!</definedName>
    <definedName name="AirHandlingEquip" localSheetId="10">#REF!</definedName>
    <definedName name="AirHandlingEquip" localSheetId="23">#REF!</definedName>
    <definedName name="AirHandlingEquip" localSheetId="24">#REF!</definedName>
    <definedName name="AirHandlingEquip" localSheetId="26">#REF!</definedName>
    <definedName name="AirHandlingEquip" localSheetId="28">#REF!</definedName>
    <definedName name="AirHandlingEquip" localSheetId="29">#REF!</definedName>
    <definedName name="AirHandlingEquip" localSheetId="30">#REF!</definedName>
    <definedName name="AirHandlingEquip" localSheetId="17">#REF!</definedName>
    <definedName name="AirHandlingEquip" localSheetId="31">#REF!</definedName>
    <definedName name="AirHandlingEquip" localSheetId="1">#REF!</definedName>
    <definedName name="AirHandlingEquip" localSheetId="0">#REF!</definedName>
    <definedName name="AirHandlingEquip">#REF!</definedName>
    <definedName name="AirHandlingEquip2" localSheetId="10">#REF!</definedName>
    <definedName name="AirHandlingEquip2" localSheetId="26">#REF!</definedName>
    <definedName name="AirHandlingEquip2" localSheetId="29">#REF!</definedName>
    <definedName name="AirHandlingEquip2" localSheetId="30">#REF!</definedName>
    <definedName name="AirHandlingEquip2" localSheetId="1">#REF!</definedName>
    <definedName name="AirHandlingEquip2">#REF!</definedName>
    <definedName name="az" localSheetId="26">#REF!</definedName>
    <definedName name="az" localSheetId="29">#REF!</definedName>
    <definedName name="az" localSheetId="30">#REF!</definedName>
    <definedName name="az" localSheetId="1">#REF!</definedName>
    <definedName name="az">#REF!</definedName>
    <definedName name="Basics" localSheetId="6">#REF!</definedName>
    <definedName name="Basics" localSheetId="8">#REF!</definedName>
    <definedName name="Basics" localSheetId="10">#REF!</definedName>
    <definedName name="Basics" localSheetId="23">#REF!</definedName>
    <definedName name="Basics" localSheetId="24">#REF!</definedName>
    <definedName name="Basics" localSheetId="26">#REF!</definedName>
    <definedName name="Basics" localSheetId="28">#REF!</definedName>
    <definedName name="Basics" localSheetId="29">#REF!</definedName>
    <definedName name="Basics" localSheetId="30">#REF!</definedName>
    <definedName name="Basics" localSheetId="17">#REF!</definedName>
    <definedName name="Basics" localSheetId="31">#REF!</definedName>
    <definedName name="Basics" localSheetId="1">#REF!</definedName>
    <definedName name="Basics" localSheetId="0">#REF!</definedName>
    <definedName name="Basics">#REF!</definedName>
    <definedName name="Basics2" localSheetId="10">#REF!</definedName>
    <definedName name="Basics2" localSheetId="26">#REF!</definedName>
    <definedName name="Basics2" localSheetId="29">#REF!</definedName>
    <definedName name="Basics2" localSheetId="30">#REF!</definedName>
    <definedName name="Basics2" localSheetId="1">#REF!</definedName>
    <definedName name="Basics2">#REF!</definedName>
    <definedName name="Boilers" localSheetId="6">#REF!</definedName>
    <definedName name="Boilers" localSheetId="8">#REF!</definedName>
    <definedName name="Boilers" localSheetId="10">#REF!</definedName>
    <definedName name="Boilers" localSheetId="23">#REF!</definedName>
    <definedName name="Boilers" localSheetId="24">#REF!</definedName>
    <definedName name="Boilers" localSheetId="26">#REF!</definedName>
    <definedName name="Boilers" localSheetId="28">#REF!</definedName>
    <definedName name="Boilers" localSheetId="29">#REF!</definedName>
    <definedName name="Boilers" localSheetId="30">#REF!</definedName>
    <definedName name="Boilers" localSheetId="17">#REF!</definedName>
    <definedName name="Boilers" localSheetId="31">#REF!</definedName>
    <definedName name="Boilers" localSheetId="1">#REF!</definedName>
    <definedName name="Boilers" localSheetId="0">#REF!</definedName>
    <definedName name="Boilers">#REF!</definedName>
    <definedName name="Boilers2" localSheetId="10">#REF!</definedName>
    <definedName name="Boilers2" localSheetId="26">#REF!</definedName>
    <definedName name="Boilers2" localSheetId="29">#REF!</definedName>
    <definedName name="Boilers2" localSheetId="30">#REF!</definedName>
    <definedName name="Boilers2" localSheetId="1">#REF!</definedName>
    <definedName name="Boilers2">#REF!</definedName>
    <definedName name="CapitaloImprovemnt2" localSheetId="10">#REF!</definedName>
    <definedName name="CapitaloImprovemnt2" localSheetId="26">#REF!</definedName>
    <definedName name="CapitaloImprovemnt2" localSheetId="29">#REF!</definedName>
    <definedName name="CapitaloImprovemnt2" localSheetId="30">#REF!</definedName>
    <definedName name="CapitaloImprovemnt2" localSheetId="1">#REF!</definedName>
    <definedName name="CapitaloImprovemnt2">#REF!</definedName>
    <definedName name="CapitolImprovement" localSheetId="6">#REF!</definedName>
    <definedName name="CapitolImprovement" localSheetId="8">#REF!</definedName>
    <definedName name="CapitolImprovement" localSheetId="10">#REF!</definedName>
    <definedName name="CapitolImprovement" localSheetId="23">#REF!</definedName>
    <definedName name="CapitolImprovement" localSheetId="24">#REF!</definedName>
    <definedName name="CapitolImprovement" localSheetId="26">#REF!</definedName>
    <definedName name="CapitolImprovement" localSheetId="28">#REF!</definedName>
    <definedName name="CapitolImprovement" localSheetId="29">#REF!</definedName>
    <definedName name="CapitolImprovement" localSheetId="30">#REF!</definedName>
    <definedName name="CapitolImprovement" localSheetId="17">#REF!</definedName>
    <definedName name="CapitolImprovement" localSheetId="31">#REF!</definedName>
    <definedName name="CapitolImprovement" localSheetId="1">#REF!</definedName>
    <definedName name="CapitolImprovement" localSheetId="0">#REF!</definedName>
    <definedName name="CapitolImprovement">#REF!</definedName>
    <definedName name="Chillers" localSheetId="6">#REF!</definedName>
    <definedName name="Chillers" localSheetId="8">#REF!</definedName>
    <definedName name="Chillers" localSheetId="10">#REF!</definedName>
    <definedName name="Chillers" localSheetId="23">#REF!</definedName>
    <definedName name="Chillers" localSheetId="24">#REF!</definedName>
    <definedName name="Chillers" localSheetId="26">#REF!</definedName>
    <definedName name="Chillers" localSheetId="28">#REF!</definedName>
    <definedName name="Chillers" localSheetId="29">#REF!</definedName>
    <definedName name="Chillers" localSheetId="30">#REF!</definedName>
    <definedName name="Chillers" localSheetId="17">#REF!</definedName>
    <definedName name="Chillers" localSheetId="31">#REF!</definedName>
    <definedName name="Chillers" localSheetId="1">#REF!</definedName>
    <definedName name="Chillers" localSheetId="0">#REF!</definedName>
    <definedName name="Chillers">#REF!</definedName>
    <definedName name="Chillers2" localSheetId="10">#REF!</definedName>
    <definedName name="Chillers2" localSheetId="26">#REF!</definedName>
    <definedName name="Chillers2" localSheetId="29">#REF!</definedName>
    <definedName name="Chillers2" localSheetId="30">#REF!</definedName>
    <definedName name="Chillers2" localSheetId="1">#REF!</definedName>
    <definedName name="Chillers2">#REF!</definedName>
    <definedName name="CondensingUnits" localSheetId="6">#REF!</definedName>
    <definedName name="CondensingUnits" localSheetId="8">#REF!</definedName>
    <definedName name="CondensingUnits" localSheetId="10">#REF!</definedName>
    <definedName name="CondensingUnits" localSheetId="23">#REF!</definedName>
    <definedName name="CondensingUnits" localSheetId="24">#REF!</definedName>
    <definedName name="CondensingUnits" localSheetId="26">#REF!</definedName>
    <definedName name="CondensingUnits" localSheetId="28">#REF!</definedName>
    <definedName name="CondensingUnits" localSheetId="29">#REF!</definedName>
    <definedName name="CondensingUnits" localSheetId="30">#REF!</definedName>
    <definedName name="CondensingUnits" localSheetId="17">#REF!</definedName>
    <definedName name="CondensingUnits" localSheetId="31">#REF!</definedName>
    <definedName name="CondensingUnits" localSheetId="1">#REF!</definedName>
    <definedName name="CondensingUnits" localSheetId="0">#REF!</definedName>
    <definedName name="CondensingUnits">#REF!</definedName>
    <definedName name="CondensingUnits2" localSheetId="10">#REF!</definedName>
    <definedName name="CondensingUnits2" localSheetId="26">#REF!</definedName>
    <definedName name="CondensingUnits2" localSheetId="29">#REF!</definedName>
    <definedName name="CondensingUnits2" localSheetId="30">#REF!</definedName>
    <definedName name="CondensingUnits2" localSheetId="1">#REF!</definedName>
    <definedName name="CondensingUnits2">#REF!</definedName>
    <definedName name="CoolingTowers" localSheetId="6">#REF!</definedName>
    <definedName name="CoolingTowers" localSheetId="8">#REF!</definedName>
    <definedName name="CoolingTowers" localSheetId="10">#REF!</definedName>
    <definedName name="CoolingTowers" localSheetId="23">#REF!</definedName>
    <definedName name="CoolingTowers" localSheetId="24">#REF!</definedName>
    <definedName name="CoolingTowers" localSheetId="26">#REF!</definedName>
    <definedName name="CoolingTowers" localSheetId="28">#REF!</definedName>
    <definedName name="CoolingTowers" localSheetId="29">#REF!</definedName>
    <definedName name="CoolingTowers" localSheetId="30">#REF!</definedName>
    <definedName name="CoolingTowers" localSheetId="17">#REF!</definedName>
    <definedName name="CoolingTowers" localSheetId="31">#REF!</definedName>
    <definedName name="CoolingTowers" localSheetId="1">#REF!</definedName>
    <definedName name="CoolingTowers" localSheetId="0">#REF!</definedName>
    <definedName name="CoolingTowers">#REF!</definedName>
    <definedName name="CostInfo" localSheetId="6">#REF!</definedName>
    <definedName name="CostInfo" localSheetId="8">#REF!</definedName>
    <definedName name="CostInfo" localSheetId="10">#REF!</definedName>
    <definedName name="CostInfo" localSheetId="23">#REF!</definedName>
    <definedName name="CostInfo" localSheetId="24">#REF!</definedName>
    <definedName name="CostInfo" localSheetId="26">#REF!</definedName>
    <definedName name="CostInfo" localSheetId="28">#REF!</definedName>
    <definedName name="CostInfo" localSheetId="29">#REF!</definedName>
    <definedName name="CostInfo" localSheetId="30">#REF!</definedName>
    <definedName name="CostInfo" localSheetId="17">#REF!</definedName>
    <definedName name="CostInfo" localSheetId="31">#REF!</definedName>
    <definedName name="CostInfo" localSheetId="1">#REF!</definedName>
    <definedName name="CostInfo" localSheetId="0">#REF!</definedName>
    <definedName name="CostInfo">#REF!</definedName>
    <definedName name="CostInfo2" localSheetId="6">#REF!</definedName>
    <definedName name="CostInfo2" localSheetId="8">#REF!</definedName>
    <definedName name="CostInfo2" localSheetId="10">#REF!</definedName>
    <definedName name="CostInfo2" localSheetId="23">#REF!</definedName>
    <definedName name="CostInfo2" localSheetId="24">#REF!</definedName>
    <definedName name="CostInfo2" localSheetId="26">#REF!</definedName>
    <definedName name="CostInfo2" localSheetId="28">#REF!</definedName>
    <definedName name="CostInfo2" localSheetId="29">#REF!</definedName>
    <definedName name="CostInfo2" localSheetId="30">#REF!</definedName>
    <definedName name="CostInfo2" localSheetId="17">#REF!</definedName>
    <definedName name="CostInfo2" localSheetId="31">#REF!</definedName>
    <definedName name="CostInfo2" localSheetId="1">#REF!</definedName>
    <definedName name="CostInfo2" localSheetId="0">#REF!</definedName>
    <definedName name="CostInfo2">#REF!</definedName>
    <definedName name="d" localSheetId="6">#REF!</definedName>
    <definedName name="d" localSheetId="8">#REF!</definedName>
    <definedName name="d" localSheetId="10">#REF!</definedName>
    <definedName name="d" localSheetId="23">#REF!</definedName>
    <definedName name="d" localSheetId="24">#REF!</definedName>
    <definedName name="d" localSheetId="26">#REF!</definedName>
    <definedName name="d" localSheetId="28">#REF!</definedName>
    <definedName name="d" localSheetId="29">#REF!</definedName>
    <definedName name="d" localSheetId="30">#REF!</definedName>
    <definedName name="d" localSheetId="17">#REF!</definedName>
    <definedName name="d" localSheetId="31">#REF!</definedName>
    <definedName name="d" localSheetId="1">#REF!</definedName>
    <definedName name="d" localSheetId="0">#REF!</definedName>
    <definedName name="d">#REF!</definedName>
    <definedName name="DataCenter" localSheetId="6">#REF!</definedName>
    <definedName name="DataCenter" localSheetId="8">#REF!</definedName>
    <definedName name="DataCenter" localSheetId="10">#REF!</definedName>
    <definedName name="DataCenter" localSheetId="23">#REF!</definedName>
    <definedName name="DataCenter" localSheetId="24">#REF!</definedName>
    <definedName name="DataCenter" localSheetId="26">#REF!</definedName>
    <definedName name="DataCenter" localSheetId="28">#REF!</definedName>
    <definedName name="DataCenter" localSheetId="29">#REF!</definedName>
    <definedName name="DataCenter" localSheetId="30">#REF!</definedName>
    <definedName name="DataCenter" localSheetId="17">#REF!</definedName>
    <definedName name="DataCenter" localSheetId="31">#REF!</definedName>
    <definedName name="DataCenter" localSheetId="1">#REF!</definedName>
    <definedName name="DataCenter" localSheetId="0">#REF!</definedName>
    <definedName name="DataCenter">#REF!</definedName>
    <definedName name="ddd" localSheetId="6">#REF!</definedName>
    <definedName name="ddd" localSheetId="8">#REF!</definedName>
    <definedName name="ddd" localSheetId="10">#REF!</definedName>
    <definedName name="ddd" localSheetId="23">#REF!</definedName>
    <definedName name="ddd" localSheetId="24">#REF!</definedName>
    <definedName name="ddd" localSheetId="26">#REF!</definedName>
    <definedName name="ddd" localSheetId="28">#REF!</definedName>
    <definedName name="ddd" localSheetId="29">#REF!</definedName>
    <definedName name="ddd" localSheetId="30">#REF!</definedName>
    <definedName name="ddd" localSheetId="17">#REF!</definedName>
    <definedName name="ddd" localSheetId="31">#REF!</definedName>
    <definedName name="ddd" localSheetId="1">#REF!</definedName>
    <definedName name="ddd" localSheetId="0">#REF!</definedName>
    <definedName name="ddd">#REF!</definedName>
    <definedName name="dddddd" localSheetId="6">#REF!</definedName>
    <definedName name="dddddd" localSheetId="8">#REF!</definedName>
    <definedName name="dddddd" localSheetId="10">#REF!</definedName>
    <definedName name="dddddd" localSheetId="23">#REF!</definedName>
    <definedName name="dddddd" localSheetId="24">#REF!</definedName>
    <definedName name="dddddd" localSheetId="26">#REF!</definedName>
    <definedName name="dddddd" localSheetId="28">#REF!</definedName>
    <definedName name="dddddd" localSheetId="29">#REF!</definedName>
    <definedName name="dddddd" localSheetId="30">#REF!</definedName>
    <definedName name="dddddd" localSheetId="17">#REF!</definedName>
    <definedName name="dddddd" localSheetId="31">#REF!</definedName>
    <definedName name="dddddd" localSheetId="1">#REF!</definedName>
    <definedName name="dddddd" localSheetId="0">#REF!</definedName>
    <definedName name="dddddd">#REF!</definedName>
    <definedName name="deliveredconsumption" localSheetId="6">#REF!</definedName>
    <definedName name="deliveredconsumption" localSheetId="8">#REF!</definedName>
    <definedName name="deliveredconsumption" localSheetId="10">#REF!</definedName>
    <definedName name="deliveredconsumption" localSheetId="23">#REF!</definedName>
    <definedName name="deliveredconsumption" localSheetId="24">#REF!</definedName>
    <definedName name="deliveredconsumption" localSheetId="26">#REF!</definedName>
    <definedName name="deliveredconsumption" localSheetId="28">#REF!</definedName>
    <definedName name="deliveredconsumption" localSheetId="29">#REF!</definedName>
    <definedName name="deliveredconsumption" localSheetId="30">#REF!</definedName>
    <definedName name="deliveredconsumption" localSheetId="17">#REF!</definedName>
    <definedName name="deliveredconsumption" localSheetId="31">#REF!</definedName>
    <definedName name="deliveredconsumption" localSheetId="1">#REF!</definedName>
    <definedName name="deliveredconsumption" localSheetId="0">#REF!</definedName>
    <definedName name="deliveredconsumption">#REF!</definedName>
    <definedName name="EnergyPerformance" localSheetId="6">#REF!</definedName>
    <definedName name="EnergyPerformance" localSheetId="8">#REF!</definedName>
    <definedName name="EnergyPerformance" localSheetId="10">#REF!</definedName>
    <definedName name="EnergyPerformance" localSheetId="23">#REF!</definedName>
    <definedName name="EnergyPerformance" localSheetId="24">#REF!</definedName>
    <definedName name="EnergyPerformance" localSheetId="26">#REF!</definedName>
    <definedName name="EnergyPerformance" localSheetId="28">#REF!</definedName>
    <definedName name="EnergyPerformance" localSheetId="29">#REF!</definedName>
    <definedName name="EnergyPerformance" localSheetId="30">#REF!</definedName>
    <definedName name="EnergyPerformance" localSheetId="17">#REF!</definedName>
    <definedName name="EnergyPerformance" localSheetId="31">#REF!</definedName>
    <definedName name="EnergyPerformance" localSheetId="1">#REF!</definedName>
    <definedName name="EnergyPerformance" localSheetId="0">#REF!</definedName>
    <definedName name="EnergyPerformance">#REF!</definedName>
    <definedName name="EnergyUnits" localSheetId="6">#REF!</definedName>
    <definedName name="EnergyUnits" localSheetId="8">#REF!</definedName>
    <definedName name="EnergyUnits" localSheetId="10">#REF!</definedName>
    <definedName name="EnergyUnits" localSheetId="23">#REF!</definedName>
    <definedName name="EnergyUnits" localSheetId="24">#REF!</definedName>
    <definedName name="EnergyUnits" localSheetId="26">#REF!</definedName>
    <definedName name="EnergyUnits" localSheetId="28">#REF!</definedName>
    <definedName name="EnergyUnits" localSheetId="29">#REF!</definedName>
    <definedName name="EnergyUnits" localSheetId="30">#REF!</definedName>
    <definedName name="EnergyUnits" localSheetId="17">#REF!</definedName>
    <definedName name="EnergyUnits" localSheetId="31">#REF!</definedName>
    <definedName name="EnergyUnits" localSheetId="1">#REF!</definedName>
    <definedName name="EnergyUnits" localSheetId="0">#REF!</definedName>
    <definedName name="EnergyUnits">#REF!</definedName>
    <definedName name="Equipment" localSheetId="6">#REF!</definedName>
    <definedName name="Equipment" localSheetId="8">#REF!</definedName>
    <definedName name="Equipment" localSheetId="10">#REF!</definedName>
    <definedName name="Equipment" localSheetId="23">#REF!</definedName>
    <definedName name="Equipment" localSheetId="24">#REF!</definedName>
    <definedName name="Equipment" localSheetId="26">#REF!</definedName>
    <definedName name="Equipment" localSheetId="28">#REF!</definedName>
    <definedName name="Equipment" localSheetId="29">#REF!</definedName>
    <definedName name="Equipment" localSheetId="30">#REF!</definedName>
    <definedName name="Equipment" localSheetId="17">#REF!</definedName>
    <definedName name="Equipment" localSheetId="31">#REF!</definedName>
    <definedName name="Equipment" localSheetId="1">#REF!</definedName>
    <definedName name="Equipment" localSheetId="0">#REF!</definedName>
    <definedName name="Equipment">#REF!</definedName>
    <definedName name="ExhaustFans" localSheetId="6">#REF!</definedName>
    <definedName name="ExhaustFans" localSheetId="8">#REF!</definedName>
    <definedName name="ExhaustFans" localSheetId="10">#REF!</definedName>
    <definedName name="ExhaustFans" localSheetId="23">#REF!</definedName>
    <definedName name="ExhaustFans" localSheetId="24">#REF!</definedName>
    <definedName name="ExhaustFans" localSheetId="26">#REF!</definedName>
    <definedName name="ExhaustFans" localSheetId="28">#REF!</definedName>
    <definedName name="ExhaustFans" localSheetId="29">#REF!</definedName>
    <definedName name="ExhaustFans" localSheetId="30">#REF!</definedName>
    <definedName name="ExhaustFans" localSheetId="17">#REF!</definedName>
    <definedName name="ExhaustFans" localSheetId="31">#REF!</definedName>
    <definedName name="ExhaustFans" localSheetId="1">#REF!</definedName>
    <definedName name="ExhaustFans" localSheetId="0">#REF!</definedName>
    <definedName name="ExhaustFans">#REF!</definedName>
    <definedName name="ExteriorLighting" localSheetId="6">#REF!</definedName>
    <definedName name="ExteriorLighting" localSheetId="8">#REF!</definedName>
    <definedName name="ExteriorLighting" localSheetId="10">#REF!</definedName>
    <definedName name="ExteriorLighting" localSheetId="23">#REF!</definedName>
    <definedName name="ExteriorLighting" localSheetId="24">#REF!</definedName>
    <definedName name="ExteriorLighting" localSheetId="26">#REF!</definedName>
    <definedName name="ExteriorLighting" localSheetId="28">#REF!</definedName>
    <definedName name="ExteriorLighting" localSheetId="29">#REF!</definedName>
    <definedName name="ExteriorLighting" localSheetId="30">#REF!</definedName>
    <definedName name="ExteriorLighting" localSheetId="17">#REF!</definedName>
    <definedName name="ExteriorLighting" localSheetId="31">#REF!</definedName>
    <definedName name="ExteriorLighting" localSheetId="1">#REF!</definedName>
    <definedName name="ExteriorLighting" localSheetId="0">#REF!</definedName>
    <definedName name="ExteriorLighting">#REF!</definedName>
    <definedName name="FanCoilUnits" localSheetId="6">#REF!</definedName>
    <definedName name="FanCoilUnits" localSheetId="8">#REF!</definedName>
    <definedName name="FanCoilUnits" localSheetId="10">#REF!</definedName>
    <definedName name="FanCoilUnits" localSheetId="23">#REF!</definedName>
    <definedName name="FanCoilUnits" localSheetId="24">#REF!</definedName>
    <definedName name="FanCoilUnits" localSheetId="26">#REF!</definedName>
    <definedName name="FanCoilUnits" localSheetId="28">#REF!</definedName>
    <definedName name="FanCoilUnits" localSheetId="29">#REF!</definedName>
    <definedName name="FanCoilUnits" localSheetId="30">#REF!</definedName>
    <definedName name="FanCoilUnits" localSheetId="17">#REF!</definedName>
    <definedName name="FanCoilUnits" localSheetId="31">#REF!</definedName>
    <definedName name="FanCoilUnits" localSheetId="1">#REF!</definedName>
    <definedName name="FanCoilUnits" localSheetId="0">#REF!</definedName>
    <definedName name="FanCoilUnits">#REF!</definedName>
    <definedName name="Fenestration" localSheetId="6">#REF!</definedName>
    <definedName name="Fenestration" localSheetId="8">#REF!</definedName>
    <definedName name="Fenestration" localSheetId="10">#REF!</definedName>
    <definedName name="Fenestration" localSheetId="23">#REF!</definedName>
    <definedName name="Fenestration" localSheetId="24">#REF!</definedName>
    <definedName name="Fenestration" localSheetId="26">#REF!</definedName>
    <definedName name="Fenestration" localSheetId="28">#REF!</definedName>
    <definedName name="Fenestration" localSheetId="29">#REF!</definedName>
    <definedName name="Fenestration" localSheetId="30">#REF!</definedName>
    <definedName name="Fenestration" localSheetId="17">#REF!</definedName>
    <definedName name="Fenestration" localSheetId="31">#REF!</definedName>
    <definedName name="Fenestration" localSheetId="1">#REF!</definedName>
    <definedName name="Fenestration" localSheetId="0">#REF!</definedName>
    <definedName name="Fenestration">#REF!</definedName>
    <definedName name="FixturesandUse" localSheetId="6">#REF!</definedName>
    <definedName name="FixturesandUse" localSheetId="8">#REF!</definedName>
    <definedName name="FixturesandUse" localSheetId="10">#REF!</definedName>
    <definedName name="FixturesandUse" localSheetId="23">#REF!</definedName>
    <definedName name="FixturesandUse" localSheetId="24">#REF!</definedName>
    <definedName name="FixturesandUse" localSheetId="26">#REF!</definedName>
    <definedName name="FixturesandUse" localSheetId="28">#REF!</definedName>
    <definedName name="FixturesandUse" localSheetId="29">#REF!</definedName>
    <definedName name="FixturesandUse" localSheetId="30">#REF!</definedName>
    <definedName name="FixturesandUse" localSheetId="17">#REF!</definedName>
    <definedName name="FixturesandUse" localSheetId="31">#REF!</definedName>
    <definedName name="FixturesandUse" localSheetId="1">#REF!</definedName>
    <definedName name="FixturesandUse" localSheetId="0">#REF!</definedName>
    <definedName name="FixturesandUse">#REF!</definedName>
    <definedName name="HVACSchedule" localSheetId="6">#REF!</definedName>
    <definedName name="HVACSchedule" localSheetId="8">#REF!</definedName>
    <definedName name="HVACSchedule" localSheetId="10">#REF!</definedName>
    <definedName name="HVACSchedule" localSheetId="23">#REF!</definedName>
    <definedName name="HVACSchedule" localSheetId="24">#REF!</definedName>
    <definedName name="HVACSchedule" localSheetId="26">#REF!</definedName>
    <definedName name="HVACSchedule" localSheetId="28">#REF!</definedName>
    <definedName name="HVACSchedule" localSheetId="29">#REF!</definedName>
    <definedName name="HVACSchedule" localSheetId="30">#REF!</definedName>
    <definedName name="HVACSchedule" localSheetId="17">#REF!</definedName>
    <definedName name="HVACSchedule" localSheetId="31">#REF!</definedName>
    <definedName name="HVACSchedule" localSheetId="1">#REF!</definedName>
    <definedName name="HVACSchedule" localSheetId="0">#REF!</definedName>
    <definedName name="HVACSchedule">#REF!</definedName>
    <definedName name="InteriorLighting" localSheetId="6">#REF!</definedName>
    <definedName name="InteriorLighting" localSheetId="8">#REF!</definedName>
    <definedName name="InteriorLighting" localSheetId="10">#REF!</definedName>
    <definedName name="InteriorLighting" localSheetId="23">#REF!</definedName>
    <definedName name="InteriorLighting" localSheetId="24">#REF!</definedName>
    <definedName name="InteriorLighting" localSheetId="26">#REF!</definedName>
    <definedName name="InteriorLighting" localSheetId="28">#REF!</definedName>
    <definedName name="InteriorLighting" localSheetId="29">#REF!</definedName>
    <definedName name="InteriorLighting" localSheetId="30">#REF!</definedName>
    <definedName name="InteriorLighting" localSheetId="17">#REF!</definedName>
    <definedName name="InteriorLighting" localSheetId="31">#REF!</definedName>
    <definedName name="InteriorLighting" localSheetId="1">#REF!</definedName>
    <definedName name="InteriorLighting" localSheetId="0">#REF!</definedName>
    <definedName name="InteriorLighting">#REF!</definedName>
    <definedName name="KitchenEqupment" localSheetId="6">#REF!</definedName>
    <definedName name="KitchenEqupment" localSheetId="8">#REF!</definedName>
    <definedName name="KitchenEqupment" localSheetId="10">#REF!</definedName>
    <definedName name="KitchenEqupment" localSheetId="23">#REF!</definedName>
    <definedName name="KitchenEqupment" localSheetId="24">#REF!</definedName>
    <definedName name="KitchenEqupment" localSheetId="26">#REF!</definedName>
    <definedName name="KitchenEqupment" localSheetId="28">#REF!</definedName>
    <definedName name="KitchenEqupment" localSheetId="29">#REF!</definedName>
    <definedName name="KitchenEqupment" localSheetId="30">#REF!</definedName>
    <definedName name="KitchenEqupment" localSheetId="17">#REF!</definedName>
    <definedName name="KitchenEqupment" localSheetId="31">#REF!</definedName>
    <definedName name="KitchenEqupment" localSheetId="1">#REF!</definedName>
    <definedName name="KitchenEqupment" localSheetId="0">#REF!</definedName>
    <definedName name="KitchenEqupment">#REF!</definedName>
    <definedName name="lab" localSheetId="6">#REF!</definedName>
    <definedName name="lab" localSheetId="8">#REF!</definedName>
    <definedName name="lab" localSheetId="10">#REF!</definedName>
    <definedName name="lab" localSheetId="23">#REF!</definedName>
    <definedName name="lab" localSheetId="24">#REF!</definedName>
    <definedName name="lab" localSheetId="26">#REF!</definedName>
    <definedName name="lab" localSheetId="28">#REF!</definedName>
    <definedName name="lab" localSheetId="29">#REF!</definedName>
    <definedName name="lab" localSheetId="30">#REF!</definedName>
    <definedName name="lab" localSheetId="17">#REF!</definedName>
    <definedName name="lab" localSheetId="31">#REF!</definedName>
    <definedName name="lab" localSheetId="1">#REF!</definedName>
    <definedName name="lab" localSheetId="0">#REF!</definedName>
    <definedName name="lab">#REF!</definedName>
    <definedName name="LabEquipment" localSheetId="6">#REF!</definedName>
    <definedName name="LabEquipment" localSheetId="8">#REF!</definedName>
    <definedName name="LabEquipment" localSheetId="10">#REF!</definedName>
    <definedName name="LabEquipment" localSheetId="23">#REF!</definedName>
    <definedName name="LabEquipment" localSheetId="24">#REF!</definedName>
    <definedName name="LabEquipment" localSheetId="26">#REF!</definedName>
    <definedName name="LabEquipment" localSheetId="28">#REF!</definedName>
    <definedName name="LabEquipment" localSheetId="29">#REF!</definedName>
    <definedName name="LabEquipment" localSheetId="30">#REF!</definedName>
    <definedName name="LabEquipment" localSheetId="17">#REF!</definedName>
    <definedName name="LabEquipment" localSheetId="31">#REF!</definedName>
    <definedName name="LabEquipment" localSheetId="1">#REF!</definedName>
    <definedName name="LabEquipment" localSheetId="0">#REF!</definedName>
    <definedName name="LabEquipment">#REF!</definedName>
    <definedName name="LightingSchedule" localSheetId="6">#REF!</definedName>
    <definedName name="LightingSchedule" localSheetId="8">#REF!</definedName>
    <definedName name="LightingSchedule" localSheetId="10">#REF!</definedName>
    <definedName name="LightingSchedule" localSheetId="23">#REF!</definedName>
    <definedName name="LightingSchedule" localSheetId="24">#REF!</definedName>
    <definedName name="LightingSchedule" localSheetId="26">#REF!</definedName>
    <definedName name="LightingSchedule" localSheetId="28">#REF!</definedName>
    <definedName name="LightingSchedule" localSheetId="29">#REF!</definedName>
    <definedName name="LightingSchedule" localSheetId="30">#REF!</definedName>
    <definedName name="LightingSchedule" localSheetId="17">#REF!</definedName>
    <definedName name="LightingSchedule" localSheetId="31">#REF!</definedName>
    <definedName name="LightingSchedule" localSheetId="1">#REF!</definedName>
    <definedName name="LightingSchedule" localSheetId="0">#REF!</definedName>
    <definedName name="LightingSchedule">#REF!</definedName>
    <definedName name="Occupancy" localSheetId="6">#REF!</definedName>
    <definedName name="Occupancy" localSheetId="8">#REF!</definedName>
    <definedName name="Occupancy" localSheetId="10">#REF!</definedName>
    <definedName name="Occupancy" localSheetId="23">#REF!</definedName>
    <definedName name="Occupancy" localSheetId="24">#REF!</definedName>
    <definedName name="Occupancy" localSheetId="26">#REF!</definedName>
    <definedName name="Occupancy" localSheetId="28">#REF!</definedName>
    <definedName name="Occupancy" localSheetId="29">#REF!</definedName>
    <definedName name="Occupancy" localSheetId="30">#REF!</definedName>
    <definedName name="Occupancy" localSheetId="17">#REF!</definedName>
    <definedName name="Occupancy" localSheetId="31">#REF!</definedName>
    <definedName name="Occupancy" localSheetId="1">#REF!</definedName>
    <definedName name="Occupancy" localSheetId="0">#REF!</definedName>
    <definedName name="Occupancy">#REF!</definedName>
    <definedName name="OccupancySchedule" localSheetId="6">#REF!</definedName>
    <definedName name="OccupancySchedule" localSheetId="8">#REF!</definedName>
    <definedName name="OccupancySchedule" localSheetId="10">#REF!</definedName>
    <definedName name="OccupancySchedule" localSheetId="23">#REF!</definedName>
    <definedName name="OccupancySchedule" localSheetId="24">#REF!</definedName>
    <definedName name="OccupancySchedule" localSheetId="26">#REF!</definedName>
    <definedName name="OccupancySchedule" localSheetId="28">#REF!</definedName>
    <definedName name="OccupancySchedule" localSheetId="29">#REF!</definedName>
    <definedName name="OccupancySchedule" localSheetId="30">#REF!</definedName>
    <definedName name="OccupancySchedule" localSheetId="17">#REF!</definedName>
    <definedName name="OccupancySchedule" localSheetId="31">#REF!</definedName>
    <definedName name="OccupancySchedule" localSheetId="1">#REF!</definedName>
    <definedName name="OccupancySchedule" localSheetId="0">#REF!</definedName>
    <definedName name="OccupancySchedule">#REF!</definedName>
    <definedName name="OM" localSheetId="6">#REF!</definedName>
    <definedName name="OM" localSheetId="8">#REF!</definedName>
    <definedName name="OM" localSheetId="10">#REF!</definedName>
    <definedName name="OM" localSheetId="23">#REF!</definedName>
    <definedName name="OM" localSheetId="24">#REF!</definedName>
    <definedName name="OM" localSheetId="26">#REF!</definedName>
    <definedName name="OM" localSheetId="28">#REF!</definedName>
    <definedName name="OM" localSheetId="29">#REF!</definedName>
    <definedName name="OM" localSheetId="30">#REF!</definedName>
    <definedName name="OM" localSheetId="17">#REF!</definedName>
    <definedName name="OM" localSheetId="31">#REF!</definedName>
    <definedName name="OM" localSheetId="1">#REF!</definedName>
    <definedName name="OM" localSheetId="0">#REF!</definedName>
    <definedName name="OM">#REF!</definedName>
    <definedName name="OpaqueDoors" localSheetId="6">#REF!</definedName>
    <definedName name="OpaqueDoors" localSheetId="8">#REF!</definedName>
    <definedName name="OpaqueDoors" localSheetId="10">#REF!</definedName>
    <definedName name="OpaqueDoors" localSheetId="23">#REF!</definedName>
    <definedName name="OpaqueDoors" localSheetId="24">#REF!</definedName>
    <definedName name="OpaqueDoors" localSheetId="26">#REF!</definedName>
    <definedName name="OpaqueDoors" localSheetId="28">#REF!</definedName>
    <definedName name="OpaqueDoors" localSheetId="29">#REF!</definedName>
    <definedName name="OpaqueDoors" localSheetId="30">#REF!</definedName>
    <definedName name="OpaqueDoors" localSheetId="17">#REF!</definedName>
    <definedName name="OpaqueDoors" localSheetId="31">#REF!</definedName>
    <definedName name="OpaqueDoors" localSheetId="1">#REF!</definedName>
    <definedName name="OpaqueDoors" localSheetId="0">#REF!</definedName>
    <definedName name="OpaqueDoors">#REF!</definedName>
    <definedName name="OpaqueSurfaces" localSheetId="6">#REF!</definedName>
    <definedName name="OpaqueSurfaces" localSheetId="8">#REF!</definedName>
    <definedName name="OpaqueSurfaces" localSheetId="10">#REF!</definedName>
    <definedName name="OpaqueSurfaces" localSheetId="23">#REF!</definedName>
    <definedName name="OpaqueSurfaces" localSheetId="24">#REF!</definedName>
    <definedName name="OpaqueSurfaces" localSheetId="26">#REF!</definedName>
    <definedName name="OpaqueSurfaces" localSheetId="28">#REF!</definedName>
    <definedName name="OpaqueSurfaces" localSheetId="29">#REF!</definedName>
    <definedName name="OpaqueSurfaces" localSheetId="30">#REF!</definedName>
    <definedName name="OpaqueSurfaces" localSheetId="17">#REF!</definedName>
    <definedName name="OpaqueSurfaces" localSheetId="31">#REF!</definedName>
    <definedName name="OpaqueSurfaces" localSheetId="1">#REF!</definedName>
    <definedName name="OpaqueSurfaces" localSheetId="0">#REF!</definedName>
    <definedName name="OpaqueSurfaces">#REF!</definedName>
    <definedName name="PackagedUnits" localSheetId="6">#REF!</definedName>
    <definedName name="PackagedUnits" localSheetId="8">#REF!</definedName>
    <definedName name="PackagedUnits" localSheetId="10">#REF!</definedName>
    <definedName name="PackagedUnits" localSheetId="23">#REF!</definedName>
    <definedName name="PackagedUnits" localSheetId="24">#REF!</definedName>
    <definedName name="PackagedUnits" localSheetId="26">#REF!</definedName>
    <definedName name="PackagedUnits" localSheetId="28">#REF!</definedName>
    <definedName name="PackagedUnits" localSheetId="29">#REF!</definedName>
    <definedName name="PackagedUnits" localSheetId="30">#REF!</definedName>
    <definedName name="PackagedUnits" localSheetId="17">#REF!</definedName>
    <definedName name="PackagedUnits" localSheetId="31">#REF!</definedName>
    <definedName name="PackagedUnits" localSheetId="1">#REF!</definedName>
    <definedName name="PackagedUnits" localSheetId="0">#REF!</definedName>
    <definedName name="PackagedUnits">#REF!</definedName>
    <definedName name="PeakOccupancy" localSheetId="6">#REF!</definedName>
    <definedName name="PeakOccupancy" localSheetId="8">#REF!</definedName>
    <definedName name="PeakOccupancy" localSheetId="10">#REF!</definedName>
    <definedName name="PeakOccupancy" localSheetId="23">#REF!</definedName>
    <definedName name="PeakOccupancy" localSheetId="24">#REF!</definedName>
    <definedName name="PeakOccupancy" localSheetId="26">#REF!</definedName>
    <definedName name="PeakOccupancy" localSheetId="28">#REF!</definedName>
    <definedName name="PeakOccupancy" localSheetId="29">#REF!</definedName>
    <definedName name="PeakOccupancy" localSheetId="30">#REF!</definedName>
    <definedName name="PeakOccupancy" localSheetId="17">#REF!</definedName>
    <definedName name="PeakOccupancy" localSheetId="31">#REF!</definedName>
    <definedName name="PeakOccupancy" localSheetId="1">#REF!</definedName>
    <definedName name="PeakOccupancy" localSheetId="0">#REF!</definedName>
    <definedName name="PeakOccupancy">#REF!</definedName>
    <definedName name="PeakPlugLoads" localSheetId="6">#REF!</definedName>
    <definedName name="PeakPlugLoads" localSheetId="8">#REF!</definedName>
    <definedName name="PeakPlugLoads" localSheetId="10">#REF!</definedName>
    <definedName name="PeakPlugLoads" localSheetId="23">#REF!</definedName>
    <definedName name="PeakPlugLoads" localSheetId="24">#REF!</definedName>
    <definedName name="PeakPlugLoads" localSheetId="26">#REF!</definedName>
    <definedName name="PeakPlugLoads" localSheetId="28">#REF!</definedName>
    <definedName name="PeakPlugLoads" localSheetId="29">#REF!</definedName>
    <definedName name="PeakPlugLoads" localSheetId="30">#REF!</definedName>
    <definedName name="PeakPlugLoads" localSheetId="17">#REF!</definedName>
    <definedName name="PeakPlugLoads" localSheetId="31">#REF!</definedName>
    <definedName name="PeakPlugLoads" localSheetId="1">#REF!</definedName>
    <definedName name="PeakPlugLoads" localSheetId="0">#REF!</definedName>
    <definedName name="PeakPlugLoads">#REF!</definedName>
    <definedName name="PlugLoadsSchedule" localSheetId="6">#REF!</definedName>
    <definedName name="PlugLoadsSchedule" localSheetId="8">#REF!</definedName>
    <definedName name="PlugLoadsSchedule" localSheetId="10">#REF!</definedName>
    <definedName name="PlugLoadsSchedule" localSheetId="23">#REF!</definedName>
    <definedName name="PlugLoadsSchedule" localSheetId="24">#REF!</definedName>
    <definedName name="PlugLoadsSchedule" localSheetId="26">#REF!</definedName>
    <definedName name="PlugLoadsSchedule" localSheetId="28">#REF!</definedName>
    <definedName name="PlugLoadsSchedule" localSheetId="29">#REF!</definedName>
    <definedName name="PlugLoadsSchedule" localSheetId="30">#REF!</definedName>
    <definedName name="PlugLoadsSchedule" localSheetId="17">#REF!</definedName>
    <definedName name="PlugLoadsSchedule" localSheetId="31">#REF!</definedName>
    <definedName name="PlugLoadsSchedule" localSheetId="1">#REF!</definedName>
    <definedName name="PlugLoadsSchedule" localSheetId="0">#REF!</definedName>
    <definedName name="PlugLoadsSchedule">#REF!</definedName>
    <definedName name="_xlnm.Print_Area" localSheetId="2">'A-0 Gen.'!$A$1:$F$35</definedName>
    <definedName name="_xlnm.Print_Area" localSheetId="3">'A-1 Gov. '!$A$1:$H$82</definedName>
    <definedName name="_xlnm.Print_Area" localSheetId="4">'A-2.1 Org.'!$A$1:$H$76</definedName>
    <definedName name="_xlnm.Print_Area" localSheetId="5">'A-2.2 Resil.'!$A$1:$H$60</definedName>
    <definedName name="_xlnm.Print_Area" localSheetId="6">'A-3.1 HR'!$A$1:$R$185</definedName>
    <definedName name="_xlnm.Print_Area" localSheetId="7">'A3.2 HR'!$A$1:$R$24</definedName>
    <definedName name="_xlnm.Print_Area" localSheetId="8">'A-3.3 HR'!$A$1:$H$72</definedName>
    <definedName name="_xlnm.Print_Area" localSheetId="9">'A-3.4.1 HR'!$A$1:$P$23</definedName>
    <definedName name="_xlnm.Print_Area" localSheetId="10">'A-3.4.2 HR'!$A$1:$L$66</definedName>
    <definedName name="_xlnm.Print_Area" localSheetId="11">'A-4.1 Fin'!$A$1:$I$53</definedName>
    <definedName name="_xlnm.Print_Area" localSheetId="12">'A-4.2 Fin'!$A$1:$R$50</definedName>
    <definedName name="_xlnm.Print_Area" localSheetId="13">'A-4.2 Fin (2) '!$A$1:$N$32</definedName>
    <definedName name="_xlnm.Print_Area" localSheetId="14">'A-4.2-Fin (3)'!$A$1:$H$29</definedName>
    <definedName name="_xlnm.Print_Area" localSheetId="15">'A-4.3-Fin'!$A$1:$R$30</definedName>
    <definedName name="_xlnm.Print_Area" localSheetId="16">'A-5.1 cust'!$A$1:$R$127</definedName>
    <definedName name="_xlnm.Print_Area" localSheetId="18">'A-5.2 cust'!$A$1:$H$77</definedName>
    <definedName name="_xlnm.Print_Area" localSheetId="19">'A-5.3 cust'!$A$1:$T$116</definedName>
    <definedName name="_xlnm.Print_Area" localSheetId="20">'A-6 Tarff '!$A$1:$R$64</definedName>
    <definedName name="_xlnm.Print_Area" localSheetId="21">'A-7.1 IT'!$A$1:$N$36</definedName>
    <definedName name="_xlnm.Print_Area" localSheetId="22">'A-7.2 IT '!$A$1:$AB$64</definedName>
    <definedName name="_xlnm.Print_Area" localSheetId="23">'A-7.2 IT (2)'!$A$1:$P$36</definedName>
    <definedName name="_xlnm.Print_Area" localSheetId="24">'A-7.3 IT'!$A$1:$R$79</definedName>
    <definedName name="_xlnm.Print_Area" localSheetId="25">'A-7.4 IT'!$A$1:$L$37</definedName>
    <definedName name="_xlnm.Print_Area" localSheetId="26">'A-7.5 IT'!$A$1:$H$16</definedName>
    <definedName name="_xlnm.Print_Area" localSheetId="27">'A-8.1 Gend'!$A$1:$R$20</definedName>
    <definedName name="_xlnm.Print_Area" localSheetId="28">'A-8.2 Gend'!$A$1:$H$59</definedName>
    <definedName name="_xlnm.Print_Area" localSheetId="29">'A-8.3 Gend'!$A$1:$K$71</definedName>
    <definedName name="_xlnm.Print_Area" localSheetId="30">'A-8.3 Gend (2)'!$A$1:$L$31</definedName>
    <definedName name="_xlnm.Print_Area" localSheetId="1">Notes!$A$1:$M$40</definedName>
    <definedName name="_xlnm.Print_Area" localSheetId="0">'Table of forms'!$A$1:$L$44</definedName>
    <definedName name="_xlnm.Print_Area" localSheetId="32">ورقة1!$A$1:$H$36</definedName>
    <definedName name="_xlnm.Print_Titles" localSheetId="2">'A-0 Gen.'!$1:$5</definedName>
    <definedName name="_xlnm.Print_Titles" localSheetId="3">'A-1 Gov. '!$1:$5</definedName>
    <definedName name="_xlnm.Print_Titles" localSheetId="4">'A-2.1 Org.'!$1:$5</definedName>
    <definedName name="_xlnm.Print_Titles" localSheetId="5">'A-2.2 Resil.'!$1:$5</definedName>
    <definedName name="_xlnm.Print_Titles" localSheetId="6">'A-3.1 HR'!$1:$5</definedName>
    <definedName name="_xlnm.Print_Titles" localSheetId="7">'A3.2 HR'!$1:$7</definedName>
    <definedName name="_xlnm.Print_Titles" localSheetId="8">'A-3.3 HR'!$1:$5</definedName>
    <definedName name="_xlnm.Print_Titles" localSheetId="9">'A-3.4.1 HR'!$1:$7</definedName>
    <definedName name="_xlnm.Print_Titles" localSheetId="10">'A-3.4.2 HR'!$1:$5</definedName>
    <definedName name="_xlnm.Print_Titles" localSheetId="11">'A-4.1 Fin'!$1:$5</definedName>
    <definedName name="_xlnm.Print_Titles" localSheetId="12">'A-4.2 Fin'!$1:$5</definedName>
    <definedName name="_xlnm.Print_Titles" localSheetId="13">'A-4.2 Fin (2) '!$1:$5</definedName>
    <definedName name="_xlnm.Print_Titles" localSheetId="14">'A-4.2-Fin (3)'!$1:$5</definedName>
    <definedName name="_xlnm.Print_Titles" localSheetId="15">'A-4.3-Fin'!$1:$5</definedName>
    <definedName name="_xlnm.Print_Titles" localSheetId="16">'A-5.1 cust'!$1:$5</definedName>
    <definedName name="_xlnm.Print_Titles" localSheetId="18">'A-5.2 cust'!$1:$5</definedName>
    <definedName name="_xlnm.Print_Titles" localSheetId="19">'A-5.3 cust'!$1:$5</definedName>
    <definedName name="_xlnm.Print_Titles" localSheetId="20">'A-6 Tarff '!$1:$5</definedName>
    <definedName name="_xlnm.Print_Titles" localSheetId="21">'A-7.1 IT'!$1:$5</definedName>
    <definedName name="_xlnm.Print_Titles" localSheetId="22">'A-7.2 IT '!$1:$5</definedName>
    <definedName name="_xlnm.Print_Titles" localSheetId="23">'A-7.2 IT (2)'!$1:$6</definedName>
    <definedName name="_xlnm.Print_Titles" localSheetId="24">'A-7.3 IT'!$1:$4</definedName>
    <definedName name="_xlnm.Print_Titles" localSheetId="25">'A-7.4 IT'!$1:$5</definedName>
    <definedName name="_xlnm.Print_Titles" localSheetId="26">'A-7.5 IT'!$1:$6</definedName>
    <definedName name="_xlnm.Print_Titles" localSheetId="27">'A-8.1 Gend'!$1:$5</definedName>
    <definedName name="_xlnm.Print_Titles" localSheetId="28">'A-8.2 Gend'!$1:$5</definedName>
    <definedName name="_xlnm.Print_Titles" localSheetId="29">'A-8.3 Gend'!$1:$5</definedName>
    <definedName name="_xlnm.Print_Titles" localSheetId="30">'A-8.3 Gend (2)'!$6:$7</definedName>
    <definedName name="_xlnm.Print_Titles" localSheetId="1">Notes!$1:$2</definedName>
    <definedName name="ProcessEquipment" localSheetId="6">#REF!</definedName>
    <definedName name="ProcessEquipment" localSheetId="8">#REF!</definedName>
    <definedName name="ProcessEquipment" localSheetId="10">#REF!</definedName>
    <definedName name="ProcessEquipment" localSheetId="23">#REF!</definedName>
    <definedName name="ProcessEquipment" localSheetId="24">#REF!</definedName>
    <definedName name="ProcessEquipment" localSheetId="26">#REF!</definedName>
    <definedName name="ProcessEquipment" localSheetId="28">#REF!</definedName>
    <definedName name="ProcessEquipment" localSheetId="29">#REF!</definedName>
    <definedName name="ProcessEquipment" localSheetId="30">#REF!</definedName>
    <definedName name="ProcessEquipment" localSheetId="17">#REF!</definedName>
    <definedName name="ProcessEquipment" localSheetId="31">#REF!</definedName>
    <definedName name="ProcessEquipment" localSheetId="1">#REF!</definedName>
    <definedName name="ProcessEquipment" localSheetId="0">#REF!</definedName>
    <definedName name="ProcessEquipment">#REF!</definedName>
    <definedName name="Pumps" localSheetId="6">#REF!</definedName>
    <definedName name="Pumps" localSheetId="8">#REF!</definedName>
    <definedName name="Pumps" localSheetId="10">#REF!</definedName>
    <definedName name="Pumps" localSheetId="23">#REF!</definedName>
    <definedName name="Pumps" localSheetId="24">#REF!</definedName>
    <definedName name="Pumps" localSheetId="26">#REF!</definedName>
    <definedName name="Pumps" localSheetId="28">#REF!</definedName>
    <definedName name="Pumps" localSheetId="29">#REF!</definedName>
    <definedName name="Pumps" localSheetId="30">#REF!</definedName>
    <definedName name="Pumps" localSheetId="17">#REF!</definedName>
    <definedName name="Pumps" localSheetId="31">#REF!</definedName>
    <definedName name="Pumps" localSheetId="1">#REF!</definedName>
    <definedName name="Pumps" localSheetId="0">#REF!</definedName>
    <definedName name="Pumps">#REF!</definedName>
    <definedName name="RefrigerationEquipment" localSheetId="6">#REF!</definedName>
    <definedName name="RefrigerationEquipment" localSheetId="8">#REF!</definedName>
    <definedName name="RefrigerationEquipment" localSheetId="10">#REF!</definedName>
    <definedName name="RefrigerationEquipment" localSheetId="23">#REF!</definedName>
    <definedName name="RefrigerationEquipment" localSheetId="24">#REF!</definedName>
    <definedName name="RefrigerationEquipment" localSheetId="26">#REF!</definedName>
    <definedName name="RefrigerationEquipment" localSheetId="28">#REF!</definedName>
    <definedName name="RefrigerationEquipment" localSheetId="29">#REF!</definedName>
    <definedName name="RefrigerationEquipment" localSheetId="30">#REF!</definedName>
    <definedName name="RefrigerationEquipment" localSheetId="17">#REF!</definedName>
    <definedName name="RefrigerationEquipment" localSheetId="31">#REF!</definedName>
    <definedName name="RefrigerationEquipment" localSheetId="1">#REF!</definedName>
    <definedName name="RefrigerationEquipment" localSheetId="0">#REF!</definedName>
    <definedName name="RefrigerationEquipment">#REF!</definedName>
    <definedName name="SiteSketch" localSheetId="6">#REF!</definedName>
    <definedName name="SiteSketch" localSheetId="8">#REF!</definedName>
    <definedName name="SiteSketch" localSheetId="10">#REF!</definedName>
    <definedName name="SiteSketch" localSheetId="23">#REF!</definedName>
    <definedName name="SiteSketch" localSheetId="24">#REF!</definedName>
    <definedName name="SiteSketch" localSheetId="26">#REF!</definedName>
    <definedName name="SiteSketch" localSheetId="28">#REF!</definedName>
    <definedName name="SiteSketch" localSheetId="29">#REF!</definedName>
    <definedName name="SiteSketch" localSheetId="30">#REF!</definedName>
    <definedName name="SiteSketch" localSheetId="17">#REF!</definedName>
    <definedName name="SiteSketch" localSheetId="31">#REF!</definedName>
    <definedName name="SiteSketch" localSheetId="1">#REF!</definedName>
    <definedName name="SiteSketch" localSheetId="0">#REF!</definedName>
    <definedName name="SiteSketch">#REF!</definedName>
    <definedName name="SwimmingPool" localSheetId="6">#REF!</definedName>
    <definedName name="SwimmingPool" localSheetId="8">#REF!</definedName>
    <definedName name="SwimmingPool" localSheetId="10">#REF!</definedName>
    <definedName name="SwimmingPool" localSheetId="23">#REF!</definedName>
    <definedName name="SwimmingPool" localSheetId="24">#REF!</definedName>
    <definedName name="SwimmingPool" localSheetId="26">#REF!</definedName>
    <definedName name="SwimmingPool" localSheetId="28">#REF!</definedName>
    <definedName name="SwimmingPool" localSheetId="29">#REF!</definedName>
    <definedName name="SwimmingPool" localSheetId="30">#REF!</definedName>
    <definedName name="SwimmingPool" localSheetId="17">#REF!</definedName>
    <definedName name="SwimmingPool" localSheetId="31">#REF!</definedName>
    <definedName name="SwimmingPool" localSheetId="1">#REF!</definedName>
    <definedName name="SwimmingPool" localSheetId="0">#REF!</definedName>
    <definedName name="SwimmingPool">#REF!</definedName>
    <definedName name="ThermalUnits" localSheetId="6">#REF!</definedName>
    <definedName name="ThermalUnits" localSheetId="8">#REF!</definedName>
    <definedName name="ThermalUnits" localSheetId="10">#REF!</definedName>
    <definedName name="ThermalUnits" localSheetId="23">#REF!</definedName>
    <definedName name="ThermalUnits" localSheetId="24">#REF!</definedName>
    <definedName name="ThermalUnits" localSheetId="26">#REF!</definedName>
    <definedName name="ThermalUnits" localSheetId="28">#REF!</definedName>
    <definedName name="ThermalUnits" localSheetId="29">#REF!</definedName>
    <definedName name="ThermalUnits" localSheetId="30">#REF!</definedName>
    <definedName name="ThermalUnits" localSheetId="17">#REF!</definedName>
    <definedName name="ThermalUnits" localSheetId="31">#REF!</definedName>
    <definedName name="ThermalUnits" localSheetId="1">#REF!</definedName>
    <definedName name="ThermalUnits" localSheetId="0">#REF!</definedName>
    <definedName name="ThermalUnits">#REF!</definedName>
    <definedName name="ThermalZoning" localSheetId="6">#REF!</definedName>
    <definedName name="ThermalZoning" localSheetId="8">#REF!</definedName>
    <definedName name="ThermalZoning" localSheetId="10">#REF!</definedName>
    <definedName name="ThermalZoning" localSheetId="23">#REF!</definedName>
    <definedName name="ThermalZoning" localSheetId="24">#REF!</definedName>
    <definedName name="ThermalZoning" localSheetId="26">#REF!</definedName>
    <definedName name="ThermalZoning" localSheetId="28">#REF!</definedName>
    <definedName name="ThermalZoning" localSheetId="29">#REF!</definedName>
    <definedName name="ThermalZoning" localSheetId="30">#REF!</definedName>
    <definedName name="ThermalZoning" localSheetId="17">#REF!</definedName>
    <definedName name="ThermalZoning" localSheetId="31">#REF!</definedName>
    <definedName name="ThermalZoning" localSheetId="1">#REF!</definedName>
    <definedName name="ThermalZoning" localSheetId="0">#REF!</definedName>
    <definedName name="ThermalZoning">#REF!</definedName>
    <definedName name="UnitConversionTable" localSheetId="6">#REF!</definedName>
    <definedName name="UnitConversionTable" localSheetId="8">#REF!</definedName>
    <definedName name="UnitConversionTable" localSheetId="10">#REF!</definedName>
    <definedName name="UnitConversionTable" localSheetId="23">#REF!</definedName>
    <definedName name="UnitConversionTable" localSheetId="24">#REF!</definedName>
    <definedName name="UnitConversionTable" localSheetId="26">#REF!</definedName>
    <definedName name="UnitConversionTable" localSheetId="28">#REF!</definedName>
    <definedName name="UnitConversionTable" localSheetId="29">#REF!</definedName>
    <definedName name="UnitConversionTable" localSheetId="30">#REF!</definedName>
    <definedName name="UnitConversionTable" localSheetId="17">#REF!</definedName>
    <definedName name="UnitConversionTable" localSheetId="31">#REF!</definedName>
    <definedName name="UnitConversionTable" localSheetId="1">#REF!</definedName>
    <definedName name="UnitConversionTable" localSheetId="0">#REF!</definedName>
    <definedName name="UnitConversionTable">#REF!</definedName>
    <definedName name="Utility" localSheetId="6">#REF!</definedName>
    <definedName name="Utility" localSheetId="8">#REF!</definedName>
    <definedName name="Utility" localSheetId="10">#REF!</definedName>
    <definedName name="Utility" localSheetId="23">#REF!</definedName>
    <definedName name="Utility" localSheetId="24">#REF!</definedName>
    <definedName name="Utility" localSheetId="26">#REF!</definedName>
    <definedName name="Utility" localSheetId="28">#REF!</definedName>
    <definedName name="Utility" localSheetId="29">#REF!</definedName>
    <definedName name="Utility" localSheetId="30">#REF!</definedName>
    <definedName name="Utility" localSheetId="17">#REF!</definedName>
    <definedName name="Utility" localSheetId="31">#REF!</definedName>
    <definedName name="Utility" localSheetId="1">#REF!</definedName>
    <definedName name="Utility" localSheetId="0">#REF!</definedName>
    <definedName name="Utility">#REF!</definedName>
    <definedName name="UtilityBills" localSheetId="6">#REF!</definedName>
    <definedName name="UtilityBills" localSheetId="8">#REF!</definedName>
    <definedName name="UtilityBills" localSheetId="10">#REF!</definedName>
    <definedName name="UtilityBills" localSheetId="23">#REF!</definedName>
    <definedName name="UtilityBills" localSheetId="24">#REF!</definedName>
    <definedName name="UtilityBills" localSheetId="26">#REF!</definedName>
    <definedName name="UtilityBills" localSheetId="28">#REF!</definedName>
    <definedName name="UtilityBills" localSheetId="29">#REF!</definedName>
    <definedName name="UtilityBills" localSheetId="30">#REF!</definedName>
    <definedName name="UtilityBills" localSheetId="17">#REF!</definedName>
    <definedName name="UtilityBills" localSheetId="31">#REF!</definedName>
    <definedName name="UtilityBills" localSheetId="1">#REF!</definedName>
    <definedName name="UtilityBills" localSheetId="0">#REF!</definedName>
    <definedName name="UtilityBills">#REF!</definedName>
    <definedName name="UtilityData" localSheetId="6">#REF!</definedName>
    <definedName name="UtilityData" localSheetId="8">#REF!</definedName>
    <definedName name="UtilityData" localSheetId="10">#REF!</definedName>
    <definedName name="UtilityData" localSheetId="23">#REF!</definedName>
    <definedName name="UtilityData" localSheetId="24">#REF!</definedName>
    <definedName name="UtilityData" localSheetId="26">#REF!</definedName>
    <definedName name="UtilityData" localSheetId="28">#REF!</definedName>
    <definedName name="UtilityData" localSheetId="29">#REF!</definedName>
    <definedName name="UtilityData" localSheetId="30">#REF!</definedName>
    <definedName name="UtilityData" localSheetId="17">#REF!</definedName>
    <definedName name="UtilityData" localSheetId="31">#REF!</definedName>
    <definedName name="UtilityData" localSheetId="1">#REF!</definedName>
    <definedName name="UtilityData" localSheetId="0">#REF!</definedName>
    <definedName name="UtilityData">#REF!</definedName>
    <definedName name="water" localSheetId="6">#REF!</definedName>
    <definedName name="water" localSheetId="8">#REF!</definedName>
    <definedName name="water" localSheetId="10">#REF!</definedName>
    <definedName name="water" localSheetId="23">#REF!</definedName>
    <definedName name="water" localSheetId="24">#REF!</definedName>
    <definedName name="water" localSheetId="26">#REF!</definedName>
    <definedName name="water" localSheetId="28">#REF!</definedName>
    <definedName name="water" localSheetId="29">#REF!</definedName>
    <definedName name="water" localSheetId="30">#REF!</definedName>
    <definedName name="water" localSheetId="17">#REF!</definedName>
    <definedName name="water" localSheetId="31">#REF!</definedName>
    <definedName name="water" localSheetId="1">#REF!</definedName>
    <definedName name="water" localSheetId="0">#REF!</definedName>
    <definedName name="water">#REF!</definedName>
    <definedName name="wwpt" localSheetId="6">#REF!</definedName>
    <definedName name="wwpt" localSheetId="8">#REF!</definedName>
    <definedName name="wwpt" localSheetId="10">#REF!</definedName>
    <definedName name="wwpt" localSheetId="23">#REF!</definedName>
    <definedName name="wwpt" localSheetId="24">#REF!</definedName>
    <definedName name="wwpt" localSheetId="26">#REF!</definedName>
    <definedName name="wwpt" localSheetId="28">#REF!</definedName>
    <definedName name="wwpt" localSheetId="29">#REF!</definedName>
    <definedName name="wwpt" localSheetId="30">#REF!</definedName>
    <definedName name="wwpt" localSheetId="17">#REF!</definedName>
    <definedName name="wwpt" localSheetId="31">#REF!</definedName>
    <definedName name="wwpt" localSheetId="1">#REF!</definedName>
    <definedName name="wwpt" localSheetId="0">#REF!</definedName>
    <definedName name="wwpt">#REF!</definedName>
    <definedName name="ZoneHeating" localSheetId="6">#REF!</definedName>
    <definedName name="ZoneHeating" localSheetId="8">#REF!</definedName>
    <definedName name="ZoneHeating" localSheetId="10">#REF!</definedName>
    <definedName name="ZoneHeating" localSheetId="23">#REF!</definedName>
    <definedName name="ZoneHeating" localSheetId="24">#REF!</definedName>
    <definedName name="ZoneHeating" localSheetId="26">#REF!</definedName>
    <definedName name="ZoneHeating" localSheetId="28">#REF!</definedName>
    <definedName name="ZoneHeating" localSheetId="29">#REF!</definedName>
    <definedName name="ZoneHeating" localSheetId="30">#REF!</definedName>
    <definedName name="ZoneHeating" localSheetId="17">#REF!</definedName>
    <definedName name="ZoneHeating" localSheetId="31">#REF!</definedName>
    <definedName name="ZoneHeating" localSheetId="1">#REF!</definedName>
    <definedName name="ZoneHeating" localSheetId="0">#REF!</definedName>
    <definedName name="ZoneHeating">#REF!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44" i="35" l="1"/>
  <c r="F13" i="32" l="1"/>
  <c r="F11" i="32"/>
  <c r="L18" i="10" l="1"/>
  <c r="K26" i="31" l="1"/>
  <c r="K29" i="31" s="1"/>
  <c r="K32" i="31" s="1"/>
  <c r="J26" i="31"/>
  <c r="J29" i="31" s="1"/>
  <c r="J32" i="31" s="1"/>
  <c r="I29" i="31"/>
  <c r="I32" i="31" s="1"/>
  <c r="I26" i="31"/>
  <c r="H26" i="31"/>
  <c r="H29" i="31" s="1"/>
  <c r="H32" i="31" s="1"/>
  <c r="P47" i="30"/>
  <c r="O47" i="30"/>
  <c r="N47" i="30"/>
  <c r="M47" i="30"/>
  <c r="L47" i="30"/>
  <c r="K47" i="30"/>
  <c r="P33" i="30"/>
  <c r="O33" i="30"/>
  <c r="D33" i="30"/>
  <c r="N33" i="30"/>
  <c r="M33" i="30"/>
  <c r="L33" i="30"/>
  <c r="K33" i="30"/>
  <c r="P21" i="30"/>
  <c r="C21" i="30"/>
  <c r="O21" i="30"/>
  <c r="N21" i="30"/>
  <c r="M21" i="30"/>
  <c r="L21" i="30"/>
  <c r="K21" i="30"/>
  <c r="P182" i="24"/>
  <c r="O182" i="24"/>
  <c r="N182" i="24"/>
  <c r="M182" i="24"/>
  <c r="L182" i="24"/>
  <c r="K182" i="24"/>
  <c r="K173" i="24"/>
  <c r="P151" i="24"/>
  <c r="P173" i="24" s="1"/>
  <c r="O151" i="24"/>
  <c r="O173" i="24" s="1"/>
  <c r="N151" i="24"/>
  <c r="N173" i="24" s="1"/>
  <c r="M151" i="24"/>
  <c r="M173" i="24" s="1"/>
  <c r="L151" i="24"/>
  <c r="K151" i="24"/>
  <c r="P129" i="24"/>
  <c r="O129" i="24"/>
  <c r="N129" i="24"/>
  <c r="M129" i="24"/>
  <c r="L129" i="24"/>
  <c r="K129" i="24"/>
  <c r="P115" i="24"/>
  <c r="O115" i="24"/>
  <c r="N115" i="24"/>
  <c r="M115" i="24"/>
  <c r="L115" i="24"/>
  <c r="L173" i="24" s="1"/>
  <c r="K115" i="24"/>
  <c r="F49" i="29" l="1"/>
  <c r="C34" i="45"/>
  <c r="D34" i="45"/>
  <c r="E34" i="45"/>
  <c r="F34" i="45"/>
  <c r="G34" i="45"/>
  <c r="B34" i="45"/>
  <c r="C23" i="45"/>
  <c r="D23" i="45"/>
  <c r="E23" i="45"/>
  <c r="F23" i="45"/>
  <c r="G23" i="45"/>
  <c r="B23" i="45"/>
  <c r="E26" i="31"/>
  <c r="E29" i="31" s="1"/>
  <c r="E32" i="31" s="1"/>
  <c r="F26" i="31"/>
  <c r="F29" i="31" s="1"/>
  <c r="F32" i="31" s="1"/>
  <c r="G26" i="31"/>
  <c r="G29" i="31" s="1"/>
  <c r="G32" i="31" s="1"/>
  <c r="D26" i="31"/>
  <c r="D29" i="31" s="1"/>
  <c r="D32" i="31" s="1"/>
  <c r="D47" i="30"/>
  <c r="E47" i="30"/>
  <c r="F47" i="30"/>
  <c r="G47" i="30"/>
  <c r="H47" i="30"/>
  <c r="C47" i="30"/>
  <c r="E33" i="30"/>
  <c r="F33" i="30"/>
  <c r="G33" i="30"/>
  <c r="H33" i="30"/>
  <c r="C33" i="30"/>
  <c r="D21" i="30"/>
  <c r="E21" i="30"/>
  <c r="F21" i="30"/>
  <c r="G21" i="30"/>
  <c r="H21" i="30"/>
  <c r="G18" i="10"/>
  <c r="D182" i="24" l="1"/>
  <c r="E182" i="24"/>
  <c r="F182" i="24"/>
  <c r="G182" i="24"/>
  <c r="H182" i="24"/>
  <c r="C182" i="24"/>
  <c r="D151" i="24"/>
  <c r="E151" i="24"/>
  <c r="F151" i="24"/>
  <c r="G151" i="24"/>
  <c r="H151" i="24"/>
  <c r="C151" i="24"/>
  <c r="D129" i="24"/>
  <c r="E129" i="24"/>
  <c r="F129" i="24"/>
  <c r="G129" i="24"/>
  <c r="H129" i="24"/>
  <c r="C129" i="24"/>
  <c r="D115" i="24"/>
  <c r="E115" i="24"/>
  <c r="F115" i="24"/>
  <c r="G115" i="24"/>
  <c r="H115" i="24"/>
  <c r="C115" i="24"/>
  <c r="E173" i="24" l="1"/>
  <c r="D173" i="24"/>
  <c r="C173" i="24"/>
  <c r="H173" i="24"/>
  <c r="G173" i="24"/>
  <c r="F173" i="24"/>
  <c r="R20" i="33"/>
  <c r="R21" i="33"/>
  <c r="R22" i="33"/>
  <c r="R23" i="33"/>
  <c r="R24" i="33"/>
  <c r="R25" i="33"/>
  <c r="R26" i="33"/>
  <c r="R27" i="33"/>
  <c r="R28" i="33"/>
  <c r="R19" i="33"/>
  <c r="R158" i="24" l="1"/>
  <c r="R159" i="24"/>
  <c r="R160" i="24"/>
  <c r="R161" i="24"/>
  <c r="R162" i="24"/>
  <c r="R163" i="24"/>
  <c r="R164" i="24"/>
  <c r="R165" i="24"/>
  <c r="R166" i="24"/>
  <c r="R167" i="24"/>
  <c r="R168" i="24"/>
  <c r="R169" i="24"/>
  <c r="R170" i="24"/>
  <c r="R171" i="24"/>
  <c r="R172" i="24"/>
  <c r="R173" i="24"/>
  <c r="R157" i="24"/>
  <c r="R136" i="24"/>
  <c r="R137" i="24"/>
  <c r="R138" i="24"/>
  <c r="R139" i="24"/>
  <c r="R140" i="24"/>
  <c r="R141" i="24"/>
  <c r="R142" i="24"/>
  <c r="R143" i="24"/>
  <c r="R144" i="24"/>
  <c r="R145" i="24"/>
  <c r="R146" i="24"/>
  <c r="R147" i="24"/>
  <c r="R148" i="24"/>
  <c r="R149" i="24"/>
  <c r="R150" i="24"/>
  <c r="R135" i="24"/>
  <c r="H17" i="21"/>
  <c r="H18" i="21"/>
  <c r="H19" i="21"/>
  <c r="H20" i="21"/>
  <c r="H21" i="21"/>
  <c r="H22" i="21"/>
  <c r="H23" i="21"/>
  <c r="H24" i="21"/>
  <c r="H25" i="21"/>
  <c r="H26" i="21"/>
  <c r="H27" i="21"/>
  <c r="H16" i="21"/>
  <c r="F64" i="20"/>
  <c r="F59" i="20"/>
  <c r="A10" i="41" l="1"/>
  <c r="A11" i="41"/>
  <c r="A12" i="41"/>
  <c r="A13" i="41"/>
  <c r="A9" i="41"/>
  <c r="H67" i="11" l="1"/>
  <c r="F48" i="35" l="1"/>
  <c r="F49" i="35"/>
  <c r="F50" i="35"/>
  <c r="F51" i="35"/>
  <c r="F52" i="35"/>
  <c r="F53" i="35"/>
  <c r="F54" i="35"/>
  <c r="F55" i="35"/>
  <c r="F56" i="35"/>
  <c r="F47" i="35"/>
  <c r="R121" i="10"/>
  <c r="R122" i="10"/>
  <c r="R123" i="10"/>
  <c r="R124" i="10"/>
  <c r="R116" i="10"/>
  <c r="R117" i="10"/>
  <c r="R118" i="10"/>
  <c r="R119" i="10"/>
  <c r="R120" i="10"/>
  <c r="R115" i="10"/>
  <c r="S63" i="16" l="1"/>
  <c r="O63" i="16"/>
  <c r="L11" i="36"/>
  <c r="L12" i="36"/>
  <c r="L13" i="36"/>
  <c r="L10" i="36"/>
  <c r="T95" i="12"/>
  <c r="T90" i="12"/>
  <c r="T89" i="12"/>
  <c r="T88" i="12"/>
  <c r="T87" i="12"/>
  <c r="T86" i="12"/>
  <c r="T85" i="12"/>
  <c r="T84" i="12"/>
  <c r="T83" i="12"/>
  <c r="T81" i="12"/>
  <c r="T70" i="12"/>
  <c r="T71" i="12"/>
  <c r="T72" i="12"/>
  <c r="T73" i="12"/>
  <c r="T74" i="12"/>
  <c r="T75" i="12"/>
  <c r="T76" i="12"/>
  <c r="T69" i="12"/>
  <c r="F71" i="11"/>
  <c r="F72" i="11"/>
  <c r="F73" i="11"/>
  <c r="F74" i="11"/>
  <c r="F70" i="11"/>
  <c r="R20" i="10"/>
  <c r="R21" i="10"/>
  <c r="R22" i="10"/>
  <c r="R19" i="10" l="1"/>
  <c r="R61" i="24"/>
  <c r="R62" i="24"/>
  <c r="R63" i="24"/>
  <c r="R64" i="24"/>
  <c r="R65" i="24"/>
  <c r="R60" i="24"/>
  <c r="R54" i="24"/>
  <c r="R55" i="24"/>
  <c r="R56" i="24"/>
  <c r="R57" i="24"/>
  <c r="R58" i="24"/>
  <c r="R53" i="24"/>
  <c r="B44" i="17" l="1"/>
  <c r="B40" i="17"/>
  <c r="H41" i="42"/>
  <c r="H42" i="42"/>
  <c r="H39" i="42"/>
  <c r="H48" i="42"/>
  <c r="H49" i="42"/>
  <c r="H50" i="42"/>
  <c r="H51" i="42"/>
  <c r="H47" i="42"/>
  <c r="I62" i="42"/>
  <c r="I63" i="42"/>
  <c r="I64" i="42"/>
  <c r="I65" i="42"/>
  <c r="I61" i="42"/>
  <c r="I69" i="42"/>
  <c r="I70" i="42"/>
  <c r="I71" i="42"/>
  <c r="I68" i="42"/>
  <c r="F41" i="35"/>
  <c r="F42" i="35"/>
  <c r="F43" i="35"/>
  <c r="F40" i="35"/>
  <c r="F37" i="35"/>
  <c r="F20" i="35"/>
  <c r="F11" i="35"/>
  <c r="F12" i="35"/>
  <c r="F13" i="35"/>
  <c r="F14" i="35"/>
  <c r="F15" i="35"/>
  <c r="F16" i="35"/>
  <c r="F17" i="35"/>
  <c r="F18" i="35"/>
  <c r="F19" i="35"/>
  <c r="F10" i="35"/>
  <c r="F10" i="26"/>
  <c r="F67" i="26"/>
  <c r="F68" i="26"/>
  <c r="F69" i="26"/>
  <c r="F54" i="22"/>
  <c r="F55" i="22"/>
  <c r="F56" i="22"/>
  <c r="F57" i="22"/>
  <c r="F36" i="20"/>
  <c r="F37" i="20"/>
  <c r="F38" i="20"/>
  <c r="F39" i="20"/>
  <c r="F35" i="20"/>
  <c r="F32" i="20"/>
  <c r="F30" i="20"/>
  <c r="F31" i="20"/>
  <c r="F29" i="20"/>
  <c r="F26" i="20"/>
  <c r="F82" i="20"/>
  <c r="F81" i="20"/>
  <c r="F80" i="20"/>
  <c r="F77" i="20"/>
  <c r="F76" i="20"/>
  <c r="F75" i="20"/>
  <c r="F74" i="20"/>
  <c r="F68" i="20"/>
  <c r="F67" i="20"/>
  <c r="F66" i="20"/>
  <c r="F65" i="20"/>
  <c r="F61" i="20"/>
  <c r="F60" i="20"/>
  <c r="F58" i="20"/>
  <c r="F57" i="20"/>
  <c r="F54" i="20"/>
  <c r="F53" i="20"/>
  <c r="F52" i="20"/>
  <c r="F51" i="20"/>
  <c r="F50" i="20"/>
  <c r="F33" i="20"/>
  <c r="F27" i="20"/>
  <c r="F25" i="20"/>
  <c r="F24" i="20"/>
  <c r="F23" i="20"/>
  <c r="F20" i="20"/>
  <c r="F19" i="20"/>
  <c r="F18" i="20"/>
  <c r="F11" i="20"/>
  <c r="F9" i="20"/>
  <c r="F17" i="11"/>
  <c r="F18" i="11"/>
  <c r="F19" i="11"/>
  <c r="F20" i="11"/>
  <c r="F21" i="11"/>
  <c r="F22" i="11"/>
  <c r="F14" i="11"/>
  <c r="F10" i="11"/>
  <c r="F10" i="32"/>
  <c r="F29" i="32"/>
  <c r="F26" i="32"/>
  <c r="F27" i="32"/>
  <c r="F23" i="32"/>
  <c r="F20" i="32"/>
  <c r="F21" i="32"/>
  <c r="F19" i="32"/>
  <c r="F12" i="32"/>
  <c r="F11" i="22"/>
  <c r="F14" i="29"/>
  <c r="F15" i="29"/>
  <c r="F11" i="29"/>
  <c r="F52" i="21"/>
  <c r="F11" i="26"/>
  <c r="F34" i="26"/>
  <c r="F32" i="26"/>
  <c r="F27" i="26"/>
  <c r="F53" i="21"/>
  <c r="F54" i="21"/>
  <c r="F55" i="21"/>
  <c r="F56" i="21"/>
  <c r="F57" i="21"/>
  <c r="F58" i="21"/>
  <c r="F59" i="21"/>
  <c r="F60" i="21"/>
  <c r="F61" i="21"/>
  <c r="F40" i="21"/>
  <c r="F41" i="21"/>
  <c r="F42" i="21"/>
  <c r="F43" i="21"/>
  <c r="F44" i="21"/>
  <c r="F45" i="21"/>
  <c r="F46" i="21"/>
  <c r="F47" i="21"/>
  <c r="F48" i="21"/>
  <c r="F49" i="21"/>
  <c r="F11" i="21"/>
  <c r="F12" i="21"/>
  <c r="F13" i="21"/>
  <c r="F10" i="21"/>
  <c r="F16" i="21"/>
  <c r="F12" i="26"/>
  <c r="F13" i="26"/>
  <c r="F14" i="26"/>
  <c r="F15" i="26"/>
  <c r="F18" i="26"/>
  <c r="F19" i="26"/>
  <c r="F20" i="26"/>
  <c r="F21" i="26"/>
  <c r="F22" i="26"/>
  <c r="F23" i="26"/>
  <c r="F24" i="26"/>
  <c r="F25" i="26"/>
  <c r="F26" i="26"/>
  <c r="F28" i="26"/>
  <c r="F17" i="21"/>
  <c r="F18" i="21"/>
  <c r="F19" i="21"/>
  <c r="F20" i="21"/>
  <c r="F21" i="21"/>
  <c r="F22" i="21"/>
  <c r="F24" i="21"/>
  <c r="F25" i="21"/>
  <c r="F26" i="21"/>
  <c r="F27" i="21"/>
  <c r="F18" i="22" l="1"/>
  <c r="F20" i="22"/>
  <c r="F40" i="20"/>
  <c r="F41" i="20"/>
  <c r="F42" i="20"/>
  <c r="F43" i="20"/>
  <c r="F44" i="20"/>
  <c r="F45" i="20"/>
  <c r="F46" i="20"/>
  <c r="F47" i="20"/>
  <c r="F13" i="41" l="1"/>
  <c r="F12" i="41"/>
  <c r="F11" i="41"/>
  <c r="F10" i="41"/>
  <c r="F9" i="41"/>
  <c r="F48" i="29" l="1"/>
  <c r="F47" i="29"/>
  <c r="F46" i="29"/>
  <c r="F45" i="29"/>
  <c r="F44" i="29"/>
  <c r="F43" i="29"/>
  <c r="F42" i="29"/>
  <c r="F66" i="26" l="1"/>
  <c r="F65" i="26"/>
  <c r="F53" i="22" l="1"/>
  <c r="F52" i="22"/>
  <c r="F51" i="22"/>
  <c r="F50" i="22"/>
  <c r="F49" i="22"/>
  <c r="F48" i="22"/>
  <c r="F73" i="21"/>
  <c r="F70" i="21"/>
  <c r="F69" i="21"/>
  <c r="F68" i="21"/>
  <c r="F67" i="21"/>
  <c r="F66" i="21"/>
  <c r="F65" i="21"/>
  <c r="F64" i="21"/>
  <c r="B43" i="17"/>
  <c r="B42" i="17"/>
  <c r="B39" i="17"/>
  <c r="B46" i="16"/>
  <c r="B40" i="16"/>
  <c r="B25" i="16"/>
  <c r="B17" i="16"/>
  <c r="B46" i="9"/>
  <c r="B40" i="9"/>
  <c r="B25" i="9"/>
  <c r="B17" i="9"/>
</calcChain>
</file>

<file path=xl/sharedStrings.xml><?xml version="1.0" encoding="utf-8"?>
<sst xmlns="http://schemas.openxmlformats.org/spreadsheetml/2006/main" count="8478" uniqueCount="4231">
  <si>
    <t xml:space="preserve">المرحلة الرابعة لمشروع تطوير البناء المؤسسي لقطاع المياه - تلبية الإحتياجات الأساسية </t>
  </si>
  <si>
    <t>Institutional Development of the Water Sector IV - Addressing Basic Needs</t>
  </si>
  <si>
    <t xml:space="preserve">دراسة تقييم الأضرار لمرافق المياه والصرف الصحي بالمناطق الحضرية في اليمن - المرحلة الرابعة </t>
  </si>
  <si>
    <t>Damage Assessment Study (DAS) of the Urban Water Supply and Sanitation Situation in Yemen – Stage IV</t>
  </si>
  <si>
    <t>تقييم المؤسسات المحلية والفروع المستقلة وفروع المؤسسات المختارة</t>
  </si>
  <si>
    <t xml:space="preserve">Assessment of selected Water and Sanitation Local Corporation (LCs), Autonomous Utilities (AUs) and Branches </t>
  </si>
  <si>
    <t xml:space="preserve">الجزء الأول - البناء المؤسسي والأداء التشغيلي  </t>
  </si>
  <si>
    <t xml:space="preserve">Part A - Institutional and Operational Performance Assessment </t>
  </si>
  <si>
    <t>العناوين الرئيسية للإستمارات</t>
  </si>
  <si>
    <t>Table of Forms</t>
  </si>
  <si>
    <t xml:space="preserve">ملاحطات عامة </t>
  </si>
  <si>
    <t>General notes</t>
  </si>
  <si>
    <t>A-0</t>
  </si>
  <si>
    <t xml:space="preserve">المعلومات العامة </t>
  </si>
  <si>
    <t>A-0 General information</t>
  </si>
  <si>
    <t xml:space="preserve"> 0-A </t>
  </si>
  <si>
    <t>معلومات المؤسسة/الفرع العامة</t>
  </si>
  <si>
    <t>General information of the LC/AU/branch</t>
  </si>
  <si>
    <t xml:space="preserve">A-0 </t>
  </si>
  <si>
    <t>A-1</t>
  </si>
  <si>
    <t>الحوكمة ومجلس الإدارة/اللجنة الاستشارية</t>
  </si>
  <si>
    <t>A-1 Governance, board of directors (BoD), advisory committee (AC)</t>
  </si>
  <si>
    <t>Governance, Board of Directors (BoD) / Advisory Committee (AC)</t>
  </si>
  <si>
    <t xml:space="preserve">A-1: </t>
  </si>
  <si>
    <t>A-2</t>
  </si>
  <si>
    <t>البناء التنظيمي وإستراتيجية الصمود</t>
  </si>
  <si>
    <t>A-2 Organisational Sturcture and Strategic Resilience</t>
  </si>
  <si>
    <t>A-2.1</t>
  </si>
  <si>
    <t>البناء التنظيمي</t>
  </si>
  <si>
    <t>Organizational Structure</t>
  </si>
  <si>
    <t xml:space="preserve">A-2.1: </t>
  </si>
  <si>
    <t>A-2.2</t>
  </si>
  <si>
    <t>إستراتيجية ألصمود</t>
  </si>
  <si>
    <t>Strategic Resilience</t>
  </si>
  <si>
    <t xml:space="preserve">A-2.2: </t>
  </si>
  <si>
    <t>A-3</t>
  </si>
  <si>
    <t xml:space="preserve">ادارة الموارد البشرية </t>
  </si>
  <si>
    <t>A-3 Human Resource Management</t>
  </si>
  <si>
    <t>A-3.1</t>
  </si>
  <si>
    <t xml:space="preserve">وضع الموظفين ومؤهلاتهم </t>
  </si>
  <si>
    <t xml:space="preserve">Overall staff situation </t>
  </si>
  <si>
    <t>A-3.1:</t>
  </si>
  <si>
    <t>A-3.2</t>
  </si>
  <si>
    <t>مؤهلات الموظفين والإحتياجات التدريبية</t>
  </si>
  <si>
    <t>Staff qualification</t>
  </si>
  <si>
    <t>A-3.2:</t>
  </si>
  <si>
    <t>A-3.3</t>
  </si>
  <si>
    <t>معلومات عامة عن الموارد البشرية</t>
  </si>
  <si>
    <t>HR general information</t>
  </si>
  <si>
    <t>A-3.3:</t>
  </si>
  <si>
    <t>A-3.4.1</t>
  </si>
  <si>
    <t xml:space="preserve">بناء القدرات والتدريب </t>
  </si>
  <si>
    <t>Capacity development of staff</t>
  </si>
  <si>
    <t>A-3.4.1:</t>
  </si>
  <si>
    <t>A-3.4.2</t>
  </si>
  <si>
    <t>التعليم والدورات التدريبية المطلوبة</t>
  </si>
  <si>
    <t>Education and training courses required</t>
  </si>
  <si>
    <t>A-3.4.2:</t>
  </si>
  <si>
    <t>A-4</t>
  </si>
  <si>
    <t xml:space="preserve">الإدارة المالية </t>
  </si>
  <si>
    <t>A-4 Financial Management</t>
  </si>
  <si>
    <t>A-4.1</t>
  </si>
  <si>
    <t xml:space="preserve">بيانات عامة عن الإدارة المالية </t>
  </si>
  <si>
    <t>General data on financial management</t>
  </si>
  <si>
    <t>A-4.1:</t>
  </si>
  <si>
    <t>A-4.2</t>
  </si>
  <si>
    <t xml:space="preserve">البيانات المالية </t>
  </si>
  <si>
    <t>Financial figures</t>
  </si>
  <si>
    <t>A-4.2:</t>
  </si>
  <si>
    <t>البيانات المالية (2)</t>
  </si>
  <si>
    <t>Financial figures (continued)</t>
  </si>
  <si>
    <t>البيانات المالية (3)</t>
  </si>
  <si>
    <t>A-4.3</t>
  </si>
  <si>
    <t xml:space="preserve">الموارد المالية والدعم </t>
  </si>
  <si>
    <t>Financial sources, subsidies and support</t>
  </si>
  <si>
    <t>A-4.3:</t>
  </si>
  <si>
    <t>A-5</t>
  </si>
  <si>
    <t>إدارة خدمات وعلاقات المشتركين (التجارية)</t>
  </si>
  <si>
    <t>A-5 Customer Services and Relation Management</t>
  </si>
  <si>
    <t>A-5.1</t>
  </si>
  <si>
    <t xml:space="preserve">بيانات خدمات المشتركين </t>
  </si>
  <si>
    <t>Customer management data</t>
  </si>
  <si>
    <t>A-5.1:</t>
  </si>
  <si>
    <t xml:space="preserve">A-5.2 </t>
  </si>
  <si>
    <t>إجراءات خدمات وإدارة المشتركين</t>
  </si>
  <si>
    <t>Customer management procedures</t>
  </si>
  <si>
    <t>A-5.2:</t>
  </si>
  <si>
    <t>A-5.3</t>
  </si>
  <si>
    <t xml:space="preserve">الإيرادات وتغطية التكاليف </t>
  </si>
  <si>
    <t>Revenues &amp; cost recovery</t>
  </si>
  <si>
    <t>A-5.3:</t>
  </si>
  <si>
    <t>A-6</t>
  </si>
  <si>
    <t xml:space="preserve">خدمة المياه والصرف الصحي </t>
  </si>
  <si>
    <t>A-6 Water and Wastewater Service</t>
  </si>
  <si>
    <t>A-6.1</t>
  </si>
  <si>
    <t xml:space="preserve">هيكل التعرفة بحسب الإستهلاك ونوع المشتركين  </t>
  </si>
  <si>
    <t xml:space="preserve"> Tariff structure according to customer type and consumption</t>
  </si>
  <si>
    <t>A-6.1:</t>
  </si>
  <si>
    <t>A-7</t>
  </si>
  <si>
    <t xml:space="preserve">إداره تكنولوجيا المعلومات </t>
  </si>
  <si>
    <t>A-7 IT Management</t>
  </si>
  <si>
    <t>A-7.1</t>
  </si>
  <si>
    <t xml:space="preserve">إدارة تكنولوجيا المعلومات </t>
  </si>
  <si>
    <t xml:space="preserve">IT management </t>
  </si>
  <si>
    <t>A-7.1:</t>
  </si>
  <si>
    <t>A-7.2</t>
  </si>
  <si>
    <t xml:space="preserve">حالة معدات وأجهزة خدمة المعلومات </t>
  </si>
  <si>
    <t>IT equipment (hardware) condition</t>
  </si>
  <si>
    <t>A-7.2:</t>
  </si>
  <si>
    <t>A-7.3</t>
  </si>
  <si>
    <t>نظم المعلومات</t>
  </si>
  <si>
    <t>IT systems</t>
  </si>
  <si>
    <t>A-7.3:</t>
  </si>
  <si>
    <t xml:space="preserve">الإحتياج لتكنولوجيا المعلومات والمكاتب </t>
  </si>
  <si>
    <t>Needs for IT and related office equipment</t>
  </si>
  <si>
    <t>A-7.4</t>
  </si>
  <si>
    <t>تدابير المساعدة الفنية المقترحة</t>
  </si>
  <si>
    <t xml:space="preserve">Proposed TA measures for improving IT management </t>
  </si>
  <si>
    <t>A-7.5</t>
  </si>
  <si>
    <t>A-8</t>
  </si>
  <si>
    <t xml:space="preserve">السكان والتنوع الإجتماعي </t>
  </si>
  <si>
    <t>A-8 Population  and Gender Issues</t>
  </si>
  <si>
    <t>السكان وقضايا النوع الإجتماعي</t>
  </si>
  <si>
    <t>Population and gender Issues</t>
  </si>
  <si>
    <t>A-8.1</t>
  </si>
  <si>
    <t>قضايا النوع الإجتماعي داخل المؤسسة/الفرع</t>
  </si>
  <si>
    <t>Gender issues within the LC/AU/branch</t>
  </si>
  <si>
    <t>A-8.2</t>
  </si>
  <si>
    <t xml:space="preserve">الإحتياجات الخاصة المتعلقة بخدمات المياه والصرف الصحي </t>
  </si>
  <si>
    <t xml:space="preserve"> Special needs regarding water and sanitation services</t>
  </si>
  <si>
    <t>A-8.3</t>
  </si>
  <si>
    <t xml:space="preserve">ملاحظات عامة </t>
  </si>
  <si>
    <t xml:space="preserve">هذا الملف يحتوى على عدد (28) إستمارة "ورقة" وعلى المؤسسة/الفرع تعبئة كل هذه الإستمارات </t>
  </si>
  <si>
    <t>This file contains Excel 28 datasheets to be filled out by the LC/AU/branch.</t>
  </si>
  <si>
    <t xml:space="preserve">يرجى ملاحظة أن الإستمارة الواحدة قد تحتوي على أكثر من جدول ويجب تعبئة كل الجداول </t>
  </si>
  <si>
    <t>Please note that a single form may contain more than one table and all tables should to be filled.</t>
  </si>
  <si>
    <t>الرجاء تعبئة الإستمارات باللغة العربية فقط</t>
  </si>
  <si>
    <t>Please fill out the forms in Arabic.</t>
  </si>
  <si>
    <t>يتم تعبئة الأرقام باللغة الإنجليزية فقط</t>
  </si>
  <si>
    <t>Numerical entries shall be in English only.</t>
  </si>
  <si>
    <t>يرجى الأخذ في الإعتبار الملاحظات والتعليمات ذات الصلة بكيفية تعبئة الإستمارة الموجودة في أسفل الجداول (المشار إليها بأرقام في الجداول).</t>
  </si>
  <si>
    <t>Please take into account the correlated instructions and notes of filling the form wether in or below the tables (indicated by numbers in the tables).</t>
  </si>
  <si>
    <t xml:space="preserve"> عند تعئبة البيانات يمكن إدراج صفوف في الجداول بحسب الإحتياج </t>
  </si>
  <si>
    <t>Please insert new rows when required during filling out the tables.</t>
  </si>
  <si>
    <t>في حالة وجود أي إستفسار يتم التواصل مع 
المهندس/ علي محمد نشوان    ت: 777191123
الأستاذ/ علي وبران       ت: 771127709  أو 736384224</t>
  </si>
  <si>
    <t>In case of any questions please contact with:
Eng. ِAli Nashwan Tel.: 777191123
Mr. Ali Wabran      Tel:  771127709 or 736384224</t>
  </si>
  <si>
    <t>يرجى توخي الدقة عند تعبئة الإستمارات من خلال إدخال بيانات صحيحة ومكتملة حتى يتسنى عكس الوضع الراهن للمؤسسة/الفرع  وتحديد الإحتياجات لتطوير وتحسين هذا الوضع بحسب الأولويات.
يرجى الاخذ بعين الأعتبار الخيارات التالية في حالة عدم توفر بيانات:</t>
  </si>
  <si>
    <t>Please fill out the datasheet by correct and complete data to reflect the current situation of the LC/AU/branch and identifying the needs to develop and improve this situation according to priorities. Please consider the following options of data entries in case of no data:</t>
  </si>
  <si>
    <t>صفر - يجب إدخال القيمة الصفرية فقط عندما تكون قيمة منطقية وليس عندما تكون البيانات غير متوفرة أو غير قابلة للتطبيق.</t>
  </si>
  <si>
    <r>
      <rPr>
        <b/>
        <sz val="11"/>
        <color theme="1"/>
        <rFont val="Arial"/>
        <family val="2"/>
      </rPr>
      <t>Zero</t>
    </r>
    <r>
      <rPr>
        <sz val="11"/>
        <color theme="1"/>
        <rFont val="Arial"/>
        <family val="2"/>
      </rPr>
      <t>—A value of zero should only be entered where it is a legitimate value, and not when data is unavailable or is not applicable.</t>
    </r>
  </si>
  <si>
    <t>لا توجد بيانات - يعني أنه يتوفر لدى المؤسسة/الفرع مثل هذه البيانات ولكنها غير متوفرة في فترة من الفترات أو أثناء تعبئة البيانات.</t>
  </si>
  <si>
    <r>
      <rPr>
        <b/>
        <sz val="11"/>
        <color theme="1"/>
        <rFont val="Arial"/>
        <family val="2"/>
      </rPr>
      <t>No data</t>
    </r>
    <r>
      <rPr>
        <sz val="11"/>
        <color theme="1"/>
        <rFont val="Arial"/>
        <family val="2"/>
      </rPr>
      <t>—Reporting no data shows it is applicable to the LC/WU/Branch office, but no data is available at the time of reporting.</t>
    </r>
  </si>
  <si>
    <t xml:space="preserve">غير قابل للتطبيق "NA" تعني أن مثل هذه البيانات ليست ضمن أنشطة المؤسسة/الفرع   </t>
  </si>
  <si>
    <r>
      <t>Not applicable 'NA'</t>
    </r>
    <r>
      <rPr>
        <sz val="11"/>
        <color theme="1"/>
        <rFont val="Arial"/>
        <family val="2"/>
      </rPr>
      <t>—Reporting data as not applicable should only be done in circumstances where it is not relevant to a LC/WU/Branch office's operation.</t>
    </r>
  </si>
  <si>
    <t xml:space="preserve">
لتحديد أولويات إحتياجات المساعدة الفنية والإستثمارية المطلوبة تستخدم الأولويات التالية بمعناها وتعاريفها المحددة أدناه:
1- أولوية حرجة: لاتوجد فترة زمنية محددة للتنفيذ ويتم تنفيذ الإحتياجات بمجرد توفر تمويلات مالية لأن أي تدهور إضافي للوضع سيؤثر بشكل مباشر على توفير خدمات إمدادات المياه والصرف الصحي "الإحتياجات المكتسبة بشكل سريع تضمن تقديم الخدمات الأساسية للسكان.
2 - أولوية عليا: يتم تنفيذ الإحتياجات خلال فترة زمنية 1-2 سنة على أساس أن أصول المؤسسات/الفروع  تعمل بشكل أو بأخر بطاقتها القصوى، وأي تدخلات محدودة ستحافظ على تغطية الزيادة في الطلب على الخدمات خلال العام أو العامين القادمين.
3 - أولوية متوسطة: يتم تنفيذ الإحتياجات في غضون 3-5 سنوات على أساس أن المؤسسات والفروع أو أصولها تعمل بقدرة تشغيلية مناسبة ولكن يجب التوقع والتخطيط لزيادة الطلب على الخدمات وتشمل ايضاً تحسين الخدمات (لتشمل رفع كفاءة الطاقة، إدخال التكنولوجيا الذكية وإعادة الإستخدام، إلخ)
4 - أولوية منخفظة: يتم تنفيذ الإحتياجات المخطط لها على المدى طويل الأجل لأكثر من 5 سنوات لتطوير المؤسسات/الفروع و التخطيط الإستراتيجي للإحتياجات الإستثمارية لتوسعة الشبكات ومحطات المعالجة والبناء الجديد مبني على رؤية مستقبلية محددة ومخطط لها بدقة على مدى طويل الأجل</t>
  </si>
  <si>
    <r>
      <t xml:space="preserve">For prioritisation of required measures and investment the following priorities shall be applied with the below defined meaning: 
</t>
    </r>
    <r>
      <rPr>
        <b/>
        <sz val="11"/>
        <color theme="1"/>
        <rFont val="Arial"/>
        <family val="2"/>
      </rPr>
      <t>1 - critical:</t>
    </r>
    <r>
      <rPr>
        <sz val="11"/>
        <color theme="1"/>
        <rFont val="Arial"/>
        <family val="2"/>
      </rPr>
      <t xml:space="preserve"> no time frame; measures to be implemented as soon as funds are available because any further worsening of the situation would directly affect the provision of water supply and sanitation services; quick win measures to ensure basic services to served population;
</t>
    </r>
    <r>
      <rPr>
        <b/>
        <sz val="11"/>
        <color theme="1"/>
        <rFont val="Arial"/>
        <family val="2"/>
      </rPr>
      <t>2 - high:</t>
    </r>
    <r>
      <rPr>
        <sz val="11"/>
        <color theme="1"/>
        <rFont val="Arial"/>
        <family val="2"/>
      </rPr>
      <t xml:space="preserve"> to be implemented within 1-2 years as LCs/AUs/branches or their assets are operating already more or less at a limit, only a small buffer remaining to cover increase in demand of the next one or two years;
</t>
    </r>
    <r>
      <rPr>
        <b/>
        <sz val="11"/>
        <color theme="1"/>
        <rFont val="Arial"/>
        <family val="2"/>
      </rPr>
      <t>3 - medium:</t>
    </r>
    <r>
      <rPr>
        <sz val="11"/>
        <color theme="1"/>
        <rFont val="Arial"/>
        <family val="2"/>
      </rPr>
      <t xml:space="preserve"> to be implemented within 3-5 years as LCs/AUs/ branches or their assets are still operating with a certain buffer capacity but increasing demand will have to be anticipated and planned for, incl. also improvement of services (incl. improvement of energy efficiency, introduction of SMART technologies, re-use, etc.)
</t>
    </r>
    <r>
      <rPr>
        <b/>
        <sz val="11"/>
        <color theme="1"/>
        <rFont val="Arial"/>
        <family val="2"/>
      </rPr>
      <t>4 - low</t>
    </r>
    <r>
      <rPr>
        <sz val="11"/>
        <color theme="1"/>
        <rFont val="Arial"/>
        <family val="2"/>
      </rPr>
      <t>: to be implemented as long-term planning more than 5 years for development of LCs/AUs/branches and strategic planning of investments, expansion of networks and treatment plants, new construction for defined and long-term design horizons</t>
    </r>
  </si>
  <si>
    <t xml:space="preserve">يرجى تعبئة الإستمارات إلكترونياً (أكسل) وإرسالها خلال فترها أقصاها خمسة عشر يوما من تاريخ إستلامها </t>
  </si>
  <si>
    <t>Please fill out the datasheets as softcopy and submit them within a maximum period of 15 days from the date of receipt.</t>
  </si>
  <si>
    <t>عند إستكمال تعبئة الإستمارات إلكترونياً (ميكروسوفت اكسل) يتم إرسالها إلى مكتب الإستشاري على الإيميل:  akramsuqia@gmail.com 
ونسخة إلى  Pj309_DAS-IV_YEM@gopa-infra.de</t>
  </si>
  <si>
    <r>
      <t xml:space="preserve">The filled datasheets shall be sent as softcopy (MS Excel version) to the consultant's office, namely to: </t>
    </r>
    <r>
      <rPr>
        <sz val="11"/>
        <color theme="4"/>
        <rFont val="Arial"/>
        <family val="2"/>
      </rPr>
      <t xml:space="preserve">akramsuqia@gmail.com, </t>
    </r>
    <r>
      <rPr>
        <sz val="11"/>
        <rFont val="Arial"/>
        <family val="2"/>
      </rPr>
      <t>copy to the email:</t>
    </r>
    <r>
      <rPr>
        <sz val="11"/>
        <color theme="4"/>
        <rFont val="Arial"/>
        <family val="2"/>
      </rPr>
      <t xml:space="preserve"> Pj309_DAS-IV_YEM@gopa-infra.de.</t>
    </r>
  </si>
  <si>
    <t>سيتم مراجعة وفحص وتدقيق البيانات المرسلة من قبل الإستشاري وبعد إستكمال البيانات المصححة سيتم مطالبة المؤسسة/الفرع بتوقيع وختم الإستمارات النهائية.
يجب إرسال نسخة واضحة ممسوحة ضوئيًا إلى عناوين البريد الإلكتروني أعلاه.</t>
  </si>
  <si>
    <t>The submitted data will be checked reviewed and completed (if needed) by the consultant as softcopy. Afterwards the final datasheets will be shared and agreed with the LC/AU/branch who shall print out, sign and stamp all sheets. A clear scanned copy shall be sent to the above email addresses.</t>
  </si>
  <si>
    <t>فضلاً إرفاق نسخة إلكترونية من كل الوثائق المؤدية والمطلوبة بإرشادات تعبئة الإستمارات بهذه الإستمارات. 
يرجى تسمية كل المرفقات موضح عليها إسم المؤسسة/الفرع والإشارة إلى رقم النموذج الذي يتعلق به، على سبيل المثال
 "LC-Aden_organisational-chart_A-2-1".</t>
  </si>
  <si>
    <t>The requested supporting documents mentioned in the filling instructions shall be provided as softcopy together with this questionnaire. Please name the attached files explicitly, mentioning the LC/AU/branch name and referring to the form number it relates to, e.g. "LC-Aden_organisational-chart_A-2-1".</t>
  </si>
  <si>
    <t xml:space="preserve">الوحدات والمصطلحات المذكوره أدناه موجوده في النماذج ومعناها موضح على النحو التالي: </t>
  </si>
  <si>
    <t>In the forms the following units and abbreviations are used and shall have the meaning as explained here in alphabetical order:</t>
  </si>
  <si>
    <t xml:space="preserve">cap = شخص </t>
  </si>
  <si>
    <t>cap= capita</t>
  </si>
  <si>
    <t xml:space="preserve">d = يوم </t>
  </si>
  <si>
    <t>d = day</t>
  </si>
  <si>
    <t>Euro = يورو</t>
  </si>
  <si>
    <t>EUR = Euro</t>
  </si>
  <si>
    <t xml:space="preserve">h = ساعة </t>
  </si>
  <si>
    <t>h = hour</t>
  </si>
  <si>
    <t>IDP = النازحين من المناطق الأخرى</t>
  </si>
  <si>
    <t>IDP = internelly discplaced person</t>
  </si>
  <si>
    <t xml:space="preserve">كم = كيلومتر </t>
  </si>
  <si>
    <t>km = kilometer</t>
  </si>
  <si>
    <r>
      <rPr>
        <sz val="11"/>
        <color rgb="FF000000"/>
        <rFont val="Arial"/>
        <family val="2"/>
      </rPr>
      <t>كم</t>
    </r>
    <r>
      <rPr>
        <vertAlign val="superscript"/>
        <sz val="11"/>
        <color rgb="FF000000"/>
        <rFont val="Arial"/>
        <family val="2"/>
      </rPr>
      <t xml:space="preserve">2 </t>
    </r>
    <r>
      <rPr>
        <sz val="11"/>
        <color rgb="FF000000"/>
        <rFont val="Arial"/>
        <family val="2"/>
      </rPr>
      <t>= كيلو متر مربع</t>
    </r>
  </si>
  <si>
    <t>km² = square kilometer</t>
  </si>
  <si>
    <t xml:space="preserve">kW = كيلوات </t>
  </si>
  <si>
    <t>kW = kilowatt</t>
  </si>
  <si>
    <t xml:space="preserve">kWh = كيلوات ساعة </t>
  </si>
  <si>
    <t>kWh = kilowatt hour</t>
  </si>
  <si>
    <t>ل = لتر</t>
  </si>
  <si>
    <t>l = liter</t>
  </si>
  <si>
    <t xml:space="preserve">م = متر  </t>
  </si>
  <si>
    <t>m = meter</t>
  </si>
  <si>
    <r>
      <t>م</t>
    </r>
    <r>
      <rPr>
        <vertAlign val="superscript"/>
        <sz val="11"/>
        <color theme="1"/>
        <rFont val="Arial"/>
        <family val="2"/>
      </rPr>
      <t>2</t>
    </r>
    <r>
      <rPr>
        <sz val="11"/>
        <color theme="1"/>
        <rFont val="Arial"/>
        <family val="2"/>
      </rPr>
      <t xml:space="preserve"> = متر مربع</t>
    </r>
  </si>
  <si>
    <t>m² = sqare meter</t>
  </si>
  <si>
    <r>
      <t>م</t>
    </r>
    <r>
      <rPr>
        <vertAlign val="superscript"/>
        <sz val="11"/>
        <color theme="1"/>
        <rFont val="Arial"/>
        <family val="2"/>
      </rPr>
      <t>3</t>
    </r>
    <r>
      <rPr>
        <sz val="11"/>
        <color theme="1"/>
        <rFont val="Arial"/>
        <family val="2"/>
      </rPr>
      <t xml:space="preserve"> = متر مكعب </t>
    </r>
  </si>
  <si>
    <t>m³ = cubic meter</t>
  </si>
  <si>
    <t xml:space="preserve">ملم = ملي متر </t>
  </si>
  <si>
    <t>mm = millimeter</t>
  </si>
  <si>
    <t xml:space="preserve">mth = شهر </t>
  </si>
  <si>
    <t>mth = month</t>
  </si>
  <si>
    <t>.no = عدد</t>
  </si>
  <si>
    <t>no. = number</t>
  </si>
  <si>
    <t>pop = السكان</t>
  </si>
  <si>
    <t>pop = population</t>
  </si>
  <si>
    <t xml:space="preserve">s = ثانية </t>
  </si>
  <si>
    <t>s = second</t>
  </si>
  <si>
    <t xml:space="preserve">USD = دولار امريكي </t>
  </si>
  <si>
    <t>USD = US Dollar</t>
  </si>
  <si>
    <t xml:space="preserve">y = سنة </t>
  </si>
  <si>
    <t>y = year</t>
  </si>
  <si>
    <t xml:space="preserve">YER = ريال يمني </t>
  </si>
  <si>
    <t>YER = Yemeni Riyal</t>
  </si>
  <si>
    <t>إسم المؤسسة/الفرع:</t>
  </si>
  <si>
    <t>تم تعبئة الإستمارة من قبل (الأسم):</t>
  </si>
  <si>
    <t>Data sheet filled by (name)</t>
  </si>
  <si>
    <t>تم تعبئة الإستمارة من قبل (الوظيفة):</t>
  </si>
  <si>
    <t>Data sheet filled by (title)</t>
  </si>
  <si>
    <t>التاريخ:</t>
  </si>
  <si>
    <t xml:space="preserve">Date: </t>
  </si>
  <si>
    <t>التوقيع والختم:</t>
  </si>
  <si>
    <t xml:space="preserve">Signature &amp; stamp: </t>
  </si>
  <si>
    <t xml:space="preserve">إستمارة A-0 المعلومات العامة </t>
  </si>
  <si>
    <t xml:space="preserve">Form A-0 General information </t>
  </si>
  <si>
    <t>جدول A-0.1 معلومات المؤسسة/الفرع العامة</t>
  </si>
  <si>
    <t>Table A-0.1 General information of the LC/AU/branch</t>
  </si>
  <si>
    <t>كود السؤال</t>
  </si>
  <si>
    <t>معلومات عامة</t>
  </si>
  <si>
    <t>البيـــــان</t>
  </si>
  <si>
    <t xml:space="preserve">Description </t>
  </si>
  <si>
    <t>General Information</t>
  </si>
  <si>
    <t xml:space="preserve">Code </t>
  </si>
  <si>
    <t>A-0.1.1</t>
  </si>
  <si>
    <t>إسم المؤسسة/الفرع</t>
  </si>
  <si>
    <t>Name of the LC/AU/branch</t>
  </si>
  <si>
    <t>A-0.1.2</t>
  </si>
  <si>
    <t>سنة إنشاء المؤسسة/الفرع</t>
  </si>
  <si>
    <t>Establishment year of the LC/AU/branch</t>
  </si>
  <si>
    <t>A-0.1.3</t>
  </si>
  <si>
    <t>عنوان المؤسسة/الفرع</t>
  </si>
  <si>
    <t>Address of the LC/AU/branch</t>
  </si>
  <si>
    <t>A-0.1.4</t>
  </si>
  <si>
    <t>رقم التلفون</t>
  </si>
  <si>
    <t>Telephone number</t>
  </si>
  <si>
    <t>A-0.1.5</t>
  </si>
  <si>
    <t>الفاكس</t>
  </si>
  <si>
    <t>Fax</t>
  </si>
  <si>
    <t>A-0.1.6</t>
  </si>
  <si>
    <t>البريد الإلكتروني</t>
  </si>
  <si>
    <t>E-mail</t>
  </si>
  <si>
    <t>A-0.1.7</t>
  </si>
  <si>
    <t xml:space="preserve">إسم مدير عام المؤسسة/مدير الفرع </t>
  </si>
  <si>
    <t xml:space="preserve">Name of the LC/AU/branch manager </t>
  </si>
  <si>
    <t>A-0.1.8</t>
  </si>
  <si>
    <t xml:space="preserve">تلفون مدير عام المؤسسة/مدير الفرع </t>
  </si>
  <si>
    <t xml:space="preserve">Mobile phone number of the LC/AU/branch manager </t>
  </si>
  <si>
    <t>A-0.1.9</t>
  </si>
  <si>
    <t xml:space="preserve">إيميل مدير عام المؤسسة/مدير الفرع </t>
  </si>
  <si>
    <t xml:space="preserve">Email of the LC/AU/branch manager </t>
  </si>
  <si>
    <t>A-0.1.10</t>
  </si>
  <si>
    <t xml:space="preserve">إسم الشخص المعني بالتواصل </t>
  </si>
  <si>
    <t>Name of the focal person</t>
  </si>
  <si>
    <t>A-0.1.11</t>
  </si>
  <si>
    <t>منصب الشخص المعني بالتواصل</t>
  </si>
  <si>
    <t>Position of the focal person</t>
  </si>
  <si>
    <t>A-0.1.12</t>
  </si>
  <si>
    <t xml:space="preserve">رقم الهاتف المحمول للشخص المعني بالتواصل </t>
  </si>
  <si>
    <t>Mobile phone number of the focal person</t>
  </si>
  <si>
    <t>A-0.1.13</t>
  </si>
  <si>
    <t xml:space="preserve">البريد الإلكتروني للشخص المعني بالتواصل </t>
  </si>
  <si>
    <t>Email address of the focal person</t>
  </si>
  <si>
    <t>إسم المرفق / الفرع</t>
  </si>
  <si>
    <t>الجهة التي يتبعها الفرع
(المؤسسة المحلية/المؤسسة العامة للمياه)</t>
  </si>
  <si>
    <t>The utility/branches under the management of (the LC/NWSA).</t>
  </si>
  <si>
    <t>Name of the utility/branch</t>
  </si>
  <si>
    <t>A-0.2.1</t>
  </si>
  <si>
    <t>A-0.2.2</t>
  </si>
  <si>
    <t>A-0.2.3</t>
  </si>
  <si>
    <t>A-0.2.4</t>
  </si>
  <si>
    <t>A-0.2.5</t>
  </si>
  <si>
    <t>A-0.2.6</t>
  </si>
  <si>
    <t>A-0.2.7</t>
  </si>
  <si>
    <t>A-0.2.8</t>
  </si>
  <si>
    <t>A-0.2.9</t>
  </si>
  <si>
    <t>A-0.2.10</t>
  </si>
  <si>
    <t>ملاحظات :</t>
  </si>
  <si>
    <t>Notes:</t>
  </si>
  <si>
    <t xml:space="preserve">الرجوع للصفحة الرئيسية </t>
  </si>
  <si>
    <t>Back to the main page</t>
  </si>
  <si>
    <t>اسم المؤسسة/الفرع:</t>
  </si>
  <si>
    <t>Name of the LC/AU/branch:</t>
  </si>
  <si>
    <t>تم تعبئة الاستمارة من قبل (الاسم):</t>
  </si>
  <si>
    <t>تم تعبئة الاستمارة من قبل (الوظيفة):</t>
  </si>
  <si>
    <t xml:space="preserve">استمارة A-1 الحوكمة - مجلس الإدارة/اللجنة الإستشارية </t>
  </si>
  <si>
    <t>Form A-1 Governance, board of directors (BoD), advisory committee (AC)</t>
  </si>
  <si>
    <t xml:space="preserve">جدول A-1.1 التعريف أعضاء وأداء مجلس الإدارة/اللجنة الاستشارية </t>
  </si>
  <si>
    <t>Table A-1.1 Constitution and activation of board of directors (BoD)/advisory committee (AC)</t>
  </si>
  <si>
    <t>الأسئلة</t>
  </si>
  <si>
    <t>الإجابة</t>
  </si>
  <si>
    <t xml:space="preserve"> تفاصيل</t>
  </si>
  <si>
    <t xml:space="preserve">Details </t>
  </si>
  <si>
    <t>Answer</t>
  </si>
  <si>
    <t>Questions</t>
  </si>
  <si>
    <t>A-1.1.1</t>
  </si>
  <si>
    <t>هل يوجد هيكل تنظيمي لمجلس الإدارة/اللجنة الإستشارية بمهام وظيفية محددة واضحة؟</t>
  </si>
  <si>
    <t xml:space="preserve">Is there an organizational chart for the BoD/AC with clearly defined job duties? </t>
  </si>
  <si>
    <t>A-1.1.2</t>
  </si>
  <si>
    <t>فضلاً أذكر كل أعضاء مجلس الإدارة/اللجنة الإستشارية بالمنصب والجهة الممثل لها في خانة "الملاحظات, التفاصيل".</t>
  </si>
  <si>
    <t>Please identify all the members of the BoD/AC by position and institution under "Details".</t>
  </si>
  <si>
    <t>A-1.1.3</t>
  </si>
  <si>
    <t>هل يوجد تمثيل للمرأة في مجلس الإدارة/اللجنة الإستشارية؟ 
إذا كانت الإجابة نعم ، يرجى وصف نشاطها في مجلس الإدارة/اللجنة الإستشارية باختصار تحت عنوان "التفاصيل".</t>
  </si>
  <si>
    <t>Is there any representation for women in the BoD/AC? 
If the answer is "yes", please describe their activities shortly under "Details".</t>
  </si>
  <si>
    <t>A-1.1.4</t>
  </si>
  <si>
    <t>كيف يتم تمثيل المرأة؟
يرجى تحديد وظائف ممثلات المرأة باختصار في خانة "التفاصيل".</t>
  </si>
  <si>
    <t>How are women represented? Please state the functions of participants representing women under "Details".</t>
  </si>
  <si>
    <t>A-1.1.5</t>
  </si>
  <si>
    <t>كم عدد اجتماعات مجلس الإدارة/اللجنة الإستشارية التي عُقدت خلال الفترة من عام "2019 حتى 2022"؟
 يرجى ذكر عدد الاجتماعات فقط ويتم إرفاق نسخ من محاضر الاجتماعات.</t>
  </si>
  <si>
    <t>How many meetings were conducted by BoD/AC during the period from 2019 to 2022? 
Please insert only the number and attach the relevant minutes of meetings (MoM).</t>
  </si>
  <si>
    <t>A-1.1.6</t>
  </si>
  <si>
    <t>ماهي الاحتياجات الفورية للمؤسسة/الفرع التي يقرها مجلس الإدارة/اللجنة الإستشارية؟ 
رجاءً اشرح بإيجاز في خانة "التفاصيل".</t>
  </si>
  <si>
    <t>What urgent needs did the BoD/ACs identify at the LC/AU/branch? 
Please describe shortly under "Details".</t>
  </si>
  <si>
    <t>A-1.1.7</t>
  </si>
  <si>
    <t>كيف يعالج مجلس الإدارة/اللجنة الإستشارية توفير الاحتياجات الفورية للمؤسسة/الفرع؟
رجاءً اشرح بإيجاز في خانة "التفاصيل".</t>
  </si>
  <si>
    <t>How does the BoD/AC address the identified needs of the LC/AU/branch? 
Please describe shortly under "Details".</t>
  </si>
  <si>
    <t>A-1.1.8</t>
  </si>
  <si>
    <t>هل مجلس الإدارة/اللجنة الإستشارية يتحملون مسؤولية المساءلة الأخلاقية والمالية؟.
فضلاً اختر الإجابة من قائمة المنسدلة وإذا كانت الإجابة بـ "لا" أو "إلى حد ما" رجاءً أذكر الأسباب في خانة "التفاصيل".</t>
  </si>
  <si>
    <t>Does the board of directors/advisory committee take the responsibility for moral and financial accountability? 
Please select an answer from the dropdown menu. If the answer is "no" or "partially" please state a reason.</t>
  </si>
  <si>
    <t>A-1.1.9</t>
  </si>
  <si>
    <t>هل يشكل مجلس الإدارة/اللجنة الإستشارية لجان مساعدة بمهام ومسؤوليات محددة عند الحاجة؟ 
فضلاً اختر الإجابة من قائمة المنسدلة وإذا كانت الإجابة بـ "لا" أو "إلى حد ما" رجاءً أذكر الأسباب في خانة "التفاصيل".</t>
  </si>
  <si>
    <t>Does the board of directors/advisory committee form assisting committees with specific tasks and responsibilities when needed?
Please select an answer from the dropdown menu. If the answer is "no" or "partially" please state a reason.</t>
  </si>
  <si>
    <t>A-1.1.10</t>
  </si>
  <si>
    <t>هل تشارك المرأة في هذه اللجان المساعدة؟ 
إذا كانت الإجابة بـ "نعم" يرجى تحديد في خانة التفصيل في أي من لجان المساعدة التي تشارك فيها المرأة؟</t>
  </si>
  <si>
    <t>Do the women participate in the assisting committees? 
If the answer is “yes”, please specify whether there were women staff involved in any assisting committees under "Details".</t>
  </si>
  <si>
    <t xml:space="preserve">جدول A-1.1 التعريف أعضاء وأداء مجلس الإدارة/اللجنة الإستشارية </t>
  </si>
  <si>
    <t>A-1.1.11</t>
  </si>
  <si>
    <t>هل تقوم المؤسسة/الفرع بإعداد وتحديث خطط "إستراتيجية، عمل, طوارئ" أو رؤى وهل تقدم وتناقش في مجلس الإدارة/اللجنة الإستشارية لمساعدة الإدارة لتجنب أو الحد من تأثير النزاع على المؤسسة/الفرع؟
فضلاً اختر الإجابة من قائمة المنسدلة وإذا كانت الإجابة بـ "لا" أو "إلى حد ما" رجاءً أذكر الأسباب في خانة التفاصيل وإذا كانت بـ "نعم" يرجى إرفاق نسخة من هذه الخطط والرؤى وشرح موجز بدور إدارة المرأة في إعداد وتحديث هذه الخطط في خانة "التفاصيل".</t>
  </si>
  <si>
    <t>Does the LC/AU/branch develop and update plans (strategic, business, contingency), or visions and present/discuss them in the BoD/AC meetings to assist the management in mitigating or limiting the impact of the crisis on the LC/AU/Branch?
Please select an answer from the dropdown menu. If the answer is "no" or "partially" please state a reason. If the answer is "yes", please attach a copy of the proposals, plans or visions, and demonstrate the women department contribution under "Details".</t>
  </si>
  <si>
    <t>A-1.1.12</t>
  </si>
  <si>
    <t>هل يقوم مجلس الإدارة/اللجنة الإستشارية بمراجعة وتحديث السياسات/القرارات المتعلقة بعمليات المؤسسة/الفرع بانتظام؟
فضلاً اختر الإجابة من قائمة المنسدلة وإذا كانت الإجابة بـ "لا" أو "إلى حد ما" رجاءً أذكر الأسباب في خانة التفاصيل وإذا كانت الإجابة بـ "نعم" يرجى إرفاق نسخة من أخر تقارير.</t>
  </si>
  <si>
    <t>Does the BoD/AC review and update policies/ordinances related to the LC/AU/branch operations regularly?
Please select an answer from the dropdown menu. If the answer is "no" or "partially" please state a reason. If the answer is "yes", please attach a copy of the latest policies/ordinances.</t>
  </si>
  <si>
    <t>A-1.1.13</t>
  </si>
  <si>
    <t>هل تقدم المؤسسة/الفرع تقاريرها المالية ومؤشرات أدائها وما إلى ذلك إلى مجلس الإدارة/اللجنة الإستشارية بشكل منتظم؟
فضلاً اختر الإجابة من قائمة المنسدلة وإذا كانت الإجابة بـ "لا" أو "إلى حد ما" رجاءً أذكر الأسباب في خانة التفاصيل وإذا كانت الإجابة بـ "نعم" يرجى إرفاق نسخة من أخر تقارير.</t>
  </si>
  <si>
    <t>Does the LC/AU/branch submit financial and performance monitoring reports, etc. regularly to the BoD/AC?
Please select an answer from the dropdown menu. If the answer is "no" or "partially" please state a reason. If the answer is "yes", please attach a copy of the latest reports.</t>
  </si>
  <si>
    <t>A-1.1.14</t>
  </si>
  <si>
    <t>هل توجد آلية لمتابعة قرارات وتعليمات وتوجيهات مجلس الإدارة/اللجنة الإستشارية؟ 
فضلاً اختر الإجابة من قائمة المنسدلة وإذا كانت الإجابة بـ "لا" أو "إلى حد ما" رجاءً أذكر الأسباب في خانة التفاصيل وإذا كانت الإجابة بـ "نعم" اشرح هذه الآلية.</t>
  </si>
  <si>
    <t>Is there a mechanism to follow up the implementation of decisions, guidance and instructions of BoD/AC? 
Please select an answer from the dropdown menu. If the answer is "no" or "partially" please state a reason. If the answer is "yes", please elaborate on this mechanism.</t>
  </si>
  <si>
    <t xml:space="preserve">جدول A-1.2 الالتزام بتنفيذ الإجراءات المتعلقة بالقوانین والقرارات </t>
  </si>
  <si>
    <t>Table A-1.2 Commitment to implement laws/resolutions</t>
  </si>
  <si>
    <t>ھل يتم الالتزام بتنفيذ الإجراءات المتعلقة بالقوانین والقرارات التالية:</t>
  </si>
  <si>
    <t xml:space="preserve"> تفاصيل </t>
  </si>
  <si>
    <t>Details</t>
  </si>
  <si>
    <t>Are the procedures of the following laws &amp; resolutions applied:</t>
  </si>
  <si>
    <t>A-1.2.1</t>
  </si>
  <si>
    <t>قرار إنشاء المؤسسة/الفرع؟
فضلاً اختر الإجابة من قائمة المنسدلة وإذا كانت الإجابة بـ "لا" أو "إلى حد ما" رجاءً أذكر الأسباب في خانة "التفاصيل".</t>
  </si>
  <si>
    <t>Establishment decree of the LC/AU/branch?
Please select an answer from the dropdown menu. If the answer is "no" or "partially" please state a reason under "Details".</t>
  </si>
  <si>
    <t>A-1.2.2</t>
  </si>
  <si>
    <t>القانون المالي رقم 8 لسنة 1990 ولائحته التنفيذية وتعديلاته؟
فضلاً اختر الإجابة من قائمة المنسدلة وإذا كانت الإجابة بـ "لا" أو "إلى حد ما" رجاءً أذكر الأسباب في خانة "التفاصيل".</t>
  </si>
  <si>
    <t>Financial Law No. 8, 1990, its bylaws and amendments?
Please select an answer from the dropdown menu. If the answer is "no" or "partially" please state a reason under "Details"</t>
  </si>
  <si>
    <t>A-1.2.3</t>
  </si>
  <si>
    <t>قانون المؤسسات والهيئات والشركات العامة رقم 35 لسنة 1990 وتعديلاته؟
فضلاً اختر الإجابة من قائمة المنسدلة وإذا كانت الإجابة بـ "لا" أو "الى حد ما" رجاءً أذكر الأسباب في خانة "التفاصيل".</t>
  </si>
  <si>
    <t>Public Institutions, Organizations and Companies Law No. 35,1990, its bylaws and amendments?
Please select an answer from the dropdown menu. If the answer is "no" or "partially" please state a reason under "Details".</t>
  </si>
  <si>
    <t>A-1.2.4</t>
  </si>
  <si>
    <t>قوانين الخدمة المدنية رقم 19 لسنة 1991 بشأن الخدمة المدنية ولائحته التنفيذية وتعديلاتهما؟
فضلاً اختر الإجابة من قائمة المنسدلة وإذا كانت الإجابة بـ "لا" أو "إلى حد ما" رجاءً أذكر الأسباب في خانة "التفاصيل".</t>
  </si>
  <si>
    <t>Civil Service Law No.19, 1991 and its bylaws and amendments?
Please select an answer from the dropdown menu. If the answer is "no" or "partially" please state a reason under "Details".</t>
  </si>
  <si>
    <t>Table A-1.2 Commitment to implement laws /resolutions</t>
  </si>
  <si>
    <t>A-1.2.5</t>
  </si>
  <si>
    <t>القانون رقم 43 لسنة 2005 بشأن نظام الوظائف والأجور والمرتبات ولائحته التنفيذية وتعديلاتهما؟
فضلاً اختر الإجابة من قائمة المنسدلة وإذا كانت الإجابة بـ "لا" أو "إلى حد ما" رجاءً أذكر الأسباب في خانة "التفاصيل".</t>
  </si>
  <si>
    <t>Law No.43, 2005 on Staffing, Wages and Salaries, its bylaws and amendments?
Please select an answer from the dropdown menu. If the answer is "no" or "partially" please state a reason under "Details".</t>
  </si>
  <si>
    <t>A-1.2.6</t>
  </si>
  <si>
    <t>قانون تحصيل الأموال العامة رقم 13 لسنة 990؟
فضلاً اختر الإجابة من قائمة المنسدلة وإذا كانت الإجابة بـ "لا" أو "إلى حد ما" رجاءً أذكر الأسباب في خانة "التفاصيل".</t>
  </si>
  <si>
    <t>Public Revenue Collection Law No. 13, 1990?
Please select an answer from the dropdown menu. If the answer is "no" or "partially" please state a reason under "Details".</t>
  </si>
  <si>
    <t>A-1.2.7</t>
  </si>
  <si>
    <t>قانون رقم 25 لسنة 1991 بشأن التأمينات والمعاشات وتعديلاته؟
فضلاً اختر الإجابة من قائمة المنسدلة وإذا كانت الإجابة بـ "لا" أو "إلى حد ما" رجاءً أذكر الأسباب في خانة "التفاصيل".</t>
  </si>
  <si>
    <t>Retirement and Insurance Law No. 25, 1991 and its amendments?
Please select an answer from the dropdown menu. If the answer is "no" or "partially" please state a reason under "Details".</t>
  </si>
  <si>
    <t>A-1.2.8</t>
  </si>
  <si>
    <t>قانون المناقصات والمزايدات رقم 23 لسنة 2007م؟
فضلاً اختر الإجابة من قائمة المنسدلة وإذا كانت الإجابة بـ "لا" أو "إلى حد ما" رجاءً أذكر الأسباب في خانة "التفاصيل".</t>
  </si>
  <si>
    <t>Public Tenders Procurement and Auction Law No. 23, 2007?
Please select an answer from the dropdown menu. If the answer is "no" or "partially" please state a reason under "Details".</t>
  </si>
  <si>
    <t>A-1.2.9</t>
  </si>
  <si>
    <t>قانون المياه رقم 33 لسنة 2002 وتعديلاته رقم 41 لسنة 2011؟
فضلاً اختر الإجابة من قائمة المنسدلة وإذا كانت الإجابة بـ "لا" أو "إلى حد ما" رجاءً أذكر الأسباب في خانة "التفاصيل".</t>
  </si>
  <si>
    <t>Water Law No. 33, 2002 and its amendment number (41) for 2011?
Please select an answer from the dropdown menu. If the answer is "no" or "partially" please state a reason under "Details".</t>
  </si>
  <si>
    <t>A-1.2.10</t>
  </si>
  <si>
    <t xml:space="preserve">فاعلية مجلس الإدارة/اللجنة الإستشارية </t>
  </si>
  <si>
    <t>A-1.2 Performance of the Board of Directors/Advisory Committee</t>
  </si>
  <si>
    <t>A-1.2.11</t>
  </si>
  <si>
    <t>A-1.2.12</t>
  </si>
  <si>
    <t>أسئلة</t>
  </si>
  <si>
    <t xml:space="preserve">ملاحظات او تفصيل </t>
  </si>
  <si>
    <t>Details / reason</t>
  </si>
  <si>
    <t>Question</t>
  </si>
  <si>
    <t>A-1.2.13</t>
  </si>
  <si>
    <t>هل مجلس الإدارة/اللجنة الإستشارية يتحملون مسؤولية المساءلة الاخلاقية والمالية؟.</t>
  </si>
  <si>
    <t>Does the board of directors / advisory committee take the responsibility of moral and financial accountability?</t>
  </si>
  <si>
    <t>A-1.2.14</t>
  </si>
  <si>
    <t>هل يشكل مجلس الإدارة / اللجنة الاستشارية لجان مساعدة بمهام ومسؤوليات محددة عند الحاجة؟</t>
  </si>
  <si>
    <t>Does the board of directors / advisory committee form assisting committees with specific tasks and responsibilities when needed?</t>
  </si>
  <si>
    <t>A-1.2.15</t>
  </si>
  <si>
    <t>هل تخضع المؤسسة/الفرع لمراجعة الحسابات والتفتيش من قبل السلطات ذات الصلة (مثلا من قبل الجهاز المركزي للرقابة والمحاسبة )</t>
  </si>
  <si>
    <t>Is the LC/AU/branch subject to auditing and inspection by the relevant organizations (e.g. by the Central Organization for Control and Accountability)?</t>
  </si>
  <si>
    <t>A-1.2.16</t>
  </si>
  <si>
    <t>هل تقدم المؤسسة/الفرع تقاريرها المالية ومؤشرات أدائها وما إلى ذلك إلى مجلس الإدارة / اللجنة الإستشارية بشكل منتظم؟</t>
  </si>
  <si>
    <t>Does the LC/AU/branch submit financial and performance monitoring reports, etc. on a regular basis to the BoD/AC?</t>
  </si>
  <si>
    <t>A-1.2.17</t>
  </si>
  <si>
    <t>هل تقدم المؤسسة/الفرع مقترحات أو خطط أو رؤى إلى مجلس الإدارة/اللجنة الإستشارية لمساعدة الادارة لتجنب أو الحد من تأثير النزاع على المؤسسة/الفرع .</t>
  </si>
  <si>
    <t>Does the LC/AU/branch submit proposals, plans, or visions to the BoD/AC to assist the management in mitigating or limiting the impact of the crisis on the LC/AU/branch?</t>
  </si>
  <si>
    <t>جدول A-1.3 أسس معايير الحوكمة</t>
  </si>
  <si>
    <t>Table A-1.3 Governance criteria</t>
  </si>
  <si>
    <t>A-1.3.1</t>
  </si>
  <si>
    <t>هل تخضع المؤسسة/الفرع لمراجعة الحسابات والتفتيش من قبل السلطات ذات الصلة (مثلا من قبل الجهاز المركزي للرقابة والمحاسبة)
فضلاً اختر الإجابة من قائمة المنسدلة وإذا كانت الإجابة بـ "لا" أو "إلى حد ما" رجاءً أذكر الأسباب في خانة "التفاصيل" وإذا كانت الإجابة بـ "نعم" يرجى إرفاق نسخة من أخر تقرير مراجع الحسابات.</t>
  </si>
  <si>
    <t>Is the LC/AU/branch subject to auditing and inspection by the relevant organizations (e.g. by the Central Organization for Control and Accountability)? 
Please select an answer from the dropdown menu. If the answer is "no" please state a reason. If the answer is yes, please attach a copy of the latest audit/inspection report.</t>
  </si>
  <si>
    <t>A-1.3.2</t>
  </si>
  <si>
    <t>هل لدى المؤسسة/الفرع إجراءات تضمن لأصحاب المصلحة الحق في الحصول على المعلومات؟ 
فضلاً اختر الإجابة من قائمة المنسدلة وإذا كانت الإجابة بـ "لا" أو "إلى حد ما" رجاءً أذكر الأسباب في خانة "التفاصيل" وإذا كانت بـ "نعم" يرجى شرح هذه الإجراءات.</t>
  </si>
  <si>
    <t>Does the LC/AU/branch have procedures or systems in place to ensure any stakeholder's right to access to the information? 
Please select an answer from the dropdown menu. If the answer is "no" or "partially" please state a reason. If the answer is "yes", please describe.</t>
  </si>
  <si>
    <t>A-1.3.3</t>
  </si>
  <si>
    <t>هل تلتزم المؤسسة/الفرع بتوفير المعلومات الموثوقة في الوقت المناسب والدقة المطلوبة؟ 
فضلاً اختر الإجابة من قائمة المنسدلة وإذا كانت الإجابة بـ "لا" أو "إلى حد ما" رجاءً أذكر الأسباب في خانة "التفاصيل".</t>
  </si>
  <si>
    <t>Is the LC/AU/branch committed to providing reliable and accurate information in due time?
Please select an answer from the dropdown menu. If the answer is "no" or "partially" please state a reason.</t>
  </si>
  <si>
    <t>A-1.3.4</t>
  </si>
  <si>
    <t>هل لدى المؤسسة/الفرع قواعد وتعليمات للشفافية والإفصاح؟ 
فضلاً اختر الإجابة من قائمة المنسدلة وإذا كانت الإجابة بـ "لا" أو "إلى حد ما" رجاءً أذكر الأسباب في خانة "التفاصيل".</t>
  </si>
  <si>
    <t>Does the LC/AU/branch have rules and instructions in place for transparency and disclosure of information?
Please select an answer from the dropdown menu. If the answer is "no" or "partially" please state a reason. If the answer is "yes", please describe.</t>
  </si>
  <si>
    <t>A-1.3.5</t>
  </si>
  <si>
    <t>هل لدى المؤسسة/الفرع موقع إلكتروني تعرض فيه البيانات والمعلومات, المطلوب الإفصاح عنها؟ 
فضلا اختر الإجابة من قائمة المنسدلة وإذا كانت الإجابة بـ "لا" أو "إلى حد ما" رجاءً أذكر الأسباب في خانة "الملاحظات, التفاصيل" وإذا كانت الإجابة بـ "نعم " رجاءً كتابة عنوان موقعكم الإلكتروني.</t>
  </si>
  <si>
    <t>Does the LC/AU/branch have a website for presenting data and information required for disclosing information?
Please select an answer from the dropdown menu. If the answer is "no" or "partially" please state a reason. If the answer is "yes", please give the URL address.</t>
  </si>
  <si>
    <t>A-1.3.6</t>
  </si>
  <si>
    <t>هل لدى المؤسسة/الفرع آلية لضمان التشاور والمشاركة مع المستفيدين من خدماتها وبما يحقق تلبية احتياجاتهم؟ 
فضلا اختر الإجابة من قائمة المنسدلة وإذا كانت الإجابة بـ "لا" أو "إلى حد ما" رجاءً أذكر الأسباب في خانة "التفاصيل" وإذا كانت الإجابة بـ "نعم" يرجى وصف هذه الالية.</t>
  </si>
  <si>
    <t>Does the LC/AU/branch have a mechanism that allows for communication, consultation and participation with/of the customers of the provided services and how to meet their needs?
Please select an answer from the dropdown menu. If the answer is "no" or "partially" please state a reason. If the answer is yes, please describe.</t>
  </si>
  <si>
    <t>A-1.3.7</t>
  </si>
  <si>
    <t>هل لدى المؤسسة/الفرع آلية يستخدمها أصحاب المصلحة لمساءلة المؤسسة؟ 
فضلاً اختر الإجابة من قائمة المنسدلة وإذا كانت الإجابة بـ "لا" أو "إلى حد ما" رجاءً أذكر الأسباب في خانة "التفاصيل".</t>
  </si>
  <si>
    <t>Does the LC/AU/branch have a mechanism in place for the stakeholders to enforce the LC/AU/branches' accountability?
Please select an answer from the dropdown menu. If the answer is "no" or "partially" please state a reason. If the answer is yes, please describe.</t>
  </si>
  <si>
    <t>A-1.3.8</t>
  </si>
  <si>
    <t>هل لدى المؤسسة/الفرع خطة إستراتيجية موثقة ؟ 
فضلا اختر الإجابة من القائمة المنسدلة , إذا كانت الإجابة بـ "لا" أو "إلى حد ما" الرجاء ذكر الأسباب في خانة " التفاصيل" وإذا كانت الإجابة بـ "نعم" يرجى إرفاق بنسخة منها.</t>
  </si>
  <si>
    <t> </t>
  </si>
  <si>
    <t xml:space="preserve">Does the LC/AU/branch have a documented strategic plan?
Please select an answer from the dropdown menu.
If the answer is yes, please attach a copy. </t>
  </si>
  <si>
    <t>A-1.3.9</t>
  </si>
  <si>
    <t>هل لدى المؤسسة/الفرع سياسة وإجراءات واضحة لتضارب المصالح مع مزويدي الخدمة على سبيل المثال من القطاع الخاص؟
فضلا اختر الإجابة من قائمة المنسدلة وإذا كانت الإجابة بـ "لا" أو "إلى حد ما" رجاءً أذكر الأسباب في خانة "الملاحظات, التفاصيل" وإذا كانت الإجابة بـ "نعم" يرجى إرفاق نسخة من هذه الوثائق ذات الصلة.</t>
  </si>
  <si>
    <t>Does the LC/AU/branch have a  clear policy and procedures for conflict of interest with other service providers e.g. private sector?
Please select an answer from the dropdown menu. If the answer is "no" or "partially" please state a reason. If the answer is yes, please attach related documents.</t>
  </si>
  <si>
    <t>A-1.3.10</t>
  </si>
  <si>
    <t>هل تعمل المؤسسة/الفرع بسياسة وإجراءات واضحة لتضارب المصالح؟ 
فضلا اختر الإجابة من قائمة المنسدلة وإذا كانت الإجابة بـ "لا" أو "إلى حد ما" رجاءً أذكر الأسباب في خانة "الملاحظات, التفاصيل".</t>
  </si>
  <si>
    <t>Is the LC/AU/branch implementing this policy and procedures?
Please select an answer from the dropdown menu. If the answer is "no" or "partially" please state a reason.</t>
  </si>
  <si>
    <t>A-1.3.11</t>
  </si>
  <si>
    <t>A-1.3.12</t>
  </si>
  <si>
    <t>هل لدى المؤسسة/الفرع مدونة قيم ومبادئ السلوك؟
فضلا اختر الإجابة من قائمة المنسدلة وإذا كانت الإجابة بـ "لا" أو "إلى حد ما" رجاءً تحديد الأسباب في خانة "الملاحظات, التفاصيل" وإذا كانت الإجابة بـ "نعم" يرجى إرفاق نسخة من هذه الوثائق ذات الصلة.</t>
  </si>
  <si>
    <t>Does the LC/AU/branch have a code of conduct and principles for behaviour ?
Please select an answer from the dropdown menu. If the answer is "no" or "partially" please state a reason. If the answer is "yes", please attach related documents.</t>
  </si>
  <si>
    <t>A-1.3.13</t>
  </si>
  <si>
    <t>هل يتم الالتزام بمدونة قيم ومبادئ السلوك وتطبيقها في المؤسسة/الفرع؟ 
فضلا اختر الإجابة من قائمة المنسدلة وإذا كانت الإجابة بـ "لا" أو "إلى حد ما" رجاءً ذكر الأسباب في خانة "التفاصيل".</t>
  </si>
  <si>
    <t>Does the LC/AU/branch apply and commit to the set of values and code of conduct?
Please select an answer from the dropdown menu. If the answer is "no" or "partially" please state a reason.</t>
  </si>
  <si>
    <t>A-1.3.14</t>
  </si>
  <si>
    <t>هل يوجد للمؤسسة/الفرع نظام لمراقبة وتقييم الأداء؟ 
فضلا اختر الإجابة من قائمة المنسدلة وإذا كانت الإجابة بـ "لا" يرجى ذكر الأسباب في خانة "التفاصيل" وإذا كان الجواب بـ "نعم" يرجى الشرح بإيجاز في خانة "التفاصيل" وإرفاق نسخة من أخر تقرير مراقبة الأداء.</t>
  </si>
  <si>
    <t>Does the LC/AU/branch have a performance monitoring system in place?
Please select an answer from the dropdown menu. If the answer is "no" or "partially" please state a reason. If the answer is "yes", please describe details.</t>
  </si>
  <si>
    <t>A-1.3.15</t>
  </si>
  <si>
    <t>هل توجد إجراءات وعمليات منتظمة لتزويد الجهات المشرفة والمانحة بالوثائق ذات الصلة لتقييم الأداء ومراقبته؟ 
فضلا اختر الإجابة من قائمة المنسدلة وإذا كانت الإجابة بـ "لا" أو "إلى حد ما" يرجى تحديد الأسباب في خانة "الملاحظات, التفاصيل" وإذا كانت الإجابة بـ "نعم" يرجى وصف هذه الآلية.</t>
  </si>
  <si>
    <t>Are there regular procedures and processes to provide the supervisors' and donors' organizations with relevant documents for performance evaluation and monitoring?
Please select an answer from the dropdown menu. If the answer is "no" or "partially" please state a reason. If the answer is "yes", please describe.</t>
  </si>
  <si>
    <t>ملاحظات:</t>
  </si>
  <si>
    <t>المقصود من ذلك نماذج جاهزة يمكن أن يقوم المشترك بالتأشير فيها لتحديد الخدمات التي يطلبها أو الشكوى التي يرغب في تسجيلها , أو نموذج يحدد فيه الموظف الموعد الأنسب له لأخذ إجازته السنوية أو نموذج يحدد فيه احتياجاته من القرطاسية إلخ (1)</t>
  </si>
  <si>
    <t>A-1.3.16</t>
  </si>
  <si>
    <t>هل لدى المؤسسة/الفرع رؤي أو خطط للشراكة مع القطاع الخاص؟
فضلاً اختر الإجابة من قائمة المنسدلة وإذا كانت الإجابة نعم, يرجى تحديد نوع الشراكة "عقود توريد وتنفيذ، عقود إدارة للتشغيل والصيانة، عقود إيجار, عقود امتياز وتصميم وتنفيذ وتشغيل ونقل الملكية" في خانة "التفاصيل".</t>
  </si>
  <si>
    <t>Are there plans or visions in the LC/AU/branch for a partnership with the private sector?
Please select an answer from the dropdown menu. If the answer is "yes" please describe briefly the type of contracts (bulk supply, management and O&amp;M, lease, concession and BOT contract types) under "Details".</t>
  </si>
  <si>
    <t>A-1.3.17</t>
  </si>
  <si>
    <t>هل قامت المؤسسة/الفرع بعكس هذه الخطط/الرؤى في شراكة حالية مع القطاع الخاص من خلال الاستعانة به لتنفيذ مهام معينة؟
فضلاً اختر الإجابة من قائمة المنسدلة وإذا كانت الإجابة بـ "نعم" يرجى توضيح هذه المهام بإيجاز في خانة "التفاصيل".</t>
  </si>
  <si>
    <t>Have these plans/visions been reflected in an existing partnership through outsourcing the implementation of certain tasks to the private sector?
Please select an answer from the dropdown menu. If the answer is "yes", please describe it briefly under "Details".</t>
  </si>
  <si>
    <t>A-1.3.18</t>
  </si>
  <si>
    <t>هل نطبق المؤسسة/الفرغ اللوائح والمعايير البيئية الوطنية/الدولية عند تشغيل وصيانة أنظمة إمدادات المياه وخدمات الصرف الصحي؟ 
فضلا اختر الإجابة من قائمة المنسدلة وإذا كانت الإجابة بـ "لا" أو "إلى حد ما" يرجى تحديد الأسباب في خانة "التفاصيل" وإذا كانت الإجابة بـ "نعم" يرجى شرح بإيجاز هذه اللوائح والمعايير وتحديد عدد المختصين البيئيين في خانة "التفاصيل".</t>
  </si>
  <si>
    <t>Are the national/international environmental regulations and standards applied in the LC/AU/branch?
Please select an answer from the dropdown menu. If the answer is "no" or "partially" please state a reason. If the answer is "yes", please describe it briefly under "Details" including the number of environmental specialists in the LC/AU/branch.</t>
  </si>
  <si>
    <t>A-1.3.19</t>
  </si>
  <si>
    <t xml:space="preserve">هل المؤسسة/الفرع يعمل وفق أسس تجارية كما نص عليه قرار الإنشاء؟ </t>
  </si>
  <si>
    <t>Are business activities carried out commercially by the organisation’s establishment decree?</t>
  </si>
  <si>
    <t xml:space="preserve">جدول A-1.4 تفاعل السلطات مع المؤسسة/الفرع </t>
  </si>
  <si>
    <t>Table A-1.4 Interaction of the authorities with the LC/AU/branch</t>
  </si>
  <si>
    <t xml:space="preserve">A-1.4.1 </t>
  </si>
  <si>
    <t>هل تتفاعل وزارة المياه والبيئة مع المؤسسة/الفرع لتخفيف من التحديات والصعوبات والعقبات ذات الصلة بتقديم خدمات المياه والصرف الصحي نتيجة الأزمات الحالية؟
رجاءً اختر الإجابة من قائمة المنسدلة واشرح بإيجاز مستوى تفاعل الوزارة في خانة "التفاصيل".</t>
  </si>
  <si>
    <t>Does the MWE interact with LC/AU/branch to mitigate the relevant challenges, difficulties and obstacles to providing water and sanitation services during the current crisis? 
Please select an answer from the dropdown menu and state the rated level of interaction briefly under "Details".</t>
  </si>
  <si>
    <t>A-1.4.2</t>
  </si>
  <si>
    <t>هل يتفاعل مجلس الإدارة/اللجنة الإستشارية مع المؤسسة/الفرع للتخفيف من التحديات والصعوبات والعقبات ذات الصلة بتقديم خدمات المياه والصرف الصحي خلال الأزمات الحالية؟
رجاءً اختر الإجابة من قائمة المنسدلة واشرح بإيجاز مستوى تفاعل الوزارة في خانة "التفاصيل".</t>
  </si>
  <si>
    <t>Does the BoD/AC interact with LC/AU/branch to mitigate the relevant challenges, difficulties and obstacles to providing water and sanitation services during the current crisis? 
Please select an answer from the dropdown menu and state the rated level of interaction briefly under "Details".</t>
  </si>
  <si>
    <t>A-1.4.3</t>
  </si>
  <si>
    <t>هل تتفاعل لسلطات المحلية مع المؤسسة/الفرع للتخفيف من التحديات والصعوبات والعقبات ذات الصلة بتقديم خدمات المياه والصرف الصحي خلال الأزمات الحالية؟ 
رجاءً اختر الإجابة من قائمة المنسدلة واشرح بإيجاز مستوى تفاعل الوزارة في خانة "التفاصيل".</t>
  </si>
  <si>
    <t>Does the local authority interact with LC/AU/branch to mitigate the relevant challenges, difficulties and obstacles to providing water and sanitation services during the current crisis? 
Please select an answer from the dropdown menu and state the rated level of interaction briefly under "Details".</t>
  </si>
  <si>
    <t>Data sheet filled by (name):</t>
  </si>
  <si>
    <t>Data sheet filled by (title):</t>
  </si>
  <si>
    <t>التوقيع و الختم:</t>
  </si>
  <si>
    <t>استمارة A-2 البناء التنظيمي و إستراتيجية الصمود</t>
  </si>
  <si>
    <t>Form A-2 Organizational structure and strategic resilience</t>
  </si>
  <si>
    <t>استمارة A-2.1  البناء التنظيمي</t>
  </si>
  <si>
    <t xml:space="preserve">Form A-2.1 Organizational structure  </t>
  </si>
  <si>
    <t>جدول A-2.1.1 البناء التنظيمي / اللوائح / سير الإجراءات</t>
  </si>
  <si>
    <t>Table A-2.1.1 Organizational chart/rules and regulations/workflow</t>
  </si>
  <si>
    <t xml:space="preserve">A-2.1.1.1 </t>
  </si>
  <si>
    <t>هل يوجد للمؤسسة/الفرع هيكل تنظيمي معتمد من قبل "السلطات المختصة"؟
فضلا اختر الإجابة من قائمة المنسدلة وإذا كانت الإجابة بـ "لا" يرجى تحديد الأسباب في خانة التفاصيل وإذا كانت الإجابة بـ "نعم" يرجى إرفاق نسخة منها.</t>
  </si>
  <si>
    <t>Does the LC/AU/branch have an organizational chart that is approved by the relevant authorities?
Please select an answer from the dropdown menu. If "no" please state the reason under "Details". If "yes" please provide a copy.</t>
  </si>
  <si>
    <t>A-2.1.1.2</t>
  </si>
  <si>
    <t>هل يوجد للمؤسسة/الفرع هيكل تنظيمي مطبق حالياً غير معتمد من قبل "السلطات المختصة"؟
فضلا اختر الإجابة من قائمة المنسدلة وإذا كانت الإجابة بـ "نعم" يرجى تحديد متى تم إعداد هذا الهيكل وأسباب تعديل الهيكل المعتمد في خانة التفاصيل وإرفاق نسخة منها.</t>
  </si>
  <si>
    <t>Does the LC/AU/branch currently has  applied (not approved) organisational chart?
Please select an answer from the dropdown menu. If "yes" please state when and why the structure was revised under "Details" and provide a copy.</t>
  </si>
  <si>
    <t>A-2.1.1.3</t>
  </si>
  <si>
    <t xml:space="preserve">هل هناك أي فرق بين الهيكل التنظيمي المعتمد والوضع الفعلي الحالي؟
يرجى اختيار الإجابة من قائمة المنسدلة وإذا كانت الإجابة بـ "نعم" يرجى التوضيح وإرفاق نسخة من الهيكل الحالي.
</t>
  </si>
  <si>
    <t>Is there any difference between the approved organizational chart and the existing situation?
Please select an answer from the dropdown menu. If "yes" please state the reason and provide a copy of the existing structure.</t>
  </si>
  <si>
    <t>A-2.1.1.4</t>
  </si>
  <si>
    <t>هل تتوفر في المؤسسة/الفرع لوائح تنفيذية لسير الإجراءات الداخلية؟
يرجى اختيار الإجابة من قائمة المنسدلة وإذا كانت الإجابة بـ "نعم" يرجى التوضيح وإرفاق نسخة منها.</t>
  </si>
  <si>
    <t>Does the LC/AU/branch have rules and regulations for implementing internal workflows?
Please select an answer from the dropdown menu. If "yes", please provide details and attach a copy.</t>
  </si>
  <si>
    <t xml:space="preserve">جدول A-2.1.2 الإدارات/الأقسام الفاعلة حالياً </t>
  </si>
  <si>
    <t>Table A-2.1.2 Currently operational departments / sections</t>
  </si>
  <si>
    <t>هل الإدارات/الأقسام التالية تعمل خلال الفترة (2017-2022)
فضلا اختر الإجابة من قائمة المنسدلة وإذا كانت الإجابة بـ "لا" يرجى تحديد الأسباب في خانة التفاصيل.</t>
  </si>
  <si>
    <t>A-2.1.2.1</t>
  </si>
  <si>
    <t>الإدارة/القسم الإداري "مثلاً الموارد البشرية، شئون الموظفين، إلخ"</t>
  </si>
  <si>
    <t>Administration department/section such as HR and employees affairs, etc.</t>
  </si>
  <si>
    <t>A-2.1.2.2</t>
  </si>
  <si>
    <t>الإدارة/القسم المالي مثلاً "الحسابات العامة، التمويل والقروض، التكاليف, الأصول, إلخ".</t>
  </si>
  <si>
    <t>Financial department/section (general accounts, financing and loans, costs, assets, etc.)</t>
  </si>
  <si>
    <t>A-2.1.2.3</t>
  </si>
  <si>
    <t>إدارة/ قسم المياه "إنتاج وتوزيع المياه، التوصيلات، التشغيل والصيانة، المختبر, الأبار، محطات الرفع، التوزيع, إلخ".</t>
  </si>
  <si>
    <t>Water production &amp; distribution department/section  (water production &amp; distribution, connections, operation and maintenance, laboratory ,wells, lifting stations, distribution, etc.)</t>
  </si>
  <si>
    <t>A-2.1.2.4</t>
  </si>
  <si>
    <t>إدارة أو قسم الصرف الصحي "التوصيلات، التشغيل والصيانة، المختبر, الشبكة والمحطات إلخ".</t>
  </si>
  <si>
    <t>Sanitation department/section (connections, operation and maintenance, laboratory , network, treatment plants, etc.)</t>
  </si>
  <si>
    <t>A-2.1.2.5</t>
  </si>
  <si>
    <t>الإدارة/القسم التجاري (المشتركين) "خدمات وعلاقات وحسابات المشتركين".</t>
  </si>
  <si>
    <t>Commercial department/section (customer's services, relationships and customers' accounts)</t>
  </si>
  <si>
    <t>A-2.1.2.6</t>
  </si>
  <si>
    <t>إدارة/قسم المشاريع والتخطيط والإحصاء</t>
  </si>
  <si>
    <t>Projects, planning and statistics department/section</t>
  </si>
  <si>
    <t>A-2.1.2.7</t>
  </si>
  <si>
    <t>إدارة/قسم المشتريات والمخازن</t>
  </si>
  <si>
    <t>Procurement and warehouses department/section</t>
  </si>
  <si>
    <t>A-2.1.2.8</t>
  </si>
  <si>
    <t xml:space="preserve">إدارة أو قسم المراجعة الداخلية </t>
  </si>
  <si>
    <t>Internal audit department/section</t>
  </si>
  <si>
    <t>A-2.1.2.9</t>
  </si>
  <si>
    <t>إدارة أو قسم الشئون القانونية</t>
  </si>
  <si>
    <t>Legal department/section</t>
  </si>
  <si>
    <t>A-2.1.2.10</t>
  </si>
  <si>
    <t xml:space="preserve"> إدارة/قسم المرأة</t>
  </si>
  <si>
    <t>Women department/section</t>
  </si>
  <si>
    <t>A-2.1.2.11</t>
  </si>
  <si>
    <t xml:space="preserve">  إدارة/قسم الحاسب الآلي "تقنية المعلومات"</t>
  </si>
  <si>
    <t>IT department/section</t>
  </si>
  <si>
    <t>A-2.1.2.12</t>
  </si>
  <si>
    <t>الإدارات/ الأقسام الأخرى.
يرجى ذكر التفاصيل (المسمى الوظيفي والوضع التشغيلي) لكل إدارة / قسم.</t>
  </si>
  <si>
    <t>Other departments/sections. 
Please provide details (functional title and operational status) for each department/section.</t>
  </si>
  <si>
    <t>جدول A-2.1.3  أهم المشاكل المتعلقة بالحوكمة والبناء التنظيمي</t>
  </si>
  <si>
    <t>Table A-2.1.3 Most pressing problems within governance and organizational structures</t>
  </si>
  <si>
    <t>من وجهة نظر المؤسسة/الفرع ماهي المشاكل الأكثر إلحاحا المتعلقة بالحوكمة والبناء التنظيمي التي تتطلب التغيير في المؤسسة/الفرع من ناحية:</t>
  </si>
  <si>
    <t>From the LC/AU/branch’s point of view, what are the most pressing problems on the governance and organizational structure to be addressed when it comes to:</t>
  </si>
  <si>
    <t>A-2.1.3.1</t>
  </si>
  <si>
    <t>اجتماعات وآلية متابعة قرارات مجلس الإدارة/اللجنة الاستشارية</t>
  </si>
  <si>
    <t>BoD meetings and follow-up implementation of its decisions</t>
  </si>
  <si>
    <t>A-2.1.3.2</t>
  </si>
  <si>
    <t xml:space="preserve"> الهيكل التنظيمي للمؤسسة/الفرع</t>
  </si>
  <si>
    <t>The organizational chart of the LC/AU/branch</t>
  </si>
  <si>
    <t>A-2.1.3.3</t>
  </si>
  <si>
    <t>أللوائح والأنظمة الداخلية</t>
  </si>
  <si>
    <t>Bylaws and internal regulations and rules</t>
  </si>
  <si>
    <t>A-2.1.3.4</t>
  </si>
  <si>
    <t>سير العمل وتدفق البيانات</t>
  </si>
  <si>
    <t>Workflows and data circulation</t>
  </si>
  <si>
    <t>A-2.1.3.5</t>
  </si>
  <si>
    <t>تخطيط الأعمال ومراقبة الأداء</t>
  </si>
  <si>
    <t>Planning and performance monitoring</t>
  </si>
  <si>
    <t>A-2.1.3.6</t>
  </si>
  <si>
    <t xml:space="preserve"> الأتمتة واستخدام التكنولوجيا الحديثة لسير الإجراءات والعمليات الإدارية</t>
  </si>
  <si>
    <t>The automation and use of the modern technology for management processes and procedures</t>
  </si>
  <si>
    <t>A-2.1.3.7</t>
  </si>
  <si>
    <t>الرقابة والتفتيش الداخلي والخارجي</t>
  </si>
  <si>
    <t>Internal and external inspection and auditing</t>
  </si>
  <si>
    <t>A-2.1.3.8</t>
  </si>
  <si>
    <t>أي مشاكل إدارية عامة أخرى تعتبر مهمة بالنسبة للمؤسسة/الفرع</t>
  </si>
  <si>
    <t>Any other management problems important for the LC/AU/branch</t>
  </si>
  <si>
    <t xml:space="preserve">جدول A-2.1.4 : المساعدة الفنية المتعلقة بالحوكمة والبناء التنظيمي المنفذة </t>
  </si>
  <si>
    <t>Table A-2.1.4 Implemented TA measures related to governance and organizational structures</t>
  </si>
  <si>
    <t>هل نفذت المؤسسة/الفرع احتياجات لتحسين الحوكمة والبناء التنظيمي خلال الفترة (2017-2022)؟ 
إذا كانت الإجابة بـ (نعم ) يرجى سرد هذه الاحتياجات وفترة تنفيذها وإضافة صفوف جديدة للاحتياجات الأخرى بحسب الحاجة.</t>
  </si>
  <si>
    <t>التاريخ</t>
  </si>
  <si>
    <t xml:space="preserve">الجهة الممولة </t>
  </si>
  <si>
    <t>Funding organization</t>
  </si>
  <si>
    <t>Date</t>
  </si>
  <si>
    <t>Code</t>
  </si>
  <si>
    <t>A-2.1.4.1</t>
  </si>
  <si>
    <t>A-2.1.4.2</t>
  </si>
  <si>
    <t>A-2.1.4.3</t>
  </si>
  <si>
    <t>A-2.1.4.4</t>
  </si>
  <si>
    <t>A-2.1.4.5</t>
  </si>
  <si>
    <t>A-2.1.4.6</t>
  </si>
  <si>
    <t>A-2.1.4.7</t>
  </si>
  <si>
    <t>A-2.1.4.8</t>
  </si>
  <si>
    <t>A-2.1.4.9</t>
  </si>
  <si>
    <t>A-2.1.4.10</t>
  </si>
  <si>
    <t>جدول A-2.1.5 المساعدة الفنية المخطط لها المتعلقة بالحوكمة والبناء التنظيمي</t>
  </si>
  <si>
    <t>Table A-2.1.5 Planned TA measures related to governance and organizational structures</t>
  </si>
  <si>
    <t>ماهي احتياجات المساعدة الفنية المخطط لها للتغلب على المشاكل والصعوبات بالحوكمة والبناء التنظيمي
يرجى سرد هذه الاحتياجات أدناه وإضافة صفوف جديدة للاحتياجات الأخرى بحسب الحاجة.</t>
  </si>
  <si>
    <t>A-2.1.5.1</t>
  </si>
  <si>
    <t>A-2.1.5.2</t>
  </si>
  <si>
    <t>A-2.1.5.3</t>
  </si>
  <si>
    <t>A-2.1.5.4</t>
  </si>
  <si>
    <t>A-2.1.5.5</t>
  </si>
  <si>
    <t>A-2.1.5.6</t>
  </si>
  <si>
    <t>A-2.1.5.7</t>
  </si>
  <si>
    <t>A-2.1.5.8</t>
  </si>
  <si>
    <t>A-2.1.5.9</t>
  </si>
  <si>
    <t>A-2.1.5.10</t>
  </si>
  <si>
    <t>جدول A-2.1.6  احتياجات المساعدة الفنية المقترحة لتحسين الحوكمة والبناء التنظيمي</t>
  </si>
  <si>
    <t>Table A-2.1.6 Proposed TA measures to improve governance and organizational structures</t>
  </si>
  <si>
    <t>ھل ھناك أي احتياجات للمساعدة الفنية ترغب المؤسسة الفرع في اقتراحها ذات الصلة بإجراءات وسير عمل مجلس الإدارة/اللجنة الإستشارية والبناء التنظيمي؟(1)
يرجى تحديد أولوية الاحتياجات المقترحة من القائمة المنسدلة والتي تتراوح بين 1 و 4 "1 = أولوية حرجة: 2 = أولوية عليا: 3 = أولوية متوسطة:4 = أدنى أولوية".</t>
  </si>
  <si>
    <t>الأولوية</t>
  </si>
  <si>
    <t>Priority</t>
  </si>
  <si>
    <t>A-2.1.6.1</t>
  </si>
  <si>
    <t>A-2.1.6.2</t>
  </si>
  <si>
    <t>A-2.1.6.3</t>
  </si>
  <si>
    <t>A-2.1.6.4</t>
  </si>
  <si>
    <t>A-2.1.6.5</t>
  </si>
  <si>
    <t>A-2.1.6.6</t>
  </si>
  <si>
    <t>A-2.1.6.7</t>
  </si>
  <si>
    <t>الاحتياج 7</t>
  </si>
  <si>
    <t>Measure 7</t>
  </si>
  <si>
    <t>A-2.1.6.8</t>
  </si>
  <si>
    <t>الاحتياج 8</t>
  </si>
  <si>
    <t>Measure 8</t>
  </si>
  <si>
    <t>A-2.1.6.9</t>
  </si>
  <si>
    <t>الاحتياج 9</t>
  </si>
  <si>
    <t>Measure 9</t>
  </si>
  <si>
    <t>A-2.1.6.10</t>
  </si>
  <si>
    <r>
      <rPr>
        <vertAlign val="superscript"/>
        <sz val="12"/>
        <rFont val="Arial"/>
        <family val="2"/>
      </rPr>
      <t>(2)</t>
    </r>
    <r>
      <rPr>
        <sz val="12"/>
        <rFont val="Arial"/>
        <family val="2"/>
      </rPr>
      <t xml:space="preserve"> Please add new rows as needed for additional measures.</t>
    </r>
  </si>
  <si>
    <t>استمارة A-2  البناء التنظيمي و إستراتيجية الصمود</t>
  </si>
  <si>
    <t xml:space="preserve">Form A-2 Organizational structure and strategic resilience </t>
  </si>
  <si>
    <t xml:space="preserve">  جدول A-2.2  إستراتيجية الصمود</t>
  </si>
  <si>
    <t xml:space="preserve">Table A-2.2 Strategic resilience    </t>
  </si>
  <si>
    <t>A-2.2.1</t>
  </si>
  <si>
    <t>هل تركز المؤسسة/الفرع على احتياجات المستهلكين ومراجعتها باستمرار وتوقع ما يحتاجون إليه في المستقبل؟
إذا كانت الإجابة نعم، يرجى سرد تفاصيل بإيجاز.</t>
  </si>
  <si>
    <t>Does the LC/AU/branch focus on customer needs, continuously reviewing them and anticipating their future needs?
Please select an answer from the dropdown menu. If "yes", kindly provide details.</t>
  </si>
  <si>
    <t>A-2.2.2</t>
  </si>
  <si>
    <t>ماهي أنواع الأزمات المختلفة التي تواجهها المؤسسة/الفرع "مثل أزمة الوقود، انقطاع التيار الكهربائي، التأثير المباشر للأعمال العدائية، شحنة الموارد المالية, إلخ"؟
 الرجاء الإجابة على ذلك بإيجاز.</t>
  </si>
  <si>
    <t>What are the different types of crises that the LC/AU/branch is facing (e.g. fuel crises, power supply failure, direct impact of hostilities, lack of finance, etc.)?
Please describe shortly.</t>
  </si>
  <si>
    <t>A-2.2.3</t>
  </si>
  <si>
    <t>هل تقوم المؤسسة/الفرع بتقييم المخاطر المحتملة التي قد تواجهها نتيجة الأزمات الحالية؟ وهل يتم إعداد الخطط لمواجهة هذه المخاطر؟ 
إذا كانت الإجابة نعم يرجى إرفاق نسخة من هذه الخطة.</t>
  </si>
  <si>
    <t>Has the LC/AU/branch conducted a risk assessment that considers current crises and developed an appropriate contingency plan?
Please select an answer from the dropdown menu. If "yes", kindly attach a copy of the plan.</t>
  </si>
  <si>
    <t>A-2.2.4</t>
  </si>
  <si>
    <t>ما هو تأثير الأزمات الحالية على إمدادات المياه وخدمات الصرف الصحي التي تقدمها المؤسسة/الفرع؟
الرجاء الإجابة على ذلك بإيجاز.</t>
  </si>
  <si>
    <t>What are the impacts of the current crises on water supply and sanitation services? 
Please describe shortly.</t>
  </si>
  <si>
    <t>A-2.2.5</t>
  </si>
  <si>
    <t>كيف واجهت إدارة المؤسسة/الفرع أثر هذه الأزمات؟ 
الرجاء الإجابة على ذلك بإيجاز.</t>
  </si>
  <si>
    <t>How does the LC/AU/branch address the impacts of these crises?
Please describe shortly.</t>
  </si>
  <si>
    <t>A-2.2.6</t>
  </si>
  <si>
    <t>ماهي الصعوبات والمعوقات التي حالت دون قدرة المؤسسة/الفرع على مواجهة أثار هذه الأزمات؟
الرجاء الإجابة على ذلك بإيجاز.</t>
  </si>
  <si>
    <t>What are the obstacles and constraints faced by the LC/AU/branch to meet the impact of these crises? Please describe shortly.</t>
  </si>
  <si>
    <t>A-2.2.7</t>
  </si>
  <si>
    <t>ماهي الإجراءات التي تقوم بها المؤسسة/الفرع لمواجهة الزيادة في الطلب على خدماتها عند حدوث أي طارئ نتيجة الأوضاع الحالية؟
الرجاء الإجابة على ذلك بإيجاز.</t>
  </si>
  <si>
    <t>What measures have been taken by the LC/AU/branch to comply with the increased demand on services in emergency cases due to the current crises?
Please describe shortly.</t>
  </si>
  <si>
    <t>A-2.2.8</t>
  </si>
  <si>
    <t>هل المؤسسة/الفرع قادرة حاليًا على الحفاظ على الخدمات دون دعم خارجي؟
إذا كان الجواب بـ "لا"، فما نوع الدعم المطلوب؟</t>
  </si>
  <si>
    <t xml:space="preserve">Is the LC/AU/branch currently capable to maintain services without external support?
If the answer is "no", which kind of support is required? </t>
  </si>
  <si>
    <t>A-2.2.9</t>
  </si>
  <si>
    <t>أذكر بعض الأمثلة على آليات التكيف والتأقلم الفعالة التي تطبقها المؤسسة/الفرع للحفاظ على مرونة الخدمات؟
يرجى الوصف بإيجاز.</t>
  </si>
  <si>
    <t>Give some examples of effective adaptation and coping mechanisms applied by the LC/AU/branch to maintain the resilience of the services. Please describe shortly.</t>
  </si>
  <si>
    <t>A-2.2.10</t>
  </si>
  <si>
    <t>هل شاركت المؤسسة/الفرع في البرامج والدورات التدريبية المتعلقة بالتعافي وبناء القدرة على الصمود؟
إذا كانت الإجابة نعم يرجى تحديد مكان انعقاد هذه الدورات والبرامج في خانة التفاصيل وإرفاق نسخة من مخرجاتها "التقرير, الخطة".</t>
  </si>
  <si>
    <t>Does the LC/AU/branch participate in programmes/training sessions related to recovery and building up resilience?
Please select an answer from the dropdown menu. If "yes" kindly state the place of training and contents under "Details" and attach a copy of outcomes (report/plan).</t>
  </si>
  <si>
    <t>A-2.2.11</t>
  </si>
  <si>
    <t>هل لدى المؤسسة/الفرع رؤى أو خطط لإعادة الإعمار لمرحلة ما بعد انتهاء الصراعات والأزمات الحالية؟
رجاءً اختر الإجابة من القائمة المنسدلة وإذا كانت الإجابة بـ "نعم", يتم إرفاق نسخة من ذلك.</t>
  </si>
  <si>
    <t>Does the LC/AU/Branch have visions/plans for reconstruction for post-conflict scenario?
Please select an answer from the dropdown menu. If the answer is "yes", kindly attach a copy.</t>
  </si>
  <si>
    <t>جدول A-2.3 المساعدة الفنية المنفذة المتعلقة بإستراتيجية الصمود</t>
  </si>
  <si>
    <t xml:space="preserve">Table A-2.3 Implemented TA measures related to strategic resilience    </t>
  </si>
  <si>
    <t>هل نفذت المؤسسة/الفرع احتياجات لتحسين إستراتيجية الصمود من عام (2017) إلى الوقت الحاضر؟
إذا كانت الإجابة بـ "نعم"، يرجى تحديد الاحتياجات وفترة تنفيذها وإضافة تدابير أخرى بحسب الحاجة.</t>
  </si>
  <si>
    <t>A-2.3.1</t>
  </si>
  <si>
    <t>A-2.3.2</t>
  </si>
  <si>
    <t>A-2.3.3</t>
  </si>
  <si>
    <t>A-2.3.4</t>
  </si>
  <si>
    <t>A-2.3.5</t>
  </si>
  <si>
    <t>A-2.3.6</t>
  </si>
  <si>
    <t>A-2.3.7</t>
  </si>
  <si>
    <t>A-2.3.8</t>
  </si>
  <si>
    <t>A-2.3.9</t>
  </si>
  <si>
    <t>A-2.3.10</t>
  </si>
  <si>
    <t>جدول A-2.4 المساعدة الفنية المخطط لها المتعلقة بإستراتيجية الصمود</t>
  </si>
  <si>
    <t xml:space="preserve">Table A-2.4 Planned TA measures related to strategic resilience    </t>
  </si>
  <si>
    <t xml:space="preserve">الرمز </t>
  </si>
  <si>
    <t>ماهي التدابير المخطط لها لتحسين إستراتيجية الصمود ؟
يرجى سرد هذه التدابير أدناه وإضافة تدابير أخرى بحسب الحاجة.</t>
  </si>
  <si>
    <t>الجهة الممولة</t>
  </si>
  <si>
    <t>Funding organizations</t>
  </si>
  <si>
    <t>A-2.4.1</t>
  </si>
  <si>
    <t>A-2.4.2</t>
  </si>
  <si>
    <t>A-2.4.3</t>
  </si>
  <si>
    <t>A-2.4.4</t>
  </si>
  <si>
    <t>A-2.4.5</t>
  </si>
  <si>
    <t>A-2.4.6</t>
  </si>
  <si>
    <t>A-2.4.7</t>
  </si>
  <si>
    <t>A-2.4.8</t>
  </si>
  <si>
    <t>A-2.4.9</t>
  </si>
  <si>
    <t>A-2.4.10</t>
  </si>
  <si>
    <t>جدول A-2.5  احتياجات المساعدة الفنية المقترحة المتعلقة بتحسين إستراتيجية الصمود</t>
  </si>
  <si>
    <t>Table A-2.5  Proposed TA measures related to improve strategic resilience</t>
  </si>
  <si>
    <t xml:space="preserve"> التفاصيل</t>
  </si>
  <si>
    <t xml:space="preserve"> Details</t>
  </si>
  <si>
    <t>A-2.5.1</t>
  </si>
  <si>
    <t>A-2.5.2</t>
  </si>
  <si>
    <t>A-2.5.3</t>
  </si>
  <si>
    <t>A-2.5.4</t>
  </si>
  <si>
    <t>A-2.5.5</t>
  </si>
  <si>
    <t>A-2.5.6</t>
  </si>
  <si>
    <t>A-2.5.7</t>
  </si>
  <si>
    <t>A-2.5.8</t>
  </si>
  <si>
    <t>A-2.5.9</t>
  </si>
  <si>
    <t>A-2.5.10</t>
  </si>
  <si>
    <t>الاحتياج 10</t>
  </si>
  <si>
    <t>تم تعبئة الإستمارة من قبل (الإسم):</t>
  </si>
  <si>
    <t xml:space="preserve">إستمارة A-3  إدارة الموارد البشرية </t>
  </si>
  <si>
    <t>Form A-3 Human resources management</t>
  </si>
  <si>
    <t xml:space="preserve">إستمارة A-3.1 الوضع العام للموظفين  </t>
  </si>
  <si>
    <t>Form A-3.1 Overall staff situation</t>
  </si>
  <si>
    <t xml:space="preserve">جدول A-3.1.1 الموظفين بحسب الإلتزام بالدوام  </t>
  </si>
  <si>
    <t>Table A-3.1.1 Staff according to work attendance</t>
  </si>
  <si>
    <t>تفاصيل</t>
  </si>
  <si>
    <t>2021</t>
  </si>
  <si>
    <t>2020</t>
  </si>
  <si>
    <t>2019</t>
  </si>
  <si>
    <t>2018</t>
  </si>
  <si>
    <t>2017</t>
  </si>
  <si>
    <t>A-3.1.1.1</t>
  </si>
  <si>
    <t>إجمالي عدد الموظفين "الذكور والإناث"</t>
  </si>
  <si>
    <t>Total number of staff (male &amp; female)</t>
  </si>
  <si>
    <t>A-3.1.1.2</t>
  </si>
  <si>
    <t xml:space="preserve">       ذكور   </t>
  </si>
  <si>
    <t xml:space="preserve">    Male</t>
  </si>
  <si>
    <t>A-3.1.1.3</t>
  </si>
  <si>
    <t xml:space="preserve">   إناث</t>
  </si>
  <si>
    <t xml:space="preserve">    Female</t>
  </si>
  <si>
    <t>A-3.1.1.4</t>
  </si>
  <si>
    <t>إجمالي عدد الموظفين الملتزمين فعليا بالدوام
"الذكور والإناث"</t>
  </si>
  <si>
    <t>Total number of staff attending work (male &amp; female)</t>
  </si>
  <si>
    <t>A-3.1.1.5</t>
  </si>
  <si>
    <t>A-3.1.1.6</t>
  </si>
  <si>
    <t>A-3.1.1.7</t>
  </si>
  <si>
    <t>إجمالي عدد الموظفين الغير ملتزمين فعليا بالدوام
"الذكور والإناث"
الرجاء ذكر أسباب عدم الإلتزام (على سبيل المثال: الانتقال، عدم وجود عمل، عدم صرف الراتب، مرض، في مهمة أخرى،الخ) في خانة "التفاصيل".</t>
  </si>
  <si>
    <t>Total number of staff not attending work (male &amp; female).
Please state the reason for non-attendance (e.g. relocation, no workload, no salary, sickness, other assignments, etc.) under "Details".</t>
  </si>
  <si>
    <t>A-3.1.1.8</t>
  </si>
  <si>
    <t>A-3.1.1.9</t>
  </si>
  <si>
    <t>A-3.1.1.10</t>
  </si>
  <si>
    <t>عدد الموظفين البالغين سن التقاعد ومازالوا عاملين وتصرف رواتبهم من المؤسسة/الفرع. 
الرجاء التعبئة بالأرقام فقط في خانة "السنوات" مع توضيح أسباب إستمرارهم بالعمل في خانة "التفاصيل".</t>
  </si>
  <si>
    <t>Number of staff who have reached retirement age but are still working and the LC/AU/branch still disburse their salaries.
Please state reasons why they are still working under "Details".</t>
  </si>
  <si>
    <t>A-3.1.1.11</t>
  </si>
  <si>
    <t>A-3.1.1.12</t>
  </si>
  <si>
    <t>A-3.1.1.13</t>
  </si>
  <si>
    <t>عدد الموظفين البالغين سن التقاعد والمتوفين (غير عاملين) ومازالت تدفع رواتبهم من المؤسسة 
الرجاء توضيح أسباب عدم معالجة أوضاعهم مع الهيئة العامة للتأمينات والمعاشات في خانة "التفاصيل".</t>
  </si>
  <si>
    <t>Number of staff who have either reached retirement age or died (e.g., not attending work) but the LC/AU/branch still disburse their salaries. 
Please state reasons to not treating their situation by the General Authority for insurance and pension under "Details".</t>
  </si>
  <si>
    <t>A-3.1.1.14</t>
  </si>
  <si>
    <t>A-3.1.1.15</t>
  </si>
  <si>
    <t>A-3.1.1.16</t>
  </si>
  <si>
    <t>عدد الموظفين  المنتدبين لدى جهات حكومية أخرى</t>
  </si>
  <si>
    <t>Number of staff seconded in other public authorities</t>
  </si>
  <si>
    <t>A-3.1.1.17</t>
  </si>
  <si>
    <t>A-3.1.1.18</t>
  </si>
  <si>
    <t>A-3.1.1.19</t>
  </si>
  <si>
    <t>عدد الموظفين  المنتدبين في المؤسسة/الفرع من جهات حكومية أخرى</t>
  </si>
  <si>
    <t>Number of staff seconded from other public authorities</t>
  </si>
  <si>
    <t>A-3.1.1.20</t>
  </si>
  <si>
    <t>A-3.1.1.21</t>
  </si>
  <si>
    <t>A-3.1.1.22</t>
  </si>
  <si>
    <t>Number of staff who have been appointed to positions in other public authorities and are not working in the LC/AU/branch, but whose salaries are still paid by the LC/AU/branch.</t>
  </si>
  <si>
    <t>A-3.1.1.23</t>
  </si>
  <si>
    <t>A-3.1.1.24</t>
  </si>
  <si>
    <t>A-3.1.1.25</t>
  </si>
  <si>
    <t>إجمالي عدد الموظفين من ذوي الإحتياجات الخاصة الملتزمين فعليا بالدوام</t>
  </si>
  <si>
    <t xml:space="preserve">Total number of staff with disabilities attending work </t>
  </si>
  <si>
    <t>A-3.1.1.26</t>
  </si>
  <si>
    <t>A-3.1.1.27</t>
  </si>
  <si>
    <t>A-3.1.1.28</t>
  </si>
  <si>
    <t>إجمالي عدد الموظفين من ذوي الإحتياجات الخاصة الغير ملتزمين فعليا بالدوام</t>
  </si>
  <si>
    <t>Total number of staff with disabilities not attending work</t>
  </si>
  <si>
    <t>A-3.1.1.29</t>
  </si>
  <si>
    <t>A-3.1.1.30</t>
  </si>
  <si>
    <t xml:space="preserve">جدول A-3.1.2  الموظفين بحسب المؤهلات   </t>
  </si>
  <si>
    <t>Table A-3.1.2 Staff according to qualification</t>
  </si>
  <si>
    <t>المستوى التعليمي للموظفين الذكور</t>
  </si>
  <si>
    <t>Male staff educational level:</t>
  </si>
  <si>
    <t>A-3.1.2.1</t>
  </si>
  <si>
    <t>الحاصلين على درجة جامعية
"حد أدنى بكالوريوس"</t>
  </si>
  <si>
    <t>University degree (minimum bachelor)</t>
  </si>
  <si>
    <t>A-3.1.2.2</t>
  </si>
  <si>
    <t xml:space="preserve"> الحاصلين على دبلوم</t>
  </si>
  <si>
    <t>Diploma</t>
  </si>
  <si>
    <t>A-3.1.2.3</t>
  </si>
  <si>
    <t xml:space="preserve"> الحاصلين على الثانوية العامة</t>
  </si>
  <si>
    <t xml:space="preserve"> </t>
  </si>
  <si>
    <t>Higher school education</t>
  </si>
  <si>
    <t>A-3.1.2.4</t>
  </si>
  <si>
    <t>الحاصلين على شهادة مهنية متخصصة</t>
  </si>
  <si>
    <t>Vocational certification</t>
  </si>
  <si>
    <t>A-3.1.2.5</t>
  </si>
  <si>
    <t>بمؤهلات أقل من الثانوية العامة</t>
  </si>
  <si>
    <t>Below higher education</t>
  </si>
  <si>
    <t>A-3.1.2.6</t>
  </si>
  <si>
    <t>بدون مؤهلات</t>
  </si>
  <si>
    <t>Unknown</t>
  </si>
  <si>
    <t>المستوى التعليمي للموظفات</t>
  </si>
  <si>
    <t>Female staff educational level:</t>
  </si>
  <si>
    <t>A-3.1.2.7</t>
  </si>
  <si>
    <t>الحاصلات على درجة جامعية
"حد أدنى بكالوريوس"</t>
  </si>
  <si>
    <t>A-3.1.2.8</t>
  </si>
  <si>
    <t>الحاصلات على دبلوم</t>
  </si>
  <si>
    <t>Diploma degree</t>
  </si>
  <si>
    <t>A-3.1.2.9</t>
  </si>
  <si>
    <t>الحاصلات على الثانوية العامة</t>
  </si>
  <si>
    <t>A-3.1.2.10</t>
  </si>
  <si>
    <t xml:space="preserve"> الحاصلات على شهادة مهنية</t>
  </si>
  <si>
    <t>A-3.1.2.11</t>
  </si>
  <si>
    <t>A-3.1.2.12</t>
  </si>
  <si>
    <t xml:space="preserve">جدول A-3.1.3 الموظفون حسب المهنة   </t>
  </si>
  <si>
    <t xml:space="preserve">Table A-3.1.3 Staff according to profession </t>
  </si>
  <si>
    <t>A-3.1.3.1</t>
  </si>
  <si>
    <t>المدراء</t>
  </si>
  <si>
    <t>Managers</t>
  </si>
  <si>
    <t>A-3.1.3.2</t>
  </si>
  <si>
    <t>المتخصصين في إدارة الأعمال</t>
  </si>
  <si>
    <t>Business administrators</t>
  </si>
  <si>
    <t>A-3.1.3.3</t>
  </si>
  <si>
    <t>المحاسبين</t>
  </si>
  <si>
    <t>Accountants</t>
  </si>
  <si>
    <t>A-3.1.3.4</t>
  </si>
  <si>
    <t>المهندسين</t>
  </si>
  <si>
    <t>Engineers</t>
  </si>
  <si>
    <t>A-3.1.3.5</t>
  </si>
  <si>
    <t>المتخصصين في تكنولوجيا المعلومات</t>
  </si>
  <si>
    <t>IT specialists</t>
  </si>
  <si>
    <t>A-3.1.3.6</t>
  </si>
  <si>
    <t xml:space="preserve">دبلوم فني متخصص </t>
  </si>
  <si>
    <t>Technicans with technical diploma</t>
  </si>
  <si>
    <t>A-3.1.3.7</t>
  </si>
  <si>
    <t xml:space="preserve"> المساعدون "سائقون، عمال نظافة، حراس"</t>
  </si>
  <si>
    <t>Auxiliary staff (drivers, cleaners, guards)</t>
  </si>
  <si>
    <t>A-3.1.3.8</t>
  </si>
  <si>
    <t>آخرون</t>
  </si>
  <si>
    <t>Others</t>
  </si>
  <si>
    <t>A-3.1.3.9</t>
  </si>
  <si>
    <t xml:space="preserve">جدول A-3.1.4  الموظفون من ذوي الإحتياجات الخاصة  </t>
  </si>
  <si>
    <t>Table A-3.1.4 Staff with disabilities according to profession</t>
  </si>
  <si>
    <t>A-3.1.4.1</t>
  </si>
  <si>
    <t>A-3.1.4.2</t>
  </si>
  <si>
    <t>A-3.1.4.3</t>
  </si>
  <si>
    <t>A-3.1.4.4</t>
  </si>
  <si>
    <t>A-3.1.4.5</t>
  </si>
  <si>
    <t>تكنولوجيا المعلومات</t>
  </si>
  <si>
    <t>IT</t>
  </si>
  <si>
    <t>A-3.1.4.6</t>
  </si>
  <si>
    <t xml:space="preserve">دبوم فني متخصص </t>
  </si>
  <si>
    <t>A-3.1.4.7</t>
  </si>
  <si>
    <t>موظفون مساعدون "سائقون، عمال نظافة، حراس"</t>
  </si>
  <si>
    <t>A-3.1.4.8</t>
  </si>
  <si>
    <t>A-3.1.4.9</t>
  </si>
  <si>
    <t xml:space="preserve"> ملاحظات:</t>
  </si>
  <si>
    <t xml:space="preserve"> جدول A-3.1.5  الموظفين بحسب الإدارة / القسم </t>
  </si>
  <si>
    <t xml:space="preserve">Table A-3.1.5 Staff according to department / section </t>
  </si>
  <si>
    <t>A-3.1.5.1</t>
  </si>
  <si>
    <t xml:space="preserve">المناصب  الإدارية العليا </t>
  </si>
  <si>
    <t>Managing positions</t>
  </si>
  <si>
    <t>A-3.1.5.2</t>
  </si>
  <si>
    <t>A-3.1.5.3</t>
  </si>
  <si>
    <t>A-3.1.5.4</t>
  </si>
  <si>
    <t xml:space="preserve">    من ذوي الإحتياجات الخاصة</t>
  </si>
  <si>
    <t xml:space="preserve">    Staff with disabilities</t>
  </si>
  <si>
    <t>A-3.1.5.5</t>
  </si>
  <si>
    <t>Administration department/section
(HR, employees affairs, etc.)</t>
  </si>
  <si>
    <t>A-3.1.5.6</t>
  </si>
  <si>
    <t>A-3.1.5.7</t>
  </si>
  <si>
    <t>A-3.1.5.8</t>
  </si>
  <si>
    <t>A-3.1.5.9</t>
  </si>
  <si>
    <t>الإدارة/القسم المالي "مثلاً الحسابات العامة، التمويل والقروض، التكاليف, الأصول, إلخ".</t>
  </si>
  <si>
    <t>Finance/accounting department</t>
  </si>
  <si>
    <t>A-3.1.5.10</t>
  </si>
  <si>
    <t>A-3.1.5.11</t>
  </si>
  <si>
    <t>A-3.1.5.12</t>
  </si>
  <si>
    <t>A-3.1.5.13</t>
  </si>
  <si>
    <t xml:space="preserve"> إدارة/قسم إنتاج وتوزيع المياه "التوصيلات، التشغيل والصيانة، المختبر, الأبار، محطات الرفع، التوزيع, إلخ"</t>
  </si>
  <si>
    <t>Water production &amp; distribution department/section (connections, operation and maintenance, laboratory, wells, lifting stations, distribution, etc.)</t>
  </si>
  <si>
    <t>A-3.1.5.14</t>
  </si>
  <si>
    <t>A-3.1.5.15</t>
  </si>
  <si>
    <t>A-3.1.5.16</t>
  </si>
  <si>
    <t xml:space="preserve">جدول A-3.1.5 الموظفين بحسب الإدارة/القسم </t>
  </si>
  <si>
    <t xml:space="preserve">Table A-3.1.5 Staff according to department/section </t>
  </si>
  <si>
    <t>A-3.1.5.17</t>
  </si>
  <si>
    <t>إدارة/قسم الصرف الصحي "التوصيلات، التشغيل والصيانة، المختبر, الشبكة والمحطة, إلخ"</t>
  </si>
  <si>
    <t>Sanitation department/section (connections, operation and maintenance, laboratory, network, treatment plant)</t>
  </si>
  <si>
    <t>A-3.1.5.18</t>
  </si>
  <si>
    <t>A-3.1.5.19</t>
  </si>
  <si>
    <t>A-3.1.5.20</t>
  </si>
  <si>
    <t>A-3.1.5.21</t>
  </si>
  <si>
    <t>الإدارة/القسم التجاري "خدمات وعلاقات وحسابات المشتركين"</t>
  </si>
  <si>
    <t>Commercial department/section (customer's services, relationships and accounts)</t>
  </si>
  <si>
    <t>A-3.1.5.22</t>
  </si>
  <si>
    <t>A-3.1.5.23</t>
  </si>
  <si>
    <t>A-3.1.5.24</t>
  </si>
  <si>
    <t>A-3.1.5.25</t>
  </si>
  <si>
    <t>إدارة أو قسم المشاريع والتخطيط  والإحصاء</t>
  </si>
  <si>
    <t>A-3.1.5.26</t>
  </si>
  <si>
    <t>A-3.1.5.27</t>
  </si>
  <si>
    <t>A-3.1.5.28</t>
  </si>
  <si>
    <t>A-3.1.5.29</t>
  </si>
  <si>
    <t>A-3.1.5.30</t>
  </si>
  <si>
    <t>A-3.1.5.31</t>
  </si>
  <si>
    <t>A-3.1.5.32</t>
  </si>
  <si>
    <t>A-3.1.5.33</t>
  </si>
  <si>
    <t>في إدارة أو قسم المراجعة الداخلية</t>
  </si>
  <si>
    <t>A-3.1.5.34</t>
  </si>
  <si>
    <t>A-3.1.5.35</t>
  </si>
  <si>
    <t>A-3.1.5.36</t>
  </si>
  <si>
    <t>A-3.1.5.37</t>
  </si>
  <si>
    <t>في إدارة أو قسم الشئون القانونية</t>
  </si>
  <si>
    <t>A-3.1.5.38</t>
  </si>
  <si>
    <t>A-3.1.5.39</t>
  </si>
  <si>
    <t>A-3.1.5.40</t>
  </si>
  <si>
    <t>إدارة/قسم المرأة</t>
  </si>
  <si>
    <t>A-3.1.5.41</t>
  </si>
  <si>
    <t>A-3.1.5.42</t>
  </si>
  <si>
    <t>A-3.1.5.43</t>
  </si>
  <si>
    <t>A-3.1.5.44</t>
  </si>
  <si>
    <t>إدارة/قسم الحاسب الآلي "نظم المعلومات"</t>
  </si>
  <si>
    <t>A-3.1.5.45</t>
  </si>
  <si>
    <t>A-3.1.5.46</t>
  </si>
  <si>
    <t>A-3.1.5.47</t>
  </si>
  <si>
    <t>A-3.1.5.48</t>
  </si>
  <si>
    <t>الادارة/الأقسام الاخرى 
يرجى التوضيح في خانة "التفاصيل".</t>
  </si>
  <si>
    <t>Other departments/sections.
Please specify under "Details".</t>
  </si>
  <si>
    <t>A-3.1.5.49</t>
  </si>
  <si>
    <t>A-3.1.5.50</t>
  </si>
  <si>
    <t>A-3.1.5.51</t>
  </si>
  <si>
    <t>A-3.1.5.52</t>
  </si>
  <si>
    <t xml:space="preserve">الوظائف المساعدة "حراس سواقين, إلخ" </t>
  </si>
  <si>
    <t>Auxiliary positions (guards, drivers, etc.)</t>
  </si>
  <si>
    <t>A-3.1.5.53</t>
  </si>
  <si>
    <t>A-3.1.5.54</t>
  </si>
  <si>
    <t>A-3.1.5.55</t>
  </si>
  <si>
    <t>A-3.1.5.56</t>
  </si>
  <si>
    <t xml:space="preserve">جدول A-3.1.6 الموظفين بحسب نوع التوظيف  </t>
  </si>
  <si>
    <t xml:space="preserve">Table A-3.1.6 Staff according to type of employment </t>
  </si>
  <si>
    <t>A-3.1.6.1</t>
  </si>
  <si>
    <t xml:space="preserve"> عدد الموظفين الثابتين </t>
  </si>
  <si>
    <t>Total number of permanent staff</t>
  </si>
  <si>
    <t>A-3.1.6.2</t>
  </si>
  <si>
    <t xml:space="preserve"> عدد الموظفين المتعاقدين </t>
  </si>
  <si>
    <t>Total number of contracted staff</t>
  </si>
  <si>
    <t>A-3.1.6.3</t>
  </si>
  <si>
    <t xml:space="preserve"> إجمالي العمالة بالأجر اليومي</t>
  </si>
  <si>
    <t xml:space="preserve">Total number of daily workers staff </t>
  </si>
  <si>
    <t>A-3.1.6.4</t>
  </si>
  <si>
    <t xml:space="preserve">  إجمالي عدد الموظفين</t>
  </si>
  <si>
    <t>Total number of staff</t>
  </si>
  <si>
    <t>A-3.1.6.5</t>
  </si>
  <si>
    <t xml:space="preserve"> متوسط عدد ساعات العمل اليومية</t>
  </si>
  <si>
    <t>Average working hours per day</t>
  </si>
  <si>
    <t xml:space="preserve">إستمارة A-3 إدارة الموارد البشرية </t>
  </si>
  <si>
    <t>إستمارة  A-3.2  مؤهلات الموظفين والإحتياجات التدريبية</t>
  </si>
  <si>
    <t>Form A-3.2 Staff qualification and training needs</t>
  </si>
  <si>
    <t>جدول A-3.2.1 مؤهلات القيادات العليا ومدراء الإدارات والإحتياجات التدريبية</t>
  </si>
  <si>
    <t>Table A-3.2.1 Qualification of management and key staff training needs</t>
  </si>
  <si>
    <t xml:space="preserve">الإدارة أو القسم </t>
  </si>
  <si>
    <t>الجنس</t>
  </si>
  <si>
    <t xml:space="preserve"> الدرجة / المؤهل </t>
  </si>
  <si>
    <t>المسؤوليات</t>
  </si>
  <si>
    <t xml:space="preserve">الدورات التدريبية المطلوبة  </t>
  </si>
  <si>
    <t xml:space="preserve">Training needs </t>
  </si>
  <si>
    <t xml:space="preserve">Responsibilities </t>
  </si>
  <si>
    <t>Degree/qualification</t>
  </si>
  <si>
    <t>Gender</t>
  </si>
  <si>
    <t>Department/section</t>
  </si>
  <si>
    <t>A-3.2.1.1</t>
  </si>
  <si>
    <t>A-3.2.1.2</t>
  </si>
  <si>
    <t>A-3.2.1.3</t>
  </si>
  <si>
    <t>A-3.2.1.4</t>
  </si>
  <si>
    <t>A-3.2.1.5</t>
  </si>
  <si>
    <t>A-3.2.1.6</t>
  </si>
  <si>
    <t>A-3.2.1.7</t>
  </si>
  <si>
    <t>A-3.2.1.8</t>
  </si>
  <si>
    <t>A-3.2.1.9</t>
  </si>
  <si>
    <t>A-3.2.1.10</t>
  </si>
  <si>
    <t xml:space="preserve">Notes: </t>
  </si>
  <si>
    <t>إستمارة A-3.3 معلومات عامة عن الموارد البشرية</t>
  </si>
  <si>
    <t>Form A-3.3 HR general information</t>
  </si>
  <si>
    <t xml:space="preserve">جدول A-3.3.1  أسئلة عامة  </t>
  </si>
  <si>
    <t>Table A-3.3.1 General questions</t>
  </si>
  <si>
    <t>A-3.3.1.1</t>
  </si>
  <si>
    <t>هل لدى المؤسسة/الفرع توصيف وظيفي للوظائف المختلفة على النحو المحدد في الهيكل التنظيمي؟
الرجاء تحديد الإجابة من القائمة المنسدلة, إذا كانت الإجابة بـ "لا" يرجى ذكر السبب وإذا كانت الإجابة بـ "نعم"، يرجى تقديم نسخة.</t>
  </si>
  <si>
    <t>Does the LC/AU/branch have a job description for the different positions as defined in the organization chart?  
Please select an answer from the dropdown menu. If "no", kindly state the reasons. If "yes", please provide a copy.</t>
  </si>
  <si>
    <t>A-3.3.1.2</t>
  </si>
  <si>
    <t>هل هناك تعاون قائم بالفعل مع مؤسسات/فروع  أخرى من حيث دعم الموارد البشرية أو تبادل الموظفين؟
الرجاء تحديد الإجابة من القائمة المنسدلة, إذا كانت الإجابة بـ "لا" يرجى ذكر السبب وإذا كانت الإجابة بـ "نعم"، يرجى تقديم تفاصيل عن التعاون.</t>
  </si>
  <si>
    <t>Is there an already existing cooperation  with other LCs/AUs/branches in terms of HR support and/or exchange of staff?
Please select an answer from the dropdown menu. If "no", kindly state the reasons. If "yes", please provide details on the cooperation.</t>
  </si>
  <si>
    <t>A-3.3.1.3</t>
  </si>
  <si>
    <t>هل تؤخذ القيم التقليدية بعين الإعتبار عند التوظيف بالمؤسسة/الفرع؟
الرجاء تحديد الإجابة من القائمة المنسدلة,
 إذا كانت الإجابة بـ "نعم"، يرجى تقديم تفاصيل عن ذلك , وإذا كانت الإجابة بـ "لا" يرجى تقديم الأسباب</t>
  </si>
  <si>
    <t>Do traditional values have to be considered for staffing at the LC/AU/branch? 
Please select an answer from the dropdown menu.   If yes, please provide details about it, if "no", kindly provide the reasons.</t>
  </si>
  <si>
    <t>A-3.3.1.4</t>
  </si>
  <si>
    <t>وهل يؤخذ التباين الإجتماعي "النوع الإجتماعي" بعين الإعتبار عند التوظيف بالمؤسسة/الفرع؟
الرجاء تحديد الإجابة من القائمة المنسدلة,
 إذا كانت الإجابة بـ "نعم"، يرجى تقديم تفاصيل عن ذلك , وإذا كانت الإجابة بـ "لا" يرجى تقديم الأسباب</t>
  </si>
  <si>
    <t>Do social diversity (gender) aspects have to be considered for staffing at the LC/AU/branch? 
Please select an answer from the dropdown menu.  If yes, please provide details about it, if "no", kindly provide the reasons.</t>
  </si>
  <si>
    <t>A-3.3.1.5</t>
  </si>
  <si>
    <t>هل يتوفر لدى المؤسسة/الفرع خطة تدريبة سنوية/ إستراتيجية؟ الرجاء تحديد الإجابة من القائمة المنسدلة.
إذا كانت الإجابة بـ "لا" يرجى ذكر السبب وإذا كانت الإجابة بـ "نعم"، يرجى تقديم التفاصيل وإرفاق نسخة من الخطة (الخطط).</t>
  </si>
  <si>
    <t>Does the LC/AU/branch have an annual/strategic capacity development plan? 
Please select an answer from the dropdown menu. If "no", kindly state the reasons. If "yes", please provide details and attach a copy of the plan(s).</t>
  </si>
  <si>
    <t>A-3.3.1.6</t>
  </si>
  <si>
    <t xml:space="preserve">هل يتم متابعة تنفيذ خطة التدريبة السنوية/ الإستراتيجية؟
الرجاء تحديد الإجابة من القائمة المنسدلة, إذا كانت الإجابة بـ "لا" يرجى ذكر السبب وإذا كانت الإجابة بـ "نعم"، يرجى تقديم التفاصيل.
</t>
  </si>
  <si>
    <t>Does the LC/AU/branch implement the annual/strategic capacity development plan? 
Please select an answer from the dropdown menu. If the answer is “no”, kindly state the reasons and if the answer is "yes", please provide details.</t>
  </si>
  <si>
    <t>A-3.3.1.7</t>
  </si>
  <si>
    <t>هل تدعم المؤسسة/الفرع تعزيز مهارات الموظفين بشكل فردي أو كمجموعات من خلال مشاركتهم في البرامج التدريبية؟
الرجاء تحديد الإجابة من القائمة المنسدلة, إذا كانت الإجابة بـ "لا" يرجى ذكر السبب في خانة التفاصيل.</t>
  </si>
  <si>
    <t>Does the LC/AU/branch support strengthening of skills of individual employees or staff groups by offering training measures?
Please select an answer from the dropdown menu. If "no", kindly state te reasons under "Details". If "yes", please provide a copy of supporting information such as training plans or similar.</t>
  </si>
  <si>
    <t>A-3.3.1.8</t>
  </si>
  <si>
    <t>هل تتوفر لدى المؤسسة/الفرع نسخة مطبوعة أو إلكترونية عن سير الإجراءات التالية؟
الرجاء تحديد الإجابة من القائمة المنسدلة, إذا كانت الإجابة بـ "لا" يرجى ذكر السبب وإذا كانت الإجابة "نعم"، يرجى تقديم نسخة.</t>
  </si>
  <si>
    <t>Are following processes and procedures available with the LC/AU/branch as hard- or softcopy?
Please select an answer from the dropdown menu. If "no", kindly state the reasons. If "yes", please provide a copy.</t>
  </si>
  <si>
    <t>A-3.3.1.8.1</t>
  </si>
  <si>
    <t xml:space="preserve">      - إجراءات التوظيف</t>
  </si>
  <si>
    <t xml:space="preserve">     - Employment procedure</t>
  </si>
  <si>
    <t>A-3.3.1.8.2</t>
  </si>
  <si>
    <t xml:space="preserve">     - نظام الرواتب </t>
  </si>
  <si>
    <t xml:space="preserve">     - Salary scheme</t>
  </si>
  <si>
    <t>A-3.3.1.8.3</t>
  </si>
  <si>
    <t xml:space="preserve">     - إجراءات التدريب</t>
  </si>
  <si>
    <t xml:space="preserve">     - Training procedure</t>
  </si>
  <si>
    <t>A-3.3.1.8.4</t>
  </si>
  <si>
    <t xml:space="preserve">     -  نظام الحوافز</t>
  </si>
  <si>
    <t xml:space="preserve">     - Incentive scheme</t>
  </si>
  <si>
    <t>A-3.3.1.9</t>
  </si>
  <si>
    <t>هل تم تطبيق الإجراءات/الأنظمة التالية خلال الفترة من عام 2017 حتى عام 2022؟
الرجاء تحديد الإجابة من القائمة المنسدلة.
 إذا كانت الإجابة بـ "لا" يرجى ذكر السبب.</t>
  </si>
  <si>
    <t xml:space="preserve">Were the following procedures/schemes applied during the period from 2017 to 2022?
Please select an answer from the dropdown menu. If "no", kindly state the reasons. </t>
  </si>
  <si>
    <t>A-3.3.1.9.1</t>
  </si>
  <si>
    <t xml:space="preserve">    - إجراءات التوظيف</t>
  </si>
  <si>
    <t>A-3.3.1.9.2</t>
  </si>
  <si>
    <t>A-3.3.1.9.3</t>
  </si>
  <si>
    <t>A-3.3.1.9.4</t>
  </si>
  <si>
    <t xml:space="preserve">جدول A-3.3.2  صرف المرتبات  </t>
  </si>
  <si>
    <t>Table A-3.3.2 Payment of salaries</t>
  </si>
  <si>
    <t xml:space="preserve"> A-3.3.2.1</t>
  </si>
  <si>
    <t>متى دفع آخر راتب كاملا خلال الفترة من 2017 الى الان للموظفين العاملين فعلا؟
يرجى تحديد الشهر والسنة بالصيغة mm/yyyy  في خانة الإجابة وتوضيح أسباب تأخير دفع الرواتب في خانة التفاصيل.</t>
  </si>
  <si>
    <t>When was the last total salary paid since 2017 until now for the actual working staff?
Please state the month and the year in the format mm/yyyy and provide the reasons for delaying unpaid salaries.</t>
  </si>
  <si>
    <t xml:space="preserve"> A-3.3.2.2</t>
  </si>
  <si>
    <t>هل هناك تأخير في صرف مرتبات الموظفين العاملين فعلياً؟
إذا كانت الإجابة بـ "نعم" يرجى تحديد عدد الأشهر المتأخرة في خانة "التفاصيل".</t>
  </si>
  <si>
    <t>Is there a backlog of payment of salaries to actual working staff? 
If "yes", please provide the number of months it covers under "Details".</t>
  </si>
  <si>
    <t xml:space="preserve"> A-3.3.2.3</t>
  </si>
  <si>
    <t>متى دفع آخر راتب كاملا خلال الفترة من 2017 إلى الأن للموظفين الغير منتظمين؟
يرجى تحديد الشهر والسنة بالصيغة mm/yyyy  في خانة الإجابة وتوضيح أسباب تأخير دفع الرواتب في خانة التفاصيل.</t>
  </si>
  <si>
    <t>When was the last full salary paid since 2017 until now for the irregular working staff?
Please state the month and the year in the format mm/yyyy and provide reasons for delaying unpaid salaries.</t>
  </si>
  <si>
    <t xml:space="preserve"> A-3.3.2.4</t>
  </si>
  <si>
    <t>هل هناك تأخير في صرف مرتبات الموظفين الغير منتظمين باللدوام؟
إذا كانت الإجابة بـ "نعم" يرجى تحديد عدد الأشهر المتأخرة في خانة "التفاصيل".</t>
  </si>
  <si>
    <t>Is there a backlog of payment of salaries to irregular/not attending work staff? 
If "yes", please provide the number of months it covers under "Details".</t>
  </si>
  <si>
    <t xml:space="preserve"> A-3.3.2.5</t>
  </si>
  <si>
    <t>ماهي نسبة الرواتب المدفوعة من الراتب الكامل للسنوات 2017 - 2022 للموظفين العاملين فعلا؟
يرجى تحديد النسبة (%).</t>
  </si>
  <si>
    <t>Which is the percentage of paid salaries out of the total salaries for the years 2017-2022 of the actual working staff?
Please state the percentage (%).</t>
  </si>
  <si>
    <t xml:space="preserve"> A-3.3.2.6</t>
  </si>
  <si>
    <t>ماهي نسبة الرواتب المدفوعة من الراتب الكامل للسنوات2017 - 2022 للموظفين الغير منتظمين؟
يرجى تحديد النسبة (%).</t>
  </si>
  <si>
    <t>Which is the percentage of paid salaries out of the total salaries for the years 2017-2022 of the staff working irregularly/not attending work?
Please state the percentage (%).</t>
  </si>
  <si>
    <t xml:space="preserve">جدول A-3.3.3 أهم المشاكل المتعلقة بتحسين قدرات الموارد البشرية  </t>
  </si>
  <si>
    <t>Table A-3.3.3 The most pressing problems related to HR</t>
  </si>
  <si>
    <t>من وجهة نظر المؤسسة/الفرع ماهي المشاكل الأكثر إلحاحا المتعلقة بالموارد البشرية التي تتطلب التغيير في المؤسسة/الفرع من ناحية:-</t>
  </si>
  <si>
    <t>From the LC/AU/branch point of view, what are most pressing problems in HR to be addressed in terms of:</t>
  </si>
  <si>
    <t>A-3.3.3.1</t>
  </si>
  <si>
    <t xml:space="preserve"> التوظيف</t>
  </si>
  <si>
    <t>Recruitment</t>
  </si>
  <si>
    <t>A-3.3.3.2</t>
  </si>
  <si>
    <t>خطط الحوافز</t>
  </si>
  <si>
    <t>Incentive schemes</t>
  </si>
  <si>
    <t>A-3.3.3.3</t>
  </si>
  <si>
    <t xml:space="preserve">  تبادل الخبرات أو مجموعات العمل مع الوزارة/المؤسسات المحلية/الفروع الأخرى</t>
  </si>
  <si>
    <t>Exchange or working groups with MWE/other LCs/AUs/branches</t>
  </si>
  <si>
    <t>A-3.3.3.4</t>
  </si>
  <si>
    <t xml:space="preserve"> الإمكانيات/المعدات المتاحة</t>
  </si>
  <si>
    <t>Available equipment</t>
  </si>
  <si>
    <t>A-3.3.3.5</t>
  </si>
  <si>
    <t>اتصال بالإنترنت للمشاركة في الإجتماعات والتدريب عبر الإنترنت</t>
  </si>
  <si>
    <t>Internet connection for participating in online meetings and trainings</t>
  </si>
  <si>
    <t xml:space="preserve">جدول A-3.3.4 إحتياجات المساعدة الفنية المنفذة المتعلقة بالموارد البشرية  </t>
  </si>
  <si>
    <t>Table A-3.3.4 Implemented TA measures related to HR</t>
  </si>
  <si>
    <t>هل نفذت الموسسة/الفرع احتياجات لتحسين الموارد البشرية من عام 2017 إلى الوقت الحاضر؟ 
يرجى سرد هذه الإحتياجات أدناه وإضافة احتياجات أخرى بحسب الحاجة.</t>
  </si>
  <si>
    <t>A-3.3.4.1</t>
  </si>
  <si>
    <t>A-3.3.4.2</t>
  </si>
  <si>
    <t>A-3.3.4.3</t>
  </si>
  <si>
    <t>A-3.3.4.4</t>
  </si>
  <si>
    <t>A-3.3.4.5</t>
  </si>
  <si>
    <t>A-3.3.4.6</t>
  </si>
  <si>
    <t>A-3.3.4.7</t>
  </si>
  <si>
    <t>A-3.3.4.8</t>
  </si>
  <si>
    <t>A-3.3.4.9</t>
  </si>
  <si>
    <t>A-3.3.4.10</t>
  </si>
  <si>
    <t xml:space="preserve">جدول A-3.3.5 إحتياجات المساعدة الفنية المخطط لها المتعلقة بالموارد البشرية  </t>
  </si>
  <si>
    <t>Table A-3.3.5 Planned TA measures related to HR</t>
  </si>
  <si>
    <t>ماهي الاحتياجات المخطط لها المتعلقة بـ؟
يرجى سرد هذه الإحتياجات أدناه وإضافة احتياجات أخرى بحسب الحاجة.</t>
  </si>
  <si>
    <t xml:space="preserve">الفئات المستهدفة و  تفاصيل </t>
  </si>
  <si>
    <t>Target groups and details</t>
  </si>
  <si>
    <t>A-3.3.5.1</t>
  </si>
  <si>
    <t>Recruitments</t>
  </si>
  <si>
    <t>A-3.3.5.2</t>
  </si>
  <si>
    <t>A-3.3.5.3</t>
  </si>
  <si>
    <t>تبادل الخبرات أو مجموعات العمل مع الوزارة/المؤسسات المحلية/الفروع الأخرى</t>
  </si>
  <si>
    <t>A-3.3.5.4</t>
  </si>
  <si>
    <t xml:space="preserve"> الإمكانيات/المعدات المتوفرة</t>
  </si>
  <si>
    <t>A-3.3.5.5</t>
  </si>
  <si>
    <t>التواصال بالإنترنت للمشاركة في الإجتماعات والتدريب عبر الإنترنت</t>
  </si>
  <si>
    <t xml:space="preserve">جدول A-3.3.6  احتياجات المساعدة الفنية المقترحة المتعلقة بتحسين قدرات الموارد البشرية  </t>
  </si>
  <si>
    <t>Table A-3.3.6 Proposed TA measures related to improvement of HR capabilities</t>
  </si>
  <si>
    <t>ھل ھناك أي احتياجات للمساعدة الفنية ترغب المؤسسة/الفرع في إقتراحھا فیما یتعلق بقضایا الموارد البشرية؟(1)
يرجى تحديد أولوية الإحتياجات المقترحة من القائمة المنسدلة، والتي تتراوح بين 1 و 4 "1 = أولوية حرجة: 2 = أولوية عليا: 3 = أولوية متوسطة: 4 = أدنى أولوية".</t>
  </si>
  <si>
    <t>الفئات المستهدفة / تفاصيل</t>
  </si>
  <si>
    <t>A-3.3.6.1</t>
  </si>
  <si>
    <t>A-3.3.6.2</t>
  </si>
  <si>
    <t>A-3.3.6.3</t>
  </si>
  <si>
    <t>A-3.3.6.4</t>
  </si>
  <si>
    <t>A-3.3.6.5</t>
  </si>
  <si>
    <r>
      <rPr>
        <vertAlign val="superscript"/>
        <sz val="12"/>
        <rFont val="Arial"/>
        <family val="2"/>
      </rPr>
      <t>(1)</t>
    </r>
    <r>
      <rPr>
        <sz val="12"/>
        <rFont val="Arial"/>
        <family val="2"/>
      </rPr>
      <t xml:space="preserve"> Please list the technical assistance measures required for improvement of HR.</t>
    </r>
  </si>
  <si>
    <t xml:space="preserve">إستمارة A-3.4 بناء القدرات والتدريب </t>
  </si>
  <si>
    <t>Form A-3.4 Capacity development of staff</t>
  </si>
  <si>
    <t>جدول A-3.4.1 الدورات التدريبية التي تم تنفيذها خلال (2017 - 2022)</t>
  </si>
  <si>
    <t>Table A-3.4.1 Training courses held during the years 2017-2022</t>
  </si>
  <si>
    <t>عقدت الدورة في
(إسم المعهد أو الجهة)</t>
  </si>
  <si>
    <t>عدد المشاركين
من المؤسسة / الفرع</t>
  </si>
  <si>
    <t xml:space="preserve">عدد أيام التدريب للدورة </t>
  </si>
  <si>
    <t>Funded by</t>
  </si>
  <si>
    <t xml:space="preserve">No. of training days </t>
  </si>
  <si>
    <t>No. of participants from the LC/AU/branch</t>
  </si>
  <si>
    <t>Course held by
(name of institute or LC/AU/branch)</t>
  </si>
  <si>
    <t>الذكور</t>
  </si>
  <si>
    <t>الإناث</t>
  </si>
  <si>
    <t>Female</t>
  </si>
  <si>
    <t>Male</t>
  </si>
  <si>
    <t>A-3.4.1.1</t>
  </si>
  <si>
    <t>A-3.4.1.2</t>
  </si>
  <si>
    <t>A-3.4.1.3</t>
  </si>
  <si>
    <t>A-3.4.1.4</t>
  </si>
  <si>
    <t>A-3.4.1.5</t>
  </si>
  <si>
    <t>A-3.4.1.6</t>
  </si>
  <si>
    <t>A-3.4.1.7</t>
  </si>
  <si>
    <t>A-3.4.1.8</t>
  </si>
  <si>
    <t>A-3.4.1.9</t>
  </si>
  <si>
    <t>A-3.4.1.10</t>
  </si>
  <si>
    <t>جدول A-3.4.2  التعليم والدورات التدريبية المطلوبة</t>
  </si>
  <si>
    <t>Table A-3.4.2 Education and training courses required</t>
  </si>
  <si>
    <t xml:space="preserve">مجال التدريب </t>
  </si>
  <si>
    <t xml:space="preserve">الوظائف المستهدفة </t>
  </si>
  <si>
    <t>العدد المتوقع للمشاركين</t>
  </si>
  <si>
    <t>المدة
(أيام, أسابيع, أشهر)</t>
  </si>
  <si>
    <t>Duration
(days, weeks, months)</t>
  </si>
  <si>
    <t>Expected no. of participants</t>
  </si>
  <si>
    <t>Targeted jobs</t>
  </si>
  <si>
    <t>Field of training</t>
  </si>
  <si>
    <t>A-3.4.2.1</t>
  </si>
  <si>
    <t>A-3.4.2.1.1</t>
  </si>
  <si>
    <t>A-3.4.2.1.2</t>
  </si>
  <si>
    <t>A-3.4.2.1.3</t>
  </si>
  <si>
    <t>A-3.4.2.1.4</t>
  </si>
  <si>
    <t>A-3.4.2.2</t>
  </si>
  <si>
    <t>A-3.4.2.2.1</t>
  </si>
  <si>
    <t>A-3.4.2.2.2</t>
  </si>
  <si>
    <t>A-3.4.2.2.3</t>
  </si>
  <si>
    <t>A-3.4.2.2.4</t>
  </si>
  <si>
    <t>العدد المتوقع للمشاركين
(الذكور)</t>
  </si>
  <si>
    <t>العدد المتوقع للمشاركات
(الإناث)</t>
  </si>
  <si>
    <t>A-3.4.2.3</t>
  </si>
  <si>
    <t>A-3.4.2.3.1</t>
  </si>
  <si>
    <t>A-3.4.2.3.2</t>
  </si>
  <si>
    <t>A-3.4.2.3.3</t>
  </si>
  <si>
    <t>A-3.4.2.3.4</t>
  </si>
  <si>
    <t>A-3.4.2.4</t>
  </si>
  <si>
    <t>A-3.4.2.4.1</t>
  </si>
  <si>
    <t>A-3.4.2.4.2</t>
  </si>
  <si>
    <t>A-3.4.2.4.3</t>
  </si>
  <si>
    <t>A-3.4.2.4.4</t>
  </si>
  <si>
    <t>A-3.4.2.5</t>
  </si>
  <si>
    <t>A-3.4.2.5.1</t>
  </si>
  <si>
    <t>A-3.4.2.5.2</t>
  </si>
  <si>
    <t>A-3.4.2.5.3</t>
  </si>
  <si>
    <t>A-3.4.2.5.4</t>
  </si>
  <si>
    <t xml:space="preserve">إستمارة A-4 الإدارة المالية </t>
  </si>
  <si>
    <t>Form A-4 Financial management</t>
  </si>
  <si>
    <t xml:space="preserve">إستمارة A-4.1 بيانات عامة عن الإدارة المالية </t>
  </si>
  <si>
    <t>Form A-4.1 General data on financial management</t>
  </si>
  <si>
    <t>جدول A-4.1.1 بيانات عامة عن الإدارة المالية</t>
  </si>
  <si>
    <t>Table A-4.1.1 General questions on financial management</t>
  </si>
  <si>
    <t>A-4.1.1.1</t>
  </si>
  <si>
    <t>هل تقوم إدارة المؤسسة/الفرع بإعداد تقرير مالي سنوي مدقق "بما في ذلك الأرباح والخسائر"؟
الرجاء تحديد الإجابة من القائمة المنسدلة, إذا كانت الإجابة بـ "لا" يرجى ذكر السبب وفي حالة كانت الإجابة بـ "نعم"، يرجى إرفاق نسخ من البيانات المالية للأعوام 2017, 2018, 2019, 2020, 2021.</t>
  </si>
  <si>
    <t>Does the LC/AU/branch prepare an annual audited financial statement (incl. profit and loss statement)?
Please select an answer from the dropdown menu. If "no", kindly state the reasons. If "yes", please provide copies of the financial statements for the years 2017,2018, 2019, 2020 and 2021.</t>
  </si>
  <si>
    <t>A-4.1.1.2</t>
  </si>
  <si>
    <t>هل هناك أي تقارير مالية دورية "شهرية، ربع سنوية، نصف سنوية" يتم إعدادها من قبل المؤسسة/الفرع؟
الرجاء تحديد الإجابة من القائمة المنسدلة.
 إذا كانت الإجابة بـ "لا" يرجى ذكر السبب.
 إذا كانت الإجابة بـ "نعم"، يرجى إرفاق نسخة من أحدث نسخة.</t>
  </si>
  <si>
    <t>Are there any interim financial reports (monthly, quarterly, semi-annually) being prepared by the LC/AU/branch? 
Please select an answer from the dropdown menu. If "no", kindly state the reasons. If "yes", please provide a copy of the latest one.</t>
  </si>
  <si>
    <t>A-4.1.1.3</t>
  </si>
  <si>
    <t>هل هناك تقارير رقابية عن الأنشطة المالية والمحاسبية  ؟
الرجاء تحديد الإجابة من القائمة المنسدلة.
 إذا كانت الإجابة بـ "لا" يرجى ذكر السبب.  إذا كانت الإجابة بـ "نعم"  يرجى تزويدنا بأحدث نسخة.</t>
  </si>
  <si>
    <t>Are there mandatory monitoring reports for the finance &amp; accounting activities available?
Please select an answer from the dropdown menu. If "no", kindly state the reasons. If yes, please provide a copy of the latest one.</t>
  </si>
  <si>
    <t>A-4.1.1.4</t>
  </si>
  <si>
    <t>هل يوجد سجل تفصيلي  للأصول الثابتة محفوظ ومحدث يظهر الحالة الراهنة والقيم الحقيقية للأصول التابعة للمؤسسة والفرع ؟ 
اإذا كانت الإجابة بنعم ، يرجى تحديد آخر سنة تم فيها تحديث السجل وارفاق نسخة من التقرير الموجز( الاجماليات) لهذا السجل</t>
  </si>
  <si>
    <t>Is there a detailed record of fixed assets maintained and updated showing the current status and actual cost of the assets of the LC/AU/branch ?
If yes, please specify the last year of updating this asset register and attach a copy of the summary report (totals) of this asset register.</t>
  </si>
  <si>
    <t>A-4.1.1.5</t>
  </si>
  <si>
    <t>هل هناك أي برامج كمبيوتر مالية ومحاسبية؟ 
الرجاء تحديد الإجابة من القائمة المنسدلة.
 إذا كانت الإجابة بـ "لا" يرجى ذكر السبب، وإذا كانت الإجابة بـ "نعم" يرجى تقديم التفاصيل في الورقة .A-7.3.</t>
  </si>
  <si>
    <t>Is there any computer software available for the accounting &amp; finance activities? 
Please select an answer from the dropdown menu. If "no", kindly state the reasons. If "yes", please provide details in sheet A-7.3.</t>
  </si>
  <si>
    <t>A-4.1.1.6</t>
  </si>
  <si>
    <t>هل تلك البرامج حاليًا قيد الإستخدام ويتم تحديث البيانات بانظام؟
الرجاء تحديد الإجابة من القائمة المنسدلة.  إذا كانت الإجابة بـ "لا" يرجى ذكر السبب.</t>
  </si>
  <si>
    <t xml:space="preserve">Is the software for the accounting &amp; finance activities currently in use and data regularly updated?
Please select an answer from the dropdown menu. If "no", kindly state reason. </t>
  </si>
  <si>
    <t>A-4.1.1.7</t>
  </si>
  <si>
    <t>جدول A-4.1.2  إحتياجات المساعدة الفنية المنفذة المتعلقة بالإدارة المالية</t>
  </si>
  <si>
    <t>Table A-4.1.2 Implemented TA measures related to financial management</t>
  </si>
  <si>
    <t>هل نفذت الموسسة/الفرع تدابير لتحسين الإدارة المالية من عام 2017 إلى الوقت الحاضر؟ 
يرجى سرد هذه الإحتياجات أدناه وإضافة تدابير أخرى بحسب الحاجة.</t>
  </si>
  <si>
    <t>A-4.1.2.1</t>
  </si>
  <si>
    <t>A-4.1.2.2</t>
  </si>
  <si>
    <t>A-4.1.2.3</t>
  </si>
  <si>
    <t>A-4.1.2.4</t>
  </si>
  <si>
    <t>A-4.1.2.5</t>
  </si>
  <si>
    <t>A-4.1.2.6</t>
  </si>
  <si>
    <t>A-4.1.2.7</t>
  </si>
  <si>
    <t>A-4.1.2.8</t>
  </si>
  <si>
    <t>A-4.1.2.9</t>
  </si>
  <si>
    <t>A-4.1.2.10</t>
  </si>
  <si>
    <t>جدول A-4.1.3  إحتياجات المساعدة اللفنية المخطط لها المتعلقة بالإدارة المالية</t>
  </si>
  <si>
    <t>Table A-4.1.3 Planned TA measures related to financial management</t>
  </si>
  <si>
    <t>الفئات المستهدفة</t>
  </si>
  <si>
    <t xml:space="preserve">Target groups </t>
  </si>
  <si>
    <t>A-4.1.3.1</t>
  </si>
  <si>
    <t>A-4.1.3.2</t>
  </si>
  <si>
    <t>A-4.1.3.3</t>
  </si>
  <si>
    <t>A-4.1.3.4</t>
  </si>
  <si>
    <t>A-4.1.3.5</t>
  </si>
  <si>
    <t>A-4.1.3.6</t>
  </si>
  <si>
    <t>A-4.1.3.7</t>
  </si>
  <si>
    <t>A-4.1.3.8</t>
  </si>
  <si>
    <t>A-4.1.3.9</t>
  </si>
  <si>
    <t>A-4.1.3.10</t>
  </si>
  <si>
    <t xml:space="preserve">جدول A-4.1.4  تدابير المساعدة الفنية المقترحة المتعلقة بتحسين قدرات الإدارة المالية  </t>
  </si>
  <si>
    <t>Table A-4.1.4 Proposed TA measures related to improvement of financial management</t>
  </si>
  <si>
    <t>A-4.1.4.1</t>
  </si>
  <si>
    <t>A-4.1.4.2</t>
  </si>
  <si>
    <t>A-4.1.4.3</t>
  </si>
  <si>
    <t>A-4.1.4.4</t>
  </si>
  <si>
    <t>A-4.1.4.5</t>
  </si>
  <si>
    <r>
      <t>Answer</t>
    </r>
    <r>
      <rPr>
        <b/>
        <vertAlign val="superscript"/>
        <sz val="12"/>
        <rFont val="Arial"/>
        <family val="2"/>
      </rPr>
      <t>(2)</t>
    </r>
  </si>
  <si>
    <t>A-4.1.4.6</t>
  </si>
  <si>
    <t>A-4.1.4.7</t>
  </si>
  <si>
    <t>A-4.1.4.8</t>
  </si>
  <si>
    <t>A-4.1.4.9</t>
  </si>
  <si>
    <t xml:space="preserve">إستمارة  A-4 الإدارة المالية </t>
  </si>
  <si>
    <t>إستمارة A-4.2 البيانات المالية</t>
  </si>
  <si>
    <t>Form A-4.2 Financial figures</t>
  </si>
  <si>
    <t xml:space="preserve">جدول A-4.2.1 الموازنة المطلوبة والمعتمدة </t>
  </si>
  <si>
    <t>Table A-4.2.1 Recurrent annual budget</t>
  </si>
  <si>
    <t>2017
(ريال يمني)</t>
  </si>
  <si>
    <t>2018
(ريال يمني)</t>
  </si>
  <si>
    <t>2019
(ريال يمني)</t>
  </si>
  <si>
    <t>2020
(ريال يمني)</t>
  </si>
  <si>
    <t>2021
(ريال يمني)</t>
  </si>
  <si>
    <t xml:space="preserve"> 2022
(ريال يمني)</t>
  </si>
  <si>
    <t xml:space="preserve">  2022
(YER)</t>
  </si>
  <si>
    <t>2021
(YER)</t>
  </si>
  <si>
    <t>2020
(YER)</t>
  </si>
  <si>
    <t>2019
(YER)</t>
  </si>
  <si>
    <t>2018
(YER)</t>
  </si>
  <si>
    <t>2017
(YER)</t>
  </si>
  <si>
    <t>A-4.2.1.1</t>
  </si>
  <si>
    <t>إجمالي الموازنة المطلوبة</t>
  </si>
  <si>
    <t xml:space="preserve">Total recurrent budget requested </t>
  </si>
  <si>
    <t>A-4.2.1.2</t>
  </si>
  <si>
    <t>إجمالي الموازنة المعتمدة</t>
  </si>
  <si>
    <t xml:space="preserve">Total recurrent budget approved </t>
  </si>
  <si>
    <t>A-4.2.1.3</t>
  </si>
  <si>
    <t xml:space="preserve">إجمالي الموازنة المستلمة </t>
  </si>
  <si>
    <t xml:space="preserve">Total recurrent budget received </t>
  </si>
  <si>
    <t>A-4.2.1.4</t>
  </si>
  <si>
    <t xml:space="preserve">اجمالي الموازنة المصروفة </t>
  </si>
  <si>
    <t>Total recurrent budget executed/disbursed</t>
  </si>
  <si>
    <r>
      <rPr>
        <vertAlign val="superscript"/>
        <sz val="12"/>
        <rFont val="Arial"/>
        <family val="2"/>
      </rPr>
      <t>(1)</t>
    </r>
    <r>
      <rPr>
        <sz val="12"/>
        <rFont val="Arial"/>
        <family val="2"/>
      </rPr>
      <t xml:space="preserve"> If you need to provide any details, explanations or comments, please use the column "Details".</t>
    </r>
  </si>
  <si>
    <t>جدول A-4.2.2 الإيرادات</t>
  </si>
  <si>
    <t xml:space="preserve">Table A-4.2.2 Financial revenues </t>
  </si>
  <si>
    <t>A-4.2.2.1</t>
  </si>
  <si>
    <t>إيرادات مبيعات المياه</t>
  </si>
  <si>
    <t>Revenues from water supply</t>
  </si>
  <si>
    <t>A-4.2.2.2</t>
  </si>
  <si>
    <t>إيرادات خدمات الصرف الصحي</t>
  </si>
  <si>
    <t>Revenues from wastewater disposal</t>
  </si>
  <si>
    <t>A-4.2.2.3</t>
  </si>
  <si>
    <t>إيرادات أخرى</t>
  </si>
  <si>
    <t>Other revenues</t>
  </si>
  <si>
    <t>A-4.2.2.4</t>
  </si>
  <si>
    <t>إجمالي الإيرادات</t>
  </si>
  <si>
    <t>Total revenues</t>
  </si>
  <si>
    <t>جدول A-4.2.3 المصروفات</t>
  </si>
  <si>
    <t xml:space="preserve">A-4.2.3 Financial expenditures </t>
  </si>
  <si>
    <t>A-4.2.3.1</t>
  </si>
  <si>
    <t>Salaries and similar remuneration</t>
  </si>
  <si>
    <t>A-4.2.3.2</t>
  </si>
  <si>
    <t xml:space="preserve"> وقود وزيوت </t>
  </si>
  <si>
    <t>Fuel, oil</t>
  </si>
  <si>
    <t>A-4.2.3.3</t>
  </si>
  <si>
    <t xml:space="preserve"> الكهرباء </t>
  </si>
  <si>
    <t xml:space="preserve">Electricity </t>
  </si>
  <si>
    <t>A-4.2.3.4</t>
  </si>
  <si>
    <t>الصيانة، قطع الغيار، نفقات التشغيل والصيانة الأخرى</t>
  </si>
  <si>
    <t>Maintenance, spare parts, other O&amp;M expenditures</t>
  </si>
  <si>
    <t>A-4.2.3.5</t>
  </si>
  <si>
    <t xml:space="preserve">مصروفات أخرى بدون الإهلاك </t>
  </si>
  <si>
    <t xml:space="preserve">Other expenses without depreciation  </t>
  </si>
  <si>
    <t>A-4.2.3.6</t>
  </si>
  <si>
    <t xml:space="preserve">إجمالي اهلاك الأصول </t>
  </si>
  <si>
    <t>Total depreciation of water and sanitation assets</t>
  </si>
  <si>
    <t>A-4.2.3.7</t>
  </si>
  <si>
    <t xml:space="preserve">إجمالي المصروفات </t>
  </si>
  <si>
    <t>Total expenditures</t>
  </si>
  <si>
    <t>A-4.2.3.8</t>
  </si>
  <si>
    <t>اهلاك المعدات الكهروميكنيكيه فقط</t>
  </si>
  <si>
    <t>Depreciation of electro-mechanical equipment ONLY</t>
  </si>
  <si>
    <t xml:space="preserve">جدول A-4.2.4 الإلتزامات المالية </t>
  </si>
  <si>
    <t>Table A-4.2.4  Financial obligations</t>
  </si>
  <si>
    <t>A-4.2.4.1</t>
  </si>
  <si>
    <t>المرتبات والأجور</t>
  </si>
  <si>
    <t>Salaries and wages</t>
  </si>
  <si>
    <t>A-4.2.4.2</t>
  </si>
  <si>
    <t>Other dues for employee</t>
  </si>
  <si>
    <t>A-4.2.4.3</t>
  </si>
  <si>
    <t>مديونية الكهرباء</t>
  </si>
  <si>
    <t>Indebtedness of electricity</t>
  </si>
  <si>
    <t>A-4.2.4.4</t>
  </si>
  <si>
    <t xml:space="preserve">الوقود والزيوت </t>
  </si>
  <si>
    <t>Fuel and oil</t>
  </si>
  <si>
    <t>A-4.2.4.5</t>
  </si>
  <si>
    <t>تأمين</t>
  </si>
  <si>
    <t>Insurance</t>
  </si>
  <si>
    <t>A-4.2.4.6</t>
  </si>
  <si>
    <t>الضرائب</t>
  </si>
  <si>
    <t>Taxes</t>
  </si>
  <si>
    <t>A-4.2.4.7</t>
  </si>
  <si>
    <t>مجالس محلية</t>
  </si>
  <si>
    <t>Local councils</t>
  </si>
  <si>
    <t>A-4.2.4.8</t>
  </si>
  <si>
    <t>A-4.2.4.9</t>
  </si>
  <si>
    <t xml:space="preserve">الإجمالي </t>
  </si>
  <si>
    <t xml:space="preserve">Total amount </t>
  </si>
  <si>
    <r>
      <rPr>
        <vertAlign val="superscript"/>
        <sz val="12"/>
        <color rgb="FF000000"/>
        <rFont val="Arial"/>
        <family val="2"/>
      </rPr>
      <t>(2)</t>
    </r>
    <r>
      <rPr>
        <sz val="12"/>
        <color rgb="FF000000"/>
        <rFont val="Arial"/>
        <family val="2"/>
      </rPr>
      <t xml:space="preserve">  يرجى إدخال أيضاً في هذا البند تكاليف الصيانة والإصلاح. </t>
    </r>
  </si>
  <si>
    <r>
      <rPr>
        <vertAlign val="superscript"/>
        <sz val="12"/>
        <rFont val="Arial"/>
        <family val="2"/>
      </rPr>
      <t>(2)</t>
    </r>
    <r>
      <rPr>
        <sz val="12"/>
        <rFont val="Arial"/>
        <family val="2"/>
      </rPr>
      <t xml:space="preserve"> Please include here as well maintencance and repair costs.</t>
    </r>
  </si>
  <si>
    <t>استمارة A-4 الإدارة المالية</t>
  </si>
  <si>
    <t>استمارة A-4.2 البيانات المالية</t>
  </si>
  <si>
    <t xml:space="preserve">Form A-4.2 Financial figures </t>
  </si>
  <si>
    <t>جدول A-4.2.5 التدفق النقدي وبيانات الحسابات المصرفية</t>
  </si>
  <si>
    <t>Table A-4.2.5 Cash flow &amp; bank account data</t>
  </si>
  <si>
    <t xml:space="preserve">  نوع الحساب</t>
  </si>
  <si>
    <t xml:space="preserve">Account type  </t>
  </si>
  <si>
    <t xml:space="preserve">السنة </t>
  </si>
  <si>
    <t>بيانات الحسابات البنكية</t>
  </si>
  <si>
    <t xml:space="preserve"> حساب التوصيلات </t>
  </si>
  <si>
    <t xml:space="preserve"> حساب الإيرادات </t>
  </si>
  <si>
    <t xml:space="preserve"> حساب المصروفات </t>
  </si>
  <si>
    <t xml:space="preserve">حساب الإهلاك </t>
  </si>
  <si>
    <t xml:space="preserve">Depreciation account  </t>
  </si>
  <si>
    <t xml:space="preserve">Expenditure account  </t>
  </si>
  <si>
    <t xml:space="preserve">Revenue account </t>
  </si>
  <si>
    <t xml:space="preserve">Connections account  </t>
  </si>
  <si>
    <t>Year</t>
  </si>
  <si>
    <t>Bank accounts data</t>
  </si>
  <si>
    <t>A-4.2.5.1</t>
  </si>
  <si>
    <t>رصيد أول الفترة (ريال)</t>
  </si>
  <si>
    <t>Balance at beginning of the period (YER)</t>
  </si>
  <si>
    <t>A-4.2.5.2</t>
  </si>
  <si>
    <t>إجمالي الإيداعات (ريال)</t>
  </si>
  <si>
    <t>Total deposits (YER)</t>
  </si>
  <si>
    <t>A-4.2.5.3</t>
  </si>
  <si>
    <t xml:space="preserve"> إجمالي المسحوبات والتحويلات (ريال)</t>
  </si>
  <si>
    <t>Total withdrawals/transfers (YER)</t>
  </si>
  <si>
    <t>A-4.2.5.4</t>
  </si>
  <si>
    <t xml:space="preserve">رصيد نهاية الفترة (ريال) </t>
  </si>
  <si>
    <t>Balance at end of the period (YER)</t>
  </si>
  <si>
    <t>A-4.2.5.5</t>
  </si>
  <si>
    <t>A-4.2.5.6</t>
  </si>
  <si>
    <t>A-4.2.5.7</t>
  </si>
  <si>
    <t>A-4.2.5.8</t>
  </si>
  <si>
    <t>A-4.2.5.9</t>
  </si>
  <si>
    <t>A-4.2.5.10</t>
  </si>
  <si>
    <t>جدول  A-4.2.5 التدفق النقدي وبيانات الحسابات المصرفية</t>
  </si>
  <si>
    <t>A-4.2.5.11</t>
  </si>
  <si>
    <t>A-4.2.5.12</t>
  </si>
  <si>
    <t>A-4.2.5.13</t>
  </si>
  <si>
    <t>A-4.2.5.14</t>
  </si>
  <si>
    <t>A-4.2.5.15</t>
  </si>
  <si>
    <t>A-4.2.5.16</t>
  </si>
  <si>
    <t>A-4.2.5.17</t>
  </si>
  <si>
    <t xml:space="preserve">2022
</t>
  </si>
  <si>
    <t>A-4.2.5.18</t>
  </si>
  <si>
    <t>A-4.2.5.19</t>
  </si>
  <si>
    <t xml:space="preserve">جدول  A-4.2.6  الموازنة المطلوبة لسيناريو الصراع المستمر ولما بعد الصراع </t>
  </si>
  <si>
    <t xml:space="preserve">Table A-4.2.6 Budget required, continued conflict &amp; post-conflict scenario  </t>
  </si>
  <si>
    <t xml:space="preserve">الإجابة </t>
  </si>
  <si>
    <t xml:space="preserve">Answer </t>
  </si>
  <si>
    <t>A-4.2.6.1</t>
  </si>
  <si>
    <t>في حالة استمرار سيناريو الأزمات القائمة، هل تتوقع أن تطلب نفس موازنة هذا العام أم اقل أو أكثر(1)؟
الرجاء اختيار الإجابة من القائمة المنسدلة ولمزيد من التوضيح في خانة التفاصيل.</t>
  </si>
  <si>
    <t>A-4.2.6.2</t>
  </si>
  <si>
    <t>إذا كنت تتوقع الحاجة إلى زيادة أونقصان في موازنة العام المقبل مقارنة بالعام الحالي، يرجى تقدير النسبة المئوية للزيادة/النقصان في الموازنة المطلوبة تقريبًا؟
يرجى تحديد النسبة المئوية للزيادة/النقصان تحت "الإجابة" ولمزيد من التوضيح تحت "التفاصيل".</t>
  </si>
  <si>
    <t xml:space="preserve">If you anticipate the need for an increased or a decreased budget compared to the current year, please estimate roughly the percentage of increase/decrease of the required budget.
Please identify the percentage  under "Answer" and add explanations under "Details". </t>
  </si>
  <si>
    <t>A-4.2.6.3</t>
  </si>
  <si>
    <t>في حالة سيناريو ما بعد الأزمات الحالية "إعادة الإعمار"، هل تتوقع أن تطلب نفس موازنة هذا العام أو أقل أو أكثر من هذا العام(2)؟
الرجاء اختيار الإجابة من القائمة المنسدلة ولمزيد من التوضيح في خانة  "التفاصيل".</t>
  </si>
  <si>
    <t>A-4.2.6.4</t>
  </si>
  <si>
    <t>إذا كنت تتوقع زيادة أونقصان في الموازنة المطلوبة لسيناريو ما بعد الصراع مقارنة بالعام الحالي، يرجى تقدير النسبة المئوية للزيادة/النقصان في الموازنة المطلوبة تقريبًا؟
يرجى تحديد النسبة المئوية للزيادة/النقصان تحت "الإجابة" ولمزيد من التوضيح تحت "التفاصيل".</t>
  </si>
  <si>
    <t xml:space="preserve">If you anticipate an increased or a decreased budget in a post conflict scenario compared to the current year, please estimate roughly the percentage of increase/decrease of the required budget
Please identify the percentage under "Answer" and add explanations under "Details". </t>
  </si>
  <si>
    <t>جدول A-4.2.7  إدارة الموازنة والمصروفات</t>
  </si>
  <si>
    <t>Table A-4.2.7 Budget and expenses management</t>
  </si>
  <si>
    <t>A-4.2.7.1</t>
  </si>
  <si>
    <t>هل مصروفات المؤسسة/الفرع مدرجة في الموازنة على أساس سنوي على الأقل؟
الرجاء اختيار الإجابة من القائمة المنسدلة وللمزيد من التوضيح في خانة "التفاصيل".</t>
  </si>
  <si>
    <t>Are the LC/AU/branch's expenses budgeted on at least an annual basis?
Please select an answer from the dropdown menu and add explanations under "Details".</t>
  </si>
  <si>
    <t>A-4.2.7.2</t>
  </si>
  <si>
    <t>هل تتضمن الموازنة التكاليف الرأسمالية أو الاستثمارية المتوقعة؟
الرجاء اختيار الإجابة من القائمة المنسدلة, إذا كانت الإجابة "نعم" فكم عدد السنوات المتوقعة للتكاليف, يرجى كتابة عدد السنوات في خانة "التفاصيل".</t>
  </si>
  <si>
    <t xml:space="preserve">Does the budget include projected capital costs?
Please select an answer from the dropdown menu. If "yes", for how many years are costs projected for (please write the number of years under "Details")? </t>
  </si>
  <si>
    <t>A-4.2.7.3</t>
  </si>
  <si>
    <t>هل الإيرادات الحالية تغطي التكاليف الحالية والمستقبلية لتقديم الخدمة؟
الرجاء اختيار الإجابة من القائمة المنسدلة, ولمزيد من التوضيح في خانة "التفاصيل".</t>
  </si>
  <si>
    <t>Do rate revenues cover the current and future costs of providing services?
Please select an answer from the dropdown menu and add explanations under "Details".</t>
  </si>
  <si>
    <t>A-4.2.7.4</t>
  </si>
  <si>
    <t>كم مرة تم تعديل التعرفة في المؤسسة/الفرع خلال السنوات العشر الماضية؟
الرجاء اختيار الإجابة من القائمة المنسدلة وللمزيد من التوضيح في خانة "التفاصيل".</t>
  </si>
  <si>
    <t>How many times have the LC/AU/branch’s rates been adjusted in the past 10 years?
Please select an answer from the dropdown menu and add explanations under "Details".</t>
  </si>
  <si>
    <t>A-4.2.7.5</t>
  </si>
  <si>
    <t>هل لدى المؤسسة/الفرع سيولة كافية لتغطية النفقات الشهرية؟
الرجاء اختيار الإجابة من القائمة المنسدلة, ولمزيد من التوضيح في خانة "التفاصيل".</t>
  </si>
  <si>
    <t>Does the LC/AU/branch have enough cash to cover monthly expenses?
Please select an answer from the dropdown menu and add explanations under "Details".</t>
  </si>
  <si>
    <t>A-4.2.7.6</t>
  </si>
  <si>
    <t>هل  يتوفر لدى المؤسسة/الفرع مبالغ مالية  كمدخرات او للطوارئ  لتغطية مصاريف أغلى بند (مكون)  للتشغيل والصيانة؟
الرجاء اختيار الإجابة من القائمة المنسدلة, ولمزيد من التوضيح في خانة "التفاصيل".</t>
  </si>
  <si>
    <t>Does the LC/AU/branch have enough savings or emergency funds in place to cover the most expensive O&amp;M component?
Please select an answer from the dropdown menu and add explanations under "Details".</t>
  </si>
  <si>
    <t>A-4.2.7.7</t>
  </si>
  <si>
    <t>هل يتوفر لدى المؤسسة/الفرع مبالغ مالية مدخرة كافية لتغطية التكاليف المتوقعة على مدى العامين المقبلين للأصول قصيرة العمر؟
الرجاء اختيار الإجابة من القائمة المنسدلة, وللمزيد من التوضيح في خانة "التفاصيل".</t>
  </si>
  <si>
    <t>Does the LC/AU/branch have enough savings to cover anticipated costs over the next 2 years for short-lived assets?
Please select an answer from the dropdown menu and add explanations under "Details".</t>
  </si>
  <si>
    <t>A-4.2.7.8</t>
  </si>
  <si>
    <t>في حالة الرغبة بتطوير وتوسعة نظامي المياه والصرف الصحي على المدى الطويل ، فما المصدر الذي سيتم الاعتماد عليه بشكل أكبر؟
 "إيرادات المؤسسة/الفرع، قرض أو منحة حكومية، قرض خاص، منح وإعانات المانحين، إلخ"
الرجاء المزيد من التوضيح في خانة "التفاصيل".</t>
  </si>
  <si>
    <t>To carry out long term capital improvements for the water and sanitation systems, which source would be most relied on? (LC/AU/branch funds, government loan or grants, private loans, donor grants and subsidies, etc.). Please specify under "Details".</t>
  </si>
  <si>
    <t>A-4.2.7.9</t>
  </si>
  <si>
    <t>هل هناك خطة تحدد المشاريع وتوفير تمويلاتها لتحسين رأس المال طويل الأجل؟
الرجاء اختيار الإجابة من القائمة المنسدلة, ولمزيد من التوضيح في خانة "التفاصيل".</t>
  </si>
  <si>
    <t>Is there a plan that identifies projects and funding for long-term capital improvements?
Please select an answer from the dropdown menu and add explanations under "Details".</t>
  </si>
  <si>
    <t>استمارة A-4.3 الموارد المالية والدعم</t>
  </si>
  <si>
    <t>Form A-4.3 Financial sources, subsidies and support</t>
  </si>
  <si>
    <t xml:space="preserve">جدول A-4.3.1 الموارد المالية (الإيرادات) والدعم  </t>
  </si>
  <si>
    <t>Table A-4.3.1 Financial sources and support (revenues)</t>
  </si>
  <si>
    <t>مصادر التمويل المختلفة</t>
  </si>
  <si>
    <t xml:space="preserve"> 2022
(YER)</t>
  </si>
  <si>
    <t>Source of finance/year</t>
  </si>
  <si>
    <t>A-4.3.1.1</t>
  </si>
  <si>
    <t xml:space="preserve"> إيرادات من نشاط المؤسسة/الفرع  </t>
  </si>
  <si>
    <t xml:space="preserve">LC/AU/branch revenues   </t>
  </si>
  <si>
    <t>A-4.3.1.2</t>
  </si>
  <si>
    <t>دعم العجز الجاري من الموازنة العامة</t>
  </si>
  <si>
    <t xml:space="preserve">Additional subsidies received from Ministry of Finance </t>
  </si>
  <si>
    <t>A-4.3.1.3</t>
  </si>
  <si>
    <t xml:space="preserve">دعم نفقات من المانحين </t>
  </si>
  <si>
    <t xml:space="preserve">Donors' supporting funds    </t>
  </si>
  <si>
    <t>A-4.3.1.4</t>
  </si>
  <si>
    <t>A-4.3.1.5</t>
  </si>
  <si>
    <t xml:space="preserve"> الإجمالي العام   </t>
  </si>
  <si>
    <t xml:space="preserve">Total  </t>
  </si>
  <si>
    <t>جدول   A-4.3.2 دعم نفقات التشغيل والصيانة من عام 2017 الى 2022م</t>
  </si>
  <si>
    <t>Table  A-4.3.2 Operation &amp; maintenance subsidies from 2017 to 2022</t>
  </si>
  <si>
    <t>المناطق المستهدفة</t>
  </si>
  <si>
    <t>عدد المستفيدين</t>
  </si>
  <si>
    <t>تفاصيل الدعم المقدم</t>
  </si>
  <si>
    <t>الجهة الداعمة (المحلية والدولية)</t>
  </si>
  <si>
    <t>السنة</t>
  </si>
  <si>
    <t>مبلغ الدعم</t>
  </si>
  <si>
    <t>ملاحظات</t>
  </si>
  <si>
    <t>Remarks</t>
  </si>
  <si>
    <t>Total amount (USD)</t>
  </si>
  <si>
    <t>Financing agency</t>
  </si>
  <si>
    <t xml:space="preserve">Intervention summary </t>
  </si>
  <si>
    <t>Number of beneficiaries</t>
  </si>
  <si>
    <t>Targeted areas</t>
  </si>
  <si>
    <t xml:space="preserve"> A-4.3.2.1</t>
  </si>
  <si>
    <t xml:space="preserve"> A-4.3.2.2</t>
  </si>
  <si>
    <t xml:space="preserve"> A-4.3.2.3</t>
  </si>
  <si>
    <t xml:space="preserve"> A-4.3.2.4</t>
  </si>
  <si>
    <t xml:space="preserve"> A-4.3.2.5</t>
  </si>
  <si>
    <t xml:space="preserve"> A-4.3.2.6</t>
  </si>
  <si>
    <t xml:space="preserve"> A-4.3.2.7</t>
  </si>
  <si>
    <t xml:space="preserve"> A-4.3.2.8</t>
  </si>
  <si>
    <t xml:space="preserve"> A-4.3.2.9</t>
  </si>
  <si>
    <t xml:space="preserve"> A-4.3.2.10</t>
  </si>
  <si>
    <t>Name of the LC/AU/Branch:</t>
  </si>
  <si>
    <t>Data sheet filled by (Name):</t>
  </si>
  <si>
    <t>Data sheet filled by (Title):</t>
  </si>
  <si>
    <t xml:space="preserve"> التوقيع والختم:</t>
  </si>
  <si>
    <t>استمارة A-5 إدارة خدمات وعلاقات المشتركين (التجارية)</t>
  </si>
  <si>
    <t>Forms A-5: Customer services and relation management</t>
  </si>
  <si>
    <t xml:space="preserve"> استمارة A-5.1 بيانات المشتركين</t>
  </si>
  <si>
    <t>Forms A-5.1 Customer management data</t>
  </si>
  <si>
    <t xml:space="preserve"> جدول A-5.1.1 إجمالي توصيلات المياه</t>
  </si>
  <si>
    <t xml:space="preserve">Table A-5.1.1 Total number of water connections </t>
  </si>
  <si>
    <t>A-5.1.1.1</t>
  </si>
  <si>
    <t>المنزلي</t>
  </si>
  <si>
    <t>Domestic</t>
  </si>
  <si>
    <t>A-5.1.1.2</t>
  </si>
  <si>
    <t>الحكومي</t>
  </si>
  <si>
    <t xml:space="preserve">Government </t>
  </si>
  <si>
    <t>A-5.1.1.3</t>
  </si>
  <si>
    <t>التجاري</t>
  </si>
  <si>
    <t xml:space="preserve">Commercial </t>
  </si>
  <si>
    <t>A-5.1.1.4</t>
  </si>
  <si>
    <t>الصناعي</t>
  </si>
  <si>
    <t xml:space="preserve">Industrial </t>
  </si>
  <si>
    <t>A-5.1.1.5</t>
  </si>
  <si>
    <t>المساجد</t>
  </si>
  <si>
    <t>Mosques</t>
  </si>
  <si>
    <t>A-5.1.1.6</t>
  </si>
  <si>
    <t>المدارس</t>
  </si>
  <si>
    <t>Schools</t>
  </si>
  <si>
    <t>A-5.1.1.7</t>
  </si>
  <si>
    <t>المستشفيات</t>
  </si>
  <si>
    <t>Hospitals</t>
  </si>
  <si>
    <t>A-5.1.1.8</t>
  </si>
  <si>
    <t>A-5.1.1.9</t>
  </si>
  <si>
    <t>A-5.1.1.10</t>
  </si>
  <si>
    <t>A-5.1.1.11</t>
  </si>
  <si>
    <t>A-5.1.1.12</t>
  </si>
  <si>
    <t xml:space="preserve">التوصيلات الموقفة بطلب من المشترك </t>
  </si>
  <si>
    <t>Suspended water connections as requested by customer</t>
  </si>
  <si>
    <t>A-5.1.1.13</t>
  </si>
  <si>
    <t xml:space="preserve">التوصيلات التي لا تصلها المياه لأسباب فنية </t>
  </si>
  <si>
    <t>Not reachable due to technical reasons</t>
  </si>
  <si>
    <t>جدول A-5.1.2 إجمالي توصيلات الصرف الصحي</t>
  </si>
  <si>
    <t>Table A-5.1.2 Total number of sewerage connections</t>
  </si>
  <si>
    <t>A-5.1.2.1</t>
  </si>
  <si>
    <t xml:space="preserve"> Domestic</t>
  </si>
  <si>
    <t>A-5.1.2.2</t>
  </si>
  <si>
    <t>A-5.1.2.3</t>
  </si>
  <si>
    <t>A-5.1.2.4</t>
  </si>
  <si>
    <t>A-5.1.2.5</t>
  </si>
  <si>
    <t>A-5.1.2.6</t>
  </si>
  <si>
    <t>A-5.1.2.7</t>
  </si>
  <si>
    <t>A-5.1.2.8</t>
  </si>
  <si>
    <t>A-5.1.2.9</t>
  </si>
  <si>
    <t>A-5.1.2.10</t>
  </si>
  <si>
    <t>A-5.1.2.11</t>
  </si>
  <si>
    <t xml:space="preserve">جدول A-5.1.3 عدد المشتركين المستفيدين من خدمة المياه والصرف الصحي معا </t>
  </si>
  <si>
    <t>Table A-5.1.3 Number of connections with combined services (water and sewerage)</t>
  </si>
  <si>
    <t>A-5.1.3.1</t>
  </si>
  <si>
    <t>A-5.1.3.2</t>
  </si>
  <si>
    <t>A-5.1.3.3</t>
  </si>
  <si>
    <t>Commercial</t>
  </si>
  <si>
    <t>A-5.1.3.4</t>
  </si>
  <si>
    <t>Industrial</t>
  </si>
  <si>
    <t>A-5.1.3.5</t>
  </si>
  <si>
    <t>A-5.1.3.6</t>
  </si>
  <si>
    <t>A-5.1.3.7</t>
  </si>
  <si>
    <t>A-5.1.3.8</t>
  </si>
  <si>
    <t>A-5.1.3.9</t>
  </si>
  <si>
    <t xml:space="preserve">جدول A-5.1.4 حالة عدادات مياه المشتركين </t>
  </si>
  <si>
    <t>Table A-5.1.4: Customer water meters situation</t>
  </si>
  <si>
    <t>A-5.1.4.1</t>
  </si>
  <si>
    <t>إجمالي عدد توصيلات المياه بعدادات</t>
  </si>
  <si>
    <t>A-5.1.4.2</t>
  </si>
  <si>
    <t>A-5.1.4.3</t>
  </si>
  <si>
    <t>A-5.1.4.4</t>
  </si>
  <si>
    <t>عدد توصيلات المياه بدون عدادات "باشتراك ثابت" (مبلغ ثابت)</t>
  </si>
  <si>
    <t xml:space="preserve">Water connections without meters (fixed rate) </t>
  </si>
  <si>
    <t>A-5.1.4.5</t>
  </si>
  <si>
    <t xml:space="preserve">عدد توصيلات المياه بدون عدادات "بمتوسط إستهلاك تقديري" </t>
  </si>
  <si>
    <t>Water connections (with estimated average consumption per month/circle)</t>
  </si>
  <si>
    <t>A-5.1.4.6</t>
  </si>
  <si>
    <t>عدد العدادات التي تم إصلاحها</t>
  </si>
  <si>
    <t>No. of water meters repaired</t>
  </si>
  <si>
    <t>A-5.1.4.7</t>
  </si>
  <si>
    <t>عدد العدادات التي تم استبدالها</t>
  </si>
  <si>
    <t>No. of water meters replaced</t>
  </si>
  <si>
    <t xml:space="preserve">جدول A-5.1.5 عدادات المياه المركبة للمشتركين حسب نوع الاستخدام </t>
  </si>
  <si>
    <t>Table A-5.1.5: Customers' installed water meters based on consumer type/end-user</t>
  </si>
  <si>
    <t>A-5.1.5.1</t>
  </si>
  <si>
    <t>A-5.1.5.2</t>
  </si>
  <si>
    <t>A-5.1.5.3</t>
  </si>
  <si>
    <t>A-5.1.5.4</t>
  </si>
  <si>
    <t>A-5.1.5.5</t>
  </si>
  <si>
    <t>A-5.1.5.6</t>
  </si>
  <si>
    <t>A-5.1.5.7</t>
  </si>
  <si>
    <t xml:space="preserve">جدول A-5.1.6 عدادات المياه الشغالة للمشتركين حسب نوع الاستخدام </t>
  </si>
  <si>
    <t>Table A-5.1.6: Customers' functioning water meters based on consumer type/end-user</t>
  </si>
  <si>
    <t>A-5.1.6.1</t>
  </si>
  <si>
    <t>A-5.1.6.2</t>
  </si>
  <si>
    <t>A-5.1.6.3</t>
  </si>
  <si>
    <t>A-5.1.6.4</t>
  </si>
  <si>
    <t>A-5.1.6.5</t>
  </si>
  <si>
    <t>A-5.1.6.6</t>
  </si>
  <si>
    <t>A-5.1.6.7</t>
  </si>
  <si>
    <t xml:space="preserve">جدول A-5.1.7 عدد توصيلات المياه بحسب مناطق التوزيع </t>
  </si>
  <si>
    <t>Table A-5.1.7: Water connections by supplied areas (district/zone)</t>
  </si>
  <si>
    <t>A-5.1.7.1</t>
  </si>
  <si>
    <t>A-5.1.7.2</t>
  </si>
  <si>
    <t>A-5.1.7.3</t>
  </si>
  <si>
    <t>A-5.1.7.4</t>
  </si>
  <si>
    <t>A-5.1.7.5</t>
  </si>
  <si>
    <t>A-5.1.7.6</t>
  </si>
  <si>
    <t>A-5.1.7.7</t>
  </si>
  <si>
    <t>A-5.1.7.8</t>
  </si>
  <si>
    <t>A-5.1.7.9</t>
  </si>
  <si>
    <t>A-5.1.7.10</t>
  </si>
  <si>
    <t xml:space="preserve">جدول A-5.1.8 عدد توصيلات الصرف الصحي بحسب مناطق التوزيع </t>
  </si>
  <si>
    <t>Table A-5.1.7: Sewage connections by supplied areas (district/zone)</t>
  </si>
  <si>
    <t>A-5.1.8.1</t>
  </si>
  <si>
    <t>A-5.1.8.2</t>
  </si>
  <si>
    <t>A-5.1.8.3</t>
  </si>
  <si>
    <t>A-5.1.8.4</t>
  </si>
  <si>
    <t>A-5.1.8.5</t>
  </si>
  <si>
    <t>A-5.1.8.6</t>
  </si>
  <si>
    <t>A-5.1.8.7</t>
  </si>
  <si>
    <t>A-5.1.8.8</t>
  </si>
  <si>
    <t>A-5.1.8.9</t>
  </si>
  <si>
    <t>A-5.1.8.10</t>
  </si>
  <si>
    <t>5 step rating</t>
  </si>
  <si>
    <t>3 step rating</t>
  </si>
  <si>
    <t>yes</t>
  </si>
  <si>
    <t>نعم</t>
  </si>
  <si>
    <t>excellent</t>
  </si>
  <si>
    <t>very good</t>
  </si>
  <si>
    <t xml:space="preserve">جيد جدا </t>
  </si>
  <si>
    <t>investment</t>
  </si>
  <si>
    <t>استثماري</t>
  </si>
  <si>
    <t>no</t>
  </si>
  <si>
    <t xml:space="preserve">لا </t>
  </si>
  <si>
    <t>good</t>
  </si>
  <si>
    <t>جيد</t>
  </si>
  <si>
    <t>operations</t>
  </si>
  <si>
    <t>تشغيلي</t>
  </si>
  <si>
    <t>partially</t>
  </si>
  <si>
    <t>الى حد ما</t>
  </si>
  <si>
    <t xml:space="preserve">good </t>
  </si>
  <si>
    <t>poor</t>
  </si>
  <si>
    <t xml:space="preserve">ضعيف </t>
  </si>
  <si>
    <t>fair</t>
  </si>
  <si>
    <t xml:space="preserve">Yes </t>
  </si>
  <si>
    <t xml:space="preserve">نعم </t>
  </si>
  <si>
    <t>ذكر</t>
  </si>
  <si>
    <t>No</t>
  </si>
  <si>
    <t>لا</t>
  </si>
  <si>
    <t>انثئ</t>
  </si>
  <si>
    <t xml:space="preserve">Partially </t>
  </si>
  <si>
    <t xml:space="preserve">الى حدٍ ما </t>
  </si>
  <si>
    <t>1= urgent</t>
  </si>
  <si>
    <t>1 =عاجل</t>
  </si>
  <si>
    <t>2= high</t>
  </si>
  <si>
    <t>2 =أولوية عالية</t>
  </si>
  <si>
    <t xml:space="preserve">3= medium </t>
  </si>
  <si>
    <t>3 =أولوية متوسطه</t>
  </si>
  <si>
    <t>Working</t>
  </si>
  <si>
    <t xml:space="preserve">عاملة </t>
  </si>
  <si>
    <t xml:space="preserve">4= low </t>
  </si>
  <si>
    <t>4 =أولوية منخفظة</t>
  </si>
  <si>
    <t>Not Working</t>
  </si>
  <si>
    <t>غير عاملة</t>
  </si>
  <si>
    <t>5= lowest</t>
  </si>
  <si>
    <t>5 =أولوية منخفظة جداً</t>
  </si>
  <si>
    <t>network maps</t>
  </si>
  <si>
    <t xml:space="preserve">none </t>
  </si>
  <si>
    <t>paper maps</t>
  </si>
  <si>
    <t>على الورق</t>
  </si>
  <si>
    <t>digital maps (GIS)</t>
  </si>
  <si>
    <t>GIS</t>
  </si>
  <si>
    <t>water supply type</t>
  </si>
  <si>
    <t>network connection</t>
  </si>
  <si>
    <t xml:space="preserve">عبر الشبكة </t>
  </si>
  <si>
    <t>tanker supply</t>
  </si>
  <si>
    <t>بالوايتات</t>
  </si>
  <si>
    <t>water tanks</t>
  </si>
  <si>
    <t>بصهاريج المياه (ناقلات)</t>
  </si>
  <si>
    <t>frequency of supply</t>
  </si>
  <si>
    <t>unit</t>
  </si>
  <si>
    <t>data basis</t>
  </si>
  <si>
    <t>daily</t>
  </si>
  <si>
    <t xml:space="preserve">يومي </t>
  </si>
  <si>
    <t>hours / day</t>
  </si>
  <si>
    <t>عدد الساعات باليوم</t>
  </si>
  <si>
    <t xml:space="preserve">metered </t>
  </si>
  <si>
    <t xml:space="preserve"> بحسب قراءات العدادات </t>
  </si>
  <si>
    <t>weekly</t>
  </si>
  <si>
    <t xml:space="preserve"> أسبوعي</t>
  </si>
  <si>
    <t>days / week</t>
  </si>
  <si>
    <t xml:space="preserve"> عدد الأيام بالأسبوع </t>
  </si>
  <si>
    <t>estimated</t>
  </si>
  <si>
    <t xml:space="preserve"> تقدير</t>
  </si>
  <si>
    <t>irregular / multiple periods</t>
  </si>
  <si>
    <t xml:space="preserve"> تزويد غير منتظم  (نوبات متعددة)  </t>
  </si>
  <si>
    <t>other</t>
  </si>
  <si>
    <t xml:space="preserve"> أخرى</t>
  </si>
  <si>
    <t>power backup</t>
  </si>
  <si>
    <t>online UPS</t>
  </si>
  <si>
    <t>Electricity regulator</t>
  </si>
  <si>
    <t>(1) App server</t>
  </si>
  <si>
    <t>(2) Database server</t>
  </si>
  <si>
    <t>(3) Web server</t>
  </si>
  <si>
    <t>(4) Gateway</t>
  </si>
  <si>
    <t>(5) Firewall</t>
  </si>
  <si>
    <t>(6) backup server</t>
  </si>
  <si>
    <t xml:space="preserve">إستمارة A-5 إدارة خدمات وعلاقات المشتركين (التجارية) </t>
  </si>
  <si>
    <t>Form A-5 Customer services and relation management</t>
  </si>
  <si>
    <t xml:space="preserve"> إستمارة A-5.2  إجراءات إدارة خدمات المشتركين </t>
  </si>
  <si>
    <t>Form A-5.2 Customer management procedures</t>
  </si>
  <si>
    <t>جدول A-5.2.1 إجراءات الفوترة والتحصيل والشكاوي</t>
  </si>
  <si>
    <t xml:space="preserve">Table A-5.2.1 Billing, collection and complaint procedures </t>
  </si>
  <si>
    <t>A-5.2.1.1</t>
  </si>
  <si>
    <t>هل قاعدة بيانات العملاء يتم صيانتها وتحديثها؟
إذا كانت الإجابة بـ "نعم" يرجى شرح ماهي الآليات والأدوات والتطبيقات المستخدمة
وإذا كانت الإجابة بـ "لا" حدد الأسباب وأين تتم طباعة الفواتير؟</t>
  </si>
  <si>
    <t>Is the customer database maintained and updated?
 If "yes", please explain the mechanism, tools and applications used. If "no", state the reasons and how the billing is performed.</t>
  </si>
  <si>
    <t>A-5.2.1.2</t>
  </si>
  <si>
    <t>هل يوجد مراكز تحصيل وخدمات مشتركين خارجية غير المركز الرئيسي في الإدارة العامة؟
إذا كانت الإجابة بـ "نعم" كم عدد تلك المراكز؟
يرجى تحديد العدد وإذا بـ "لا" حدد النظام المعمول بها حاليا في خانة "التفاصيل".</t>
  </si>
  <si>
    <t>Are there collection offices or centres except the head office for customer services and revenue collection?
Please select an answer from the dropdown menu. If "yes", kindly state how many collection offices/centres tare here? If "no", describe the existing setup under "Details".</t>
  </si>
  <si>
    <t>A-5.2.1.3</t>
  </si>
  <si>
    <t>كم عدد قراء العدادات الميدانين؟
من فضلك إدخل الإجابة في خانة "التفاصيل".</t>
  </si>
  <si>
    <t xml:space="preserve">What is the total number of field meter readers?
Please state the number under "Details". </t>
  </si>
  <si>
    <t>A-5.2.1.4</t>
  </si>
  <si>
    <t xml:space="preserve">كم عدد محصلين الإيرادات الميدانين؟
من فضلك إدخل الإجابة في خانة "التفاصيل". </t>
  </si>
  <si>
    <t>What is the total number of field revenue collectors?
Please provide the number under "Details".</t>
  </si>
  <si>
    <t>A-5.2.1.5</t>
  </si>
  <si>
    <t>هل يتم إستخدام أجهزة التحصيل المساعدة الرقمية في عملية تحصيل الإيرادات؟
إذا كانت الإجابة بـ "نعم", يرجى تحديد نوعها وماهي الأدوات المستخدمة, بما في ذلك العقود المبرمة مع مزودي الخدمة.</t>
  </si>
  <si>
    <t>Are automated tools and applications used for revenue collection?
If "yes", please describe the type and applications used under "Details" incl. contracts with service providers.</t>
  </si>
  <si>
    <t>A-5.2.1.6</t>
  </si>
  <si>
    <t>هل يوجد لدى المؤسسة أو الفرع نظام حوافز للعاملين في خدمات وعلاقات المشتركين بالميدان والمكاتب؟
إذا كانت الإجابة بـ "نعم" وضح الآلية.</t>
  </si>
  <si>
    <t>Does the LC/AU/branch currently have an incentive system for field and office personnel in customer relationship services?
 If "yes", please explain the applied scheme.</t>
  </si>
  <si>
    <t>A-5.2.1.7</t>
  </si>
  <si>
    <t>هل تتوفر لدى المؤسسة/المرفق/الفرع إرشادات موثقة لإجراءات توصيل الخدمة؟
الرجاء تحديد الإجابة من القائمة المنسدلة.
إذا كانت الإجابة بـ "نعم" يرجى تقديم نسخة من الدليل.</t>
  </si>
  <si>
    <t>Does the LC/AU/branch have documented  guidelines for service connection procedures?
Please select an answer from the dropdown menu. If "yes", please provide a copy.</t>
  </si>
  <si>
    <t>A-5.2.1.8</t>
  </si>
  <si>
    <t>هل يتم العمل بتلك الإجراءات في عام 2022؟
الرجاء تحديد الإجابة من القائمة المنسدلة.
 إذا كانت الإجابة بـ "لا" يرجى ذكر السبب.</t>
  </si>
  <si>
    <t>Are these procedures of service connections applied in 2022?
Please select an answer from the dropdown menu. If "no", please state the reason.</t>
  </si>
  <si>
    <t>A-5.2.1.9</t>
  </si>
  <si>
    <t>هل تتوفر لدى المؤسسة/الفرع نسخ الكترونية أو مطبوعة لإجراءات الفوترة والتحصيل؟
الرجاء تحديد الإجابة من القائمة المنسدلة.
 إذا كانت الإجابة بـ "لا" يرجى ذكر السبب.
وإذا كانت الإجابة بـ "نعم"، يرجى تقديم نسخة من  الإجراءات.</t>
  </si>
  <si>
    <t>Does the LC/AU/branch have documented billing and collection procedures as hard - or soft copies?
Please select an answer from the dropdown menu. If "no", kindly state the reason. If "yes", please provide a copy of the procedures.</t>
  </si>
  <si>
    <t>A-5.2.1.10</t>
  </si>
  <si>
    <t>Is the procedure for billing and collection applied in 2022?
Please select an answer from the dropdown menu. If "no", kindly state the reason.</t>
  </si>
  <si>
    <t>A-5.2.1.11</t>
  </si>
  <si>
    <t>هل لدى المؤسسة/الفرع إجراءات خاصة متبعة في معالجة شكاوى وتظلمات المشتركين؟
الرجاء تحديد الإجابة من القائمة المنسدلة.
 إذا كانت الإجابة بـ "لا" يرجى ذكر السبب.
 إذا كانت الإجابة بـ "نعم"، يرجى تقديم نسخة من الإجراء.</t>
  </si>
  <si>
    <t>Does the LC/AU/branch have special procedures and mechanisms for dealing with customers' complaints and grievances?
Please select an answer from the dropdown menu. If "no", kindly state the reason. If "yes", please describe details and provide a copy of the procedure.</t>
  </si>
  <si>
    <t xml:space="preserve">جدول A-5.2.2 عمليات وإجراءات الفوترة والتحصيل   </t>
  </si>
  <si>
    <t>Table A-5.2.2 Billing and collection processes and procedures</t>
  </si>
  <si>
    <t>إشرح بإيجاز الآليات والإجراءات التي تتبع أنشطة الفوترة والتحصيل:</t>
  </si>
  <si>
    <t>Briefly explain the mechanisms and procedures related to billing and collection activities:</t>
  </si>
  <si>
    <t>A-5.2.2.1</t>
  </si>
  <si>
    <t>دورة قراءة العدادات وكيفية تسجيلها</t>
  </si>
  <si>
    <t>Meter reading cycle and how it is recorded</t>
  </si>
  <si>
    <t>A-5.2.2.2</t>
  </si>
  <si>
    <t>دورة إصدار الفواتير وطريقة توزيعها</t>
  </si>
  <si>
    <t>Billing cycle and distribution</t>
  </si>
  <si>
    <t>A-5.2.2.3</t>
  </si>
  <si>
    <t>طرق تسديد الفواتير وتشمل الوسائل الأخرى أو عقود الخدمات "البريد والبنوك وشركات الصرافة, إلخ"</t>
  </si>
  <si>
    <t>Bill payment methods including other means or service contracts (post office, banks, and other financial services, etc.)</t>
  </si>
  <si>
    <t>A-5.2.2.4</t>
  </si>
  <si>
    <t>حل نزاعات تسديد الفواتير مع المشتركين</t>
  </si>
  <si>
    <t>Dispute resolution with customers about bills</t>
  </si>
  <si>
    <t>A-5.2.2.5</t>
  </si>
  <si>
    <t>حل المشاكل مع المشتركين حول الفواتير</t>
  </si>
  <si>
    <t>Resolving billing complaints</t>
  </si>
  <si>
    <t>A-5.2.2.6</t>
  </si>
  <si>
    <t xml:space="preserve">حل المشاكل مع المشتركين بخصوص تدني مستوى او عدم وصول الخدمات </t>
  </si>
  <si>
    <t>Resolving complaints  related to the low level or lack of access to services</t>
  </si>
  <si>
    <t>A-5.2.2.7</t>
  </si>
  <si>
    <t>التفتيش على المخالفات المتعلقة بالإستهلاك "إتلاف/عبث بالعدادات"</t>
  </si>
  <si>
    <t>Inspections of consumption related violations (damage/tampering with meters)</t>
  </si>
  <si>
    <t>A-5.2.2.8</t>
  </si>
  <si>
    <t>إستبدال, إصلاح, معايرة العدادات</t>
  </si>
  <si>
    <t>Meter replacement/repair/calibration</t>
  </si>
  <si>
    <t xml:space="preserve">جدول A-5.2.3  إشرح بإيجاز الآليات والإجراءات المتتبعة لإنقطاع أو فصل الخدمة عن المشتركين     </t>
  </si>
  <si>
    <t>Table A-5.2.3  Mechanisms and procedures for interruption or disconnection of service</t>
  </si>
  <si>
    <t>إشرح بإيجاز الآليات والإجراءات المتبعة لإنقطاع أو قطع الخدمة</t>
  </si>
  <si>
    <t>Briefly explain the mechanisms and procedures followed for the interruption or disconnection of the service:</t>
  </si>
  <si>
    <t>A-5.2.3.1</t>
  </si>
  <si>
    <t>إخطار العملاء بأوقات تقديم الخدمة أو إنقطاعها</t>
  </si>
  <si>
    <t>Notifying customers of the times of provision or interruption of the service</t>
  </si>
  <si>
    <t>A-5.2.3.2</t>
  </si>
  <si>
    <t xml:space="preserve">إخطار العملاء بالمديونية المتأخرة لديهم </t>
  </si>
  <si>
    <t>Notifying customers of overdue debts</t>
  </si>
  <si>
    <t>A-5.2.3.3</t>
  </si>
  <si>
    <t>إنقطاع الخدمة بسبب المتأخرات أو عدم سداد الفواتير</t>
  </si>
  <si>
    <t>Service disconnection due to arrears or non-payment of bills</t>
  </si>
  <si>
    <t>A-5.2.3.4</t>
  </si>
  <si>
    <t>من يقوم بقطع الخدمة؟</t>
  </si>
  <si>
    <t xml:space="preserve"> Who is disconnecting the service?</t>
  </si>
  <si>
    <t>A-5.2.3.5</t>
  </si>
  <si>
    <t>الإجراءات القانونية والإستئنافية التي تتبع فصل أو إعادة توصيل الخدمة.</t>
  </si>
  <si>
    <t>The legal and appeal procedures that follow the disconnection or reconnection of the service.</t>
  </si>
  <si>
    <t>جدول A-5.2.4  مشاكل وإحتياجات تطوير وإجراءات إدارة المشتركين</t>
  </si>
  <si>
    <t>Table A-5.2.4 Most pressing problems and needs for development and improvement of customer management procedures</t>
  </si>
  <si>
    <t>A-5.2.4.1</t>
  </si>
  <si>
    <t>في ما يخص عملية الفوترة إبتداءا من قراءة العدادات وإدخال البيانات ومراجعتها عملية إصدار الفواتير وتوزيعها؟</t>
  </si>
  <si>
    <t>Regarding the billing process, starting with meter reading, data entry and review, the process of issuing and distributing bills.</t>
  </si>
  <si>
    <t>A-5.2.4.2</t>
  </si>
  <si>
    <t>فيما يخص عملية التحصيل ومتابعة المديونية بأنواعها المختلفة؟</t>
  </si>
  <si>
    <t xml:space="preserve">Regarding the collection process and follow-up of the various types of indebtedness. </t>
  </si>
  <si>
    <t>A-5.2.4.3</t>
  </si>
  <si>
    <t>فيما يخص عدادات المشتركين وحالتها؟</t>
  </si>
  <si>
    <t>Regarding the customer water meters and their status.</t>
  </si>
  <si>
    <t>A-5.2.4.4</t>
  </si>
  <si>
    <t>فيما يخص بتقديم الخدمات للمشتركين؟</t>
  </si>
  <si>
    <t>Regarding the provision of services to customers.</t>
  </si>
  <si>
    <t>A-5.2.4.5</t>
  </si>
  <si>
    <t>فيما يتعلق بسير العمل وتداول البيانات؟</t>
  </si>
  <si>
    <t>Regarding the workflows and data circulation.</t>
  </si>
  <si>
    <t>A-5.2.4.6</t>
  </si>
  <si>
    <t>فيما يتعلق بالتخطيط ومراقبة الأداء؟</t>
  </si>
  <si>
    <t>Regarding the planning and performance monitoring.</t>
  </si>
  <si>
    <t>A-5.2.4.7</t>
  </si>
  <si>
    <t>فيما يخص بالأتمتة وإستخدام التكنولوجيا الحديثة في عمليات وإجراءات الإدارة؟</t>
  </si>
  <si>
    <t>Regarding automation and use of modern technology for management processes and procedures.</t>
  </si>
  <si>
    <t>A-5.2.4.8</t>
  </si>
  <si>
    <t>فيما يخص مؤهلات وقدرات العاملين في الإدارة؟</t>
  </si>
  <si>
    <t>Regarding the qualifications and capabilities of management personnel.</t>
  </si>
  <si>
    <t>A-5.2.4.9</t>
  </si>
  <si>
    <t>أي مشاكل إدارية عامة أخرى تعتبر مهمة بالنسبة للمؤسسة/الفرع؟</t>
  </si>
  <si>
    <t>Any other management problems which are important for the LC/AU/branch.</t>
  </si>
  <si>
    <t>جدول A-5.2.5  احتياجات المساعدة الفنية المنفذة المتعلقة بخدمات وعلاقات المشتركين</t>
  </si>
  <si>
    <t>Table A-5.2.5 Implemented TA measures related to customer services and relationships</t>
  </si>
  <si>
    <t>هل نفذت/قيد التنفيذ المؤسسة/الفرع احتياجات لتحسين إجراءات وعمليات إدارة المشتركين من عام 2017-2022 
يرجى سرد هذه الاحتياجات وإضافة تدابير أخرى بحسب الحاجة</t>
  </si>
  <si>
    <t>النتائج والتفاصيل</t>
  </si>
  <si>
    <t>Results and details</t>
  </si>
  <si>
    <t>A-5.2.5.1</t>
  </si>
  <si>
    <t>A-5.2.5.2</t>
  </si>
  <si>
    <t>A-5.2.5.3</t>
  </si>
  <si>
    <t>A-5.2.5.4</t>
  </si>
  <si>
    <t>A-5.2.5.5</t>
  </si>
  <si>
    <t>جدول A-5.2.6  احتياجات المساعدة الفنية المخطط لها المتعلقة بخدمات وعلاقات المشتركين</t>
  </si>
  <si>
    <t>Table A-5.2.6 Planned TA measures related to customer services and management</t>
  </si>
  <si>
    <t xml:space="preserve"> ماهي احتياجات المساعدة الفنية المخطط لها للتغلب على المشاكل والصعوبات بإدارة خدمات وعلاقات المشتركين؟
يُرجى سرد هذه الاحتياجات أدناه وإضافة تدابير أخرى بحسب الحاجة</t>
  </si>
  <si>
    <t>A-5.2.6.1</t>
  </si>
  <si>
    <t>A-5.2.6.2</t>
  </si>
  <si>
    <t>A-5.2.6.3</t>
  </si>
  <si>
    <t>A-5.2.6.4</t>
  </si>
  <si>
    <t>A-5.2.6.5</t>
  </si>
  <si>
    <t>جدول A-5.2.7 تدابير المساعدة الفنية المقترحة المتعلقة بتحسين إجراءات وعمليات إدارة المشتركين</t>
  </si>
  <si>
    <t xml:space="preserve">Table A-5.2.7 Proposed TA measures for improving customer management </t>
  </si>
  <si>
    <t>الفئات المستهدفة و تفاصيل</t>
  </si>
  <si>
    <t>A-5.2.7.1</t>
  </si>
  <si>
    <t>A-5.2.7.2</t>
  </si>
  <si>
    <t>A-5.2.7.3</t>
  </si>
  <si>
    <t>A-5.2.7.4</t>
  </si>
  <si>
    <t>A-5.2.7.5</t>
  </si>
  <si>
    <t>استمارة A-5.3 الإيرادات وتغطية التكاليف</t>
  </si>
  <si>
    <t>Form A-5.3 Revenues &amp; cost recovery</t>
  </si>
  <si>
    <t>جدول A-5.3.1 المياه المنتجة والمباعة</t>
  </si>
  <si>
    <t>Table A-5.3.1 Water produced and water billed</t>
  </si>
  <si>
    <t xml:space="preserve">الوحدة </t>
  </si>
  <si>
    <t>Unit</t>
  </si>
  <si>
    <t>A-5.3.1.1</t>
  </si>
  <si>
    <t>إجمالي كمية المياه المنتجة</t>
  </si>
  <si>
    <t>Total water produced</t>
  </si>
  <si>
    <t>A-5.3.1.2</t>
  </si>
  <si>
    <t xml:space="preserve">إجمالي كمية المياه المفوترة </t>
  </si>
  <si>
    <t xml:space="preserve">Total water billed </t>
  </si>
  <si>
    <t xml:space="preserve">:إجمالي كمية المياه المفوترة لـ </t>
  </si>
  <si>
    <t>Total water billed for :</t>
  </si>
  <si>
    <t>A-5.3.1.3</t>
  </si>
  <si>
    <t>القطاع المنزلي</t>
  </si>
  <si>
    <t xml:space="preserve">    Domestic connections</t>
  </si>
  <si>
    <t>A-5.3.1.4</t>
  </si>
  <si>
    <t>القطاع الحكومي</t>
  </si>
  <si>
    <t xml:space="preserve">    Government connections</t>
  </si>
  <si>
    <t>A-5.3.1.5</t>
  </si>
  <si>
    <t>ألقطاع التجاري</t>
  </si>
  <si>
    <t xml:space="preserve">    Commercial connections</t>
  </si>
  <si>
    <t>A-5.3.1.6</t>
  </si>
  <si>
    <t>القطاع الصناعي</t>
  </si>
  <si>
    <t xml:space="preserve">    Industrial connections</t>
  </si>
  <si>
    <t>A-5.3.1.7</t>
  </si>
  <si>
    <t xml:space="preserve"> المساجد </t>
  </si>
  <si>
    <t xml:space="preserve">    Mosques connections</t>
  </si>
  <si>
    <t>A-5.3.1.8</t>
  </si>
  <si>
    <t xml:space="preserve">المدارس </t>
  </si>
  <si>
    <t xml:space="preserve">    Schools connections</t>
  </si>
  <si>
    <t>A-5.3.1.9</t>
  </si>
  <si>
    <t>ألمستشفيات</t>
  </si>
  <si>
    <t xml:space="preserve">    Hospital connections</t>
  </si>
  <si>
    <t>A-5.3.1.10</t>
  </si>
  <si>
    <t xml:space="preserve">التوصيلات الأخرى </t>
  </si>
  <si>
    <t xml:space="preserve">    Other connections</t>
  </si>
  <si>
    <t>جدول A-5.3.2 الإيرادات المفوترة - المياه</t>
  </si>
  <si>
    <t>Table A-5.3.2 Billed revenues for water</t>
  </si>
  <si>
    <t>A-5.3.2.1</t>
  </si>
  <si>
    <t>إجمالي إيرادات المياه المفوترة</t>
  </si>
  <si>
    <t>ريال</t>
  </si>
  <si>
    <t>YER</t>
  </si>
  <si>
    <t>Total billed operational revenues</t>
  </si>
  <si>
    <t>Total billed operational revenues for:</t>
  </si>
  <si>
    <t>A-5.3.2.2</t>
  </si>
  <si>
    <t>A-5.3.2.3</t>
  </si>
  <si>
    <t>A-5.3.2.4</t>
  </si>
  <si>
    <t>القطاع التجاري</t>
  </si>
  <si>
    <t>A-5.3.2.5</t>
  </si>
  <si>
    <t>A-5.3.2.6</t>
  </si>
  <si>
    <t>A-5.3.2.7</t>
  </si>
  <si>
    <t>A-5.3.2.8</t>
  </si>
  <si>
    <t>A-5.3.2.9</t>
  </si>
  <si>
    <t>جدول A-5.3.3 الإيرادات المفوترة - الصرف الصحي</t>
  </si>
  <si>
    <t>Table A-5.3.3 Billed revenues for sewerage</t>
  </si>
  <si>
    <t>A-5.3.3.1</t>
  </si>
  <si>
    <t>إجمالي إيرادات الصرف الصحي المفوترة</t>
  </si>
  <si>
    <t>A-5.3.3.2</t>
  </si>
  <si>
    <t>A-5.3.3.3</t>
  </si>
  <si>
    <t>A-5.3.3.4</t>
  </si>
  <si>
    <t>A-5.3.3.5</t>
  </si>
  <si>
    <t>A-5.3.3.6</t>
  </si>
  <si>
    <t>A-5.3.3.7</t>
  </si>
  <si>
    <t>A-5.3.3.8</t>
  </si>
  <si>
    <t>A-5.3.3.9</t>
  </si>
  <si>
    <t>جدول A-5.3.4 الإيرادات المحصلة - مياه و صرف صحي</t>
  </si>
  <si>
    <t>Table A-5.3.4 Revenues collected - water and sewerage</t>
  </si>
  <si>
    <t>A-5.3.4.1</t>
  </si>
  <si>
    <t>إجمالي الإيرادات التشغيلية المحصلة (مياه وصرف صحي</t>
  </si>
  <si>
    <t>Total operational revenues collected</t>
  </si>
  <si>
    <t>Total collected operational revenues from:</t>
  </si>
  <si>
    <t>A-5.3.4.2</t>
  </si>
  <si>
    <t>A-5.3.4.3</t>
  </si>
  <si>
    <t>A-5.3.4.4</t>
  </si>
  <si>
    <t>A-5.3.4.5</t>
  </si>
  <si>
    <t>A-5.3.4.6</t>
  </si>
  <si>
    <t>ألمساجد</t>
  </si>
  <si>
    <t>A-5.3.4.7</t>
  </si>
  <si>
    <t>ألمدارس</t>
  </si>
  <si>
    <t>A-5.3.4.8</t>
  </si>
  <si>
    <t>A-5.3.4.9</t>
  </si>
  <si>
    <t>جدول A-5.3.5 عدد الفواتير الصادرة والمحصلة فعلا</t>
  </si>
  <si>
    <t>Table A-5.3.5 Number of bills issued and actually collected</t>
  </si>
  <si>
    <t>A-5.3.5.1</t>
  </si>
  <si>
    <t>إجمالي عدد الفواتير الصادرة</t>
  </si>
  <si>
    <t>عدد</t>
  </si>
  <si>
    <t>no.</t>
  </si>
  <si>
    <t>Total number of bills issued</t>
  </si>
  <si>
    <t>عدد الفواتير الصادرة لـ:</t>
  </si>
  <si>
    <t>No. of bills issued for:</t>
  </si>
  <si>
    <t>A-5.3.5.2</t>
  </si>
  <si>
    <t>A-5.3.5.3</t>
  </si>
  <si>
    <t>A-5.3.5.4</t>
  </si>
  <si>
    <t>A-5.3.5.5</t>
  </si>
  <si>
    <t>A-5.3.5.6</t>
  </si>
  <si>
    <t>A-5.3.5.7</t>
  </si>
  <si>
    <t>A-5.3.5.8</t>
  </si>
  <si>
    <t>A-5.3.5.9</t>
  </si>
  <si>
    <t>A-5.3.5.10</t>
  </si>
  <si>
    <t>إجمالي عدد الفواتير المحصلة</t>
  </si>
  <si>
    <t>Total number of bills collected</t>
  </si>
  <si>
    <t>عدد الفواتير المحصلة من:</t>
  </si>
  <si>
    <t xml:space="preserve">No. of bills collected from: </t>
  </si>
  <si>
    <t>A-5.3.5.11</t>
  </si>
  <si>
    <t>A-5.3.5.12</t>
  </si>
  <si>
    <t>A-5.3.5.13</t>
  </si>
  <si>
    <t>A-5.3.5.14</t>
  </si>
  <si>
    <t>A-5.3.5.15</t>
  </si>
  <si>
    <t>A-5.3.5.16</t>
  </si>
  <si>
    <t>A-5.3.5.17</t>
  </si>
  <si>
    <t>A-5.3.5.18</t>
  </si>
  <si>
    <t xml:space="preserve">جدول A-5.3.6 المديونية </t>
  </si>
  <si>
    <t>Table A-5.3.6 Amount receivables/debts</t>
  </si>
  <si>
    <t>A-5.3.6.1</t>
  </si>
  <si>
    <t>إجمالي المديونية</t>
  </si>
  <si>
    <t>Total amount receivable</t>
  </si>
  <si>
    <t xml:space="preserve"> المديونية على:</t>
  </si>
  <si>
    <t>Amounts receivable</t>
  </si>
  <si>
    <t>A-5.3.6.2</t>
  </si>
  <si>
    <t xml:space="preserve"> القطاع المنزلي</t>
  </si>
  <si>
    <t>A-5.3.6.3</t>
  </si>
  <si>
    <t xml:space="preserve"> القطاع الحكومي</t>
  </si>
  <si>
    <t>A-5.3.6.4</t>
  </si>
  <si>
    <t xml:space="preserve"> القطاع التجاري</t>
  </si>
  <si>
    <t>A-5.3.6.5</t>
  </si>
  <si>
    <t xml:space="preserve"> القطاع الصناعي</t>
  </si>
  <si>
    <t>A-5.3.6.6</t>
  </si>
  <si>
    <t xml:space="preserve"> - المساجد </t>
  </si>
  <si>
    <t>A-5.3.6.7</t>
  </si>
  <si>
    <t xml:space="preserve"> - المدارس </t>
  </si>
  <si>
    <t>A-5.3.6.8</t>
  </si>
  <si>
    <t xml:space="preserve"> - المستشفيات</t>
  </si>
  <si>
    <t>A-5.3.6.9</t>
  </si>
  <si>
    <t xml:space="preserve"> - التوصيلات الأخرى</t>
  </si>
  <si>
    <t>جدول A-5.3.7  إدارة شكاوي المشتركين</t>
  </si>
  <si>
    <t xml:space="preserve">Table A-5.3.7 Management of customer complaints </t>
  </si>
  <si>
    <t>A-5.3.7.1</t>
  </si>
  <si>
    <t>عدد شكاوى الفواتير المستلمة</t>
  </si>
  <si>
    <t>Number of received billing-complaints</t>
  </si>
  <si>
    <t>A-5.3.7.2</t>
  </si>
  <si>
    <t>عدد شكاوى الفواتير التي تم حلها</t>
  </si>
  <si>
    <t>Number of resolved billing-complaints</t>
  </si>
  <si>
    <t>A-5.3.7.3</t>
  </si>
  <si>
    <t>متوسط زمن الاستجابة لشكاوى الفواتير</t>
  </si>
  <si>
    <t>يوم</t>
  </si>
  <si>
    <t xml:space="preserve">days </t>
  </si>
  <si>
    <t>Average response time for billing-complaints</t>
  </si>
  <si>
    <t>A-5.3.7.4</t>
  </si>
  <si>
    <t>عدد الشكاوى غير المتعلقة بالفواتير</t>
  </si>
  <si>
    <t>Number of complaints not related to billing</t>
  </si>
  <si>
    <t>A-5.3.7.5</t>
  </si>
  <si>
    <t>عدد الشكاوى التي تم حلها والتي لا تتعلق بالفواتير</t>
  </si>
  <si>
    <t>Number of resolved complaints not related to billing</t>
  </si>
  <si>
    <t>A-5.3.7.6</t>
  </si>
  <si>
    <t>متوسط وقت الاستجابة للشكاوى غير المتعلقة بالفواتير</t>
  </si>
  <si>
    <t>Average response time for complaints not related to billing</t>
  </si>
  <si>
    <t>استمارة A-6 هيكل التعرفة</t>
  </si>
  <si>
    <t xml:space="preserve">Form A-6 Tariff </t>
  </si>
  <si>
    <t xml:space="preserve"> جدول A-6.1 هيكل التعرفة بحسب الإستهلاك ونوع المشتركين   </t>
  </si>
  <si>
    <t>Table A-6.1 Tariff structure according to customer type and consumption</t>
  </si>
  <si>
    <t>نوع الاستخدام</t>
  </si>
  <si>
    <t xml:space="preserve"> عدد المشتركين في كل شريحة</t>
  </si>
  <si>
    <t>No. of customers per category</t>
  </si>
  <si>
    <t>Customer type</t>
  </si>
  <si>
    <t>A-6.1.1</t>
  </si>
  <si>
    <t>A-6.1.2</t>
  </si>
  <si>
    <t>A-6.1.3</t>
  </si>
  <si>
    <t>منزلي</t>
  </si>
  <si>
    <t>A-6.1.4</t>
  </si>
  <si>
    <t>A-6.1.5</t>
  </si>
  <si>
    <t>A-6.1.6</t>
  </si>
  <si>
    <t>A-6.1.7</t>
  </si>
  <si>
    <t>A-6.1.8</t>
  </si>
  <si>
    <t>Government</t>
  </si>
  <si>
    <t>A-6.1.9</t>
  </si>
  <si>
    <t>A-6.1.11</t>
  </si>
  <si>
    <t xml:space="preserve">مدارس </t>
  </si>
  <si>
    <t>A-6.1.12</t>
  </si>
  <si>
    <t>A-6.1.14</t>
  </si>
  <si>
    <t>مستشفيات</t>
  </si>
  <si>
    <t>A-6.1.15</t>
  </si>
  <si>
    <t>A-6.1.16</t>
  </si>
  <si>
    <t>A-6.1.17</t>
  </si>
  <si>
    <t>A-6.1.18</t>
  </si>
  <si>
    <t>A-6.1.19</t>
  </si>
  <si>
    <t>A-6.1.20</t>
  </si>
  <si>
    <t>A-6.1.21</t>
  </si>
  <si>
    <t>A-6.1.22</t>
  </si>
  <si>
    <t>A-6.1.23</t>
  </si>
  <si>
    <t>A-6.1.24</t>
  </si>
  <si>
    <t>A-6.1.25</t>
  </si>
  <si>
    <t>المدارس الخاصة</t>
  </si>
  <si>
    <t>Private schools</t>
  </si>
  <si>
    <t>A-6.1.26</t>
  </si>
  <si>
    <t>A-6.1.27</t>
  </si>
  <si>
    <t>A-6.1.28</t>
  </si>
  <si>
    <t>المستشفيات الخاصة</t>
  </si>
  <si>
    <t>Private hospitals</t>
  </si>
  <si>
    <t>A-6.1.29</t>
  </si>
  <si>
    <t>A-6.1.30</t>
  </si>
  <si>
    <t>A-6.1.31</t>
  </si>
  <si>
    <t>A-6.1.32</t>
  </si>
  <si>
    <t>A-6.1.33</t>
  </si>
  <si>
    <t>إستمارة A-7  البنية التحتية لتكنولوجيا المعلومات وإدارتها</t>
  </si>
  <si>
    <t>Form A-7 IT infrastructure and management</t>
  </si>
  <si>
    <t>إستمارة A-7.1 إدارة تكنولوجيا المعلومات</t>
  </si>
  <si>
    <t>Form A-7.1 IT management</t>
  </si>
  <si>
    <t>جدول A-7.1.1  حالة شبكة تكنولوجيا المعلومات</t>
  </si>
  <si>
    <t>Table A-7.1.1 IT network status</t>
  </si>
  <si>
    <t xml:space="preserve">عدد هذه المواقع  </t>
  </si>
  <si>
    <t xml:space="preserve">تقنية الربط </t>
  </si>
  <si>
    <t>سرعة الخط</t>
  </si>
  <si>
    <t>Speed</t>
  </si>
  <si>
    <t>Link type</t>
  </si>
  <si>
    <t>Number of locations</t>
  </si>
  <si>
    <t>A-7.1.1.1</t>
  </si>
  <si>
    <t>هل هناك شبكة "داخلية" متاحة بين المكاتب في المبنى الرئيسي؟
الرجاء تحديد الإجابة من القائمة المنسدلة.</t>
  </si>
  <si>
    <t>Is there a local Area network (LAN)  in the LC/AU/branch?
Please select an answer from the dropdown menu.</t>
  </si>
  <si>
    <t>A-7.1.1.2</t>
  </si>
  <si>
    <t>هل تتوزع على أكثر من مبنى في موقع الإدارة الرئيسية؟
الرجاء تحديد الإجابة من القائمة المنسدلة.
 إذا كانت الإجابة بـ "نعم"، يرجى تحديد عدد هذه المواقع وتقنية الإرتباط وسرعة الإتصال في عمود "تفاصيل".</t>
  </si>
  <si>
    <t xml:space="preserve">Is the network distributed over more than one building at the main  location of the LC/AU/branch?  
Please select an answer from the dropdown menu. If "yes", kindly specify the number of these sites,  the link technology and speed of connection. If it was available but recently stopped, please indicate when it stopped and its reasons under "Details".                                          </t>
  </si>
  <si>
    <t>A-7.1.1.3</t>
  </si>
  <si>
    <t>هل يوجد ربط شبكي خارجي لمواقع بعيدة عن الموقع الرئيسي؟
الرجاء تحديد الإجابة من القائمة المنسدلة. 
إذا كانت الإجابة بنعم، يرجى تحديد عدد هذه المواقع وتقنية الإرتباط.
 إذا كان متاحًا ولكن تم إيقافه مؤخرًا، يرجى الإشارة إلى متى توقف وأسبابه في عمود "التفاصيل".</t>
  </si>
  <si>
    <t>Is there an external network connection to locations away from the main LC/AU/branch location?
Please select an answer from the dropdown menu. If "yes", kindly specify the number of these sites and the link technology. If it was available but recently stopped, please indicate when it stopped and its reasons under "Details".</t>
  </si>
  <si>
    <t>A-7.1.1.4</t>
  </si>
  <si>
    <t>إذا كانت الشبكة المحلية متوفرة سابقا ثم توقفت إذكر تاريخ التوقف وأسبابه في عمود "الملاحظات أو التفاصيل"
الرجاء تحديد الإجابة من القائمة المنسدلة. 
إذا كانت الإجابة بـ "نعم"، يرجى تحديد عدد هذه المواقع وتقنية الإرتباط.
 إذا كان متاحًا ولكن تم إيقافه مؤخرًا، يرجى الإشارة إلى متى توقف وأسبابه في عمود "التفاصيل".</t>
  </si>
  <si>
    <t>If the LAN network was available but stopped working, please state the date of the outage and its reasons under "Details".
Please select an answer from the dropdown menu. If "no", kindly state the reasons under "Details" as well as the date from when the network is non-functional.</t>
  </si>
  <si>
    <t xml:space="preserve"> جدول A-7.1.2  حالة شبكات الاتصالات</t>
  </si>
  <si>
    <t>Table A-7.1.2 Communications network status</t>
  </si>
  <si>
    <t>A-7.1.2.1</t>
  </si>
  <si>
    <t>ماهي شبكات الإتصالات المتاحة في المنطقة؟
الرجاء تحديد الإجابة من القائمة المنسدلة. 
"يمن نت، يو، سبأفون، يمن موبايل، وغيرها"</t>
  </si>
  <si>
    <t>What are the communications networks available in the area?
Please select an answer from the dropdown list
(YemenNet, YOU, Sabafon, Yemen Mobile, others).</t>
  </si>
  <si>
    <t>A-7.1.2.2</t>
  </si>
  <si>
    <t>أي من شبكات الإتصالات المتاحة في المنطقة تقدم خدماتها بجودة أعلى وتغطية أفضل؟
الرجاء تحديد الإجابة من القائمة المنسدلة. 
"واي، يو، سبأفون، يمن موبايل، وغيرها"</t>
  </si>
  <si>
    <t>Which of the communications networks provides the service with better quality and coverage?
Please select an answer from the dropdown list
(Ytelcom, YOU, Sabafon, Yemen Mobile, others).</t>
  </si>
  <si>
    <t>A-7.1.2.3</t>
  </si>
  <si>
    <t>ماهي شركات الهاتف المحمول المتوفرة في منطقتك والتي توفر خدمة إنترنت 4G؟
الرجاء تحديد الإجابة من القائمة المنسدلة
"يمن نت، ،يو، سبأفون، يمن موبايل، آخرون"</t>
  </si>
  <si>
    <t>Which mobile companies are available in your area and provide 4G internet service?
Please select an answer from the dropdown list
(YemenNet, YOU, Sabafon, Yemen Mobile, others).</t>
  </si>
  <si>
    <t>A-7.1.2.4</t>
  </si>
  <si>
    <t>هل تتوفر خدمة الإنترنت السلكية/اللاسلكية؟
الرجاء تحديد الإجابة من القائمة المنسدلة.</t>
  </si>
  <si>
    <t>Is the internet service provided wired/wireless?
Please select an answer from the dropdown list.</t>
  </si>
  <si>
    <t>A-7.1.2.5</t>
  </si>
  <si>
    <t>هل جودة الإتصالات تسمح بالمشاركة في الإجتماعات والدورات التدريبية عبر الإنترنت؟
الرجاء تحديد الإجابة من القائمة المنسدلة.</t>
  </si>
  <si>
    <t>Does the quality of the connections allow for participation in online meetings, online trainings, etc.?
Please select an answer from the dropdown list.</t>
  </si>
  <si>
    <t>A-7.1.2.6</t>
  </si>
  <si>
    <t xml:space="preserve">ماهي الأنظمة المتاحة للإمداد بالكهرباء وهل هي مصادر موثوقة؟
يرجى تحديد الإجابة من القائمة المنسدلة وشرح الوثوفية في حقل "التفاصيل". </t>
  </si>
  <si>
    <t>What are the available electricity supply systems and their reliability?
Please select an answer from the dropdown list and explain the reliability under "Details".</t>
  </si>
  <si>
    <t>A-7.1.2.7</t>
  </si>
  <si>
    <t>وكم ساعات التزويد بالكهرباء المتاحة لعمل الأنظمة في اليوم؟</t>
  </si>
  <si>
    <t>How many hours is the electricity supply system working per day?</t>
  </si>
  <si>
    <t>A-7.1.2.8</t>
  </si>
  <si>
    <t>و هل يؤثر ذلك على شبكة الاتصالات؟
يرجى تحديد الإجابة من القائمة المنسدلة وشرح التأثير في خانة "التفاصيل".</t>
  </si>
  <si>
    <t>Does it affect the communication network?
Please select an answer from the dropdown list and explain the impact under "Details".</t>
  </si>
  <si>
    <t>A-7.1.2.9</t>
  </si>
  <si>
    <t>هل بإمكان جميع الموظفين/الأقسام/الخدمات الوصول إلى الإنترنت أم أنه محدود؟
إذا كانت الإجابة بنعم الوصول للإنترنت محدودًا فلمن هو متاح في حقل "التفاصيل".</t>
  </si>
  <si>
    <t xml:space="preserve">Do all staff/departments/services have access to the internet or is this access limited?
If "yes" please specify to whom/which departments/services under "Details". </t>
  </si>
  <si>
    <t>جدول A-7.1.3  إدارة وأمن البيانات</t>
  </si>
  <si>
    <t>Table A-7.1.3 Data management and security</t>
  </si>
  <si>
    <t>A-7.1.3.1</t>
  </si>
  <si>
    <t>هل يوجد برنامج لمكافحة الفيروسات بالمؤسسة/الفرع؟
الرجاء تحديد الإجابة من القائمة المنسدلة. إذا كانت الإجابة بـ "نعم"، يرجى تحديد طريقة التحديث "من خلال الشبكة المحلية أو كل جهاز على حده".</t>
  </si>
  <si>
    <t>Is there an antivirus program used in the LC/AU/branch?
Please select an answer from the dropdown menu. If "yes", please specify the update method (by network or each device separately).</t>
  </si>
  <si>
    <t>A-7.1.3.2</t>
  </si>
  <si>
    <t>هل يستخدم برنامج مكافحة الفيروسات من قبل جميع مستخدمي أجهزة الكمبيوتر؟ وكيف يتم ضمان إستخدامه؟
الرجاء تحديد الإجابة من القائمة المنسدلة. إذا كانت الإجابة بـ "نعم"، يرجى التوضيح في الوصف في حقل "التفاصيل".</t>
  </si>
  <si>
    <t xml:space="preserve">Is the antivirus program used by all the users of the computers? How is the use of the antivirus program assured?
Please select an answer from the dropdown menu. If "yes", please clarify under "Details". </t>
  </si>
  <si>
    <t>A-7.1.3.3</t>
  </si>
  <si>
    <t>هل تستخدم خوازن أو منظمات الكهرباء؟
الرجاء تحديد الإجابة من القائمة المنسدلة, إذا كانت الإجابة بـ "نعم"، يرجى تحديد النوع (أونلين UPS أو منظمات الكهرباء) بما في ذلك الكمية والسعة وحالتها.</t>
  </si>
  <si>
    <t>Are power backup devices available? 
Please select an answer from the dropdown menu. If "yes", please specify the type (on-line UPS or electricity regulators) as well as their quantity, capacity and status.</t>
  </si>
  <si>
    <t>A-7.1.3.4</t>
  </si>
  <si>
    <t>كم عدد المخولين بعمل النسخ الإحتياطي؟ 
ضع رقما فقط مثلا "1" أو "2"</t>
  </si>
  <si>
    <t>How many employees are  authorized to take backups?
Please only provide the number (e.g. 1,2, etc.)</t>
  </si>
  <si>
    <t>A-7.1.3.5</t>
  </si>
  <si>
    <t>كم عدد الأماكن التي يتم فيها حفظ النسخة الإحتياطية في كل مرة؟ 
ضع رقما فقط مثلا "1" أو "2"</t>
  </si>
  <si>
    <t>In how many places are backups saved each time ?
Please only provide the number( e.g. 1, 2, etc.)</t>
  </si>
  <si>
    <t>A-7.1.3.6</t>
  </si>
  <si>
    <t>ماهي طرق النسخ الإحتياطي المتبعة؟
الرجاء تحديد الإجابة من القائمة المنسدلة "يدوي، تلقائي، إلخ".</t>
  </si>
  <si>
    <t>Which backup methods are used?
Please select answer from dropdown menu (manual, automatic, etc.)</t>
  </si>
  <si>
    <t>A-7.1.3.7</t>
  </si>
  <si>
    <t>متى كانت أخر مرة تمت إستعادة البيانات من نسخة إحتياطية
يرجى كتابة التاريخ بـ الشهر\السنة.</t>
  </si>
  <si>
    <t>When was the last date the LC/AU/branch was forced to restore data? 
Please provide the date in the format mm/yyyy.</t>
  </si>
  <si>
    <t>A-7.1.3.8</t>
  </si>
  <si>
    <t>هل مهمة إدارة المستخدمين يقوم بها شخص محدد؟
الرجاء تحديد الإجابة من القائمة المنسدلة.</t>
  </si>
  <si>
    <t>Is the user management task assigned to a dedicated person ?
Please select an answer from the dropdown list.</t>
  </si>
  <si>
    <t>A-7.1.3.9</t>
  </si>
  <si>
    <t>هل إدارة صلاحيات المستخدمين يقوم بها شخص محدد؟
الرجاء تحديد الإجابة من القائمة المنسدلة.</t>
  </si>
  <si>
    <t>Is the management of user rights assigned to a dedicated person?
Please select an answer from the dropdown list.</t>
  </si>
  <si>
    <t>A-7.1.3.10</t>
  </si>
  <si>
    <t>هل توجد لديكم خطط  استرداد لإعادة تشغيل نظم تكنولوجيا المعلومات في حالات الطوارئ والكوارث؟
الرجاء تحديد الإجابة من القائمة المنسدلة. إذا كانت الإجابة بـ "نعم" يرجى ارفاق نسخة من هذه الخطط/الاجراءات.</t>
  </si>
  <si>
    <t xml:space="preserve">Do you have recovery plans for restarting the IT system in case of emergency situations?
Please select an answer from the dropdown menu. If "yes", please attach plan/procedure.
</t>
  </si>
  <si>
    <t>جدول A-7.2  حالة معدات وأجهزة تكنولوجيا المعلومات</t>
  </si>
  <si>
    <t>Form A-7.2 IT equipment (hardware) condition</t>
  </si>
  <si>
    <t xml:space="preserve">جدول A-7.2.1 حالة السيرفرات </t>
  </si>
  <si>
    <t>Table A-7.2.1 Condition of servers</t>
  </si>
  <si>
    <t>سرفر 1</t>
  </si>
  <si>
    <t>سرفر 2</t>
  </si>
  <si>
    <t>سرفر 3</t>
  </si>
  <si>
    <t>سرفر 4</t>
  </si>
  <si>
    <t>سرفر 5</t>
  </si>
  <si>
    <t>Server 5</t>
  </si>
  <si>
    <t>Server 4</t>
  </si>
  <si>
    <t>Server 3</t>
  </si>
  <si>
    <t>Server 2</t>
  </si>
  <si>
    <t>Server 1</t>
  </si>
  <si>
    <t>A-7.2.1.1</t>
  </si>
  <si>
    <t>الإسم والموديل
يرجى تحديد إسم العلامة التجارية الطراز للسرفرات على سبيل المثال 
(IBM- TS 140 Dell-PowerEdge or HP-ML150 G6)</t>
  </si>
  <si>
    <t>A-7.2.1.2</t>
  </si>
  <si>
    <t>عدد المعالجات</t>
  </si>
  <si>
    <t>A-7.2.1.3</t>
  </si>
  <si>
    <t>نوع المعالج 
مثال: Single-Core, Dual-Core, Quad-Core, Hexa-Core, Octi-Core..etc.</t>
  </si>
  <si>
    <t>A-7.2.1.4</t>
  </si>
  <si>
    <t>حجم الذاكرة
الرجاء تحديد الإجابة مثلا: 4GB,8GB, 16GB, 32GB</t>
  </si>
  <si>
    <t>A-7.2.1.5</t>
  </si>
  <si>
    <t xml:space="preserve">سعة القرص الصلب 
مثلا GB120 ,1TB </t>
  </si>
  <si>
    <t>A-7.2.1.6</t>
  </si>
  <si>
    <t>عمل السرفر
الرجاء تحديد الإجابة من القائمة المنسدلة. 
(1- سرفر التطبيقات (2 قاعدة البيانات (3 سرفر للوب (4 جدار حماية (5 تحكم بالانترنت (6 سرفر إحتياطي) (7 أخرى</t>
  </si>
  <si>
    <t>A-7.2.1.7</t>
  </si>
  <si>
    <t xml:space="preserve">مزود بمنظم الأقراص الصلبة  (RAID)
RAID (صفيف متكرر من الأقراص المستقلة) لحماية البيانات في حالة فشل محرك أقراص الخادم
الرجاء تحديد الإجابة من القائمة المنسدلة. </t>
  </si>
  <si>
    <t>A-7.2.1.8</t>
  </si>
  <si>
    <t xml:space="preserve">عدد منافذ التزود بالكهرباء
مثال: 1 أو2  أو 3 أو 4 </t>
  </si>
  <si>
    <t>A-7.2.1.9</t>
  </si>
  <si>
    <t>هل للجهاز بطاريات ليظل يعمل عند إنطفاء الكهرباء
الرجاء تحديد الإجابة من القائمة المنسدلة. 
 1) نعم       2) لا</t>
  </si>
  <si>
    <t>A-7.2.1.10</t>
  </si>
  <si>
    <t xml:space="preserve">نوع نظام التشغيل
الرجاء تحديد الإجابة من القائمة المنسدلة.
Windows, Linux, Unix, other </t>
  </si>
  <si>
    <t>A-7.2.1.11</t>
  </si>
  <si>
    <t>سنة بدء تشغيله
مثال 2005 أو 2010</t>
  </si>
  <si>
    <t>A-7.2.1.12</t>
  </si>
  <si>
    <t>نوع النسخ الإحتياطي الذي يتم للجهاز
الرجاء تحديد الإجابة من القائمة المنسدلة.
1) يتم نسخ إحتياطي إلى شريط مغناطيسي 2) يتم النسخ إلى هارد دسك خارجي 3) النسخ يتم إلى وسائط تخزين في الشبكة 
4) إلى تخزين سحابي 5) لا يتوفر</t>
  </si>
  <si>
    <t>A-7.2.1.13</t>
  </si>
  <si>
    <t>فترات النسخ الإحتياطي
الرجاء تحديد الإجابة من القائمة المنسدلة.
كل يوم، كل أسبوع، كل شهر</t>
  </si>
  <si>
    <t>A-7.2.1.14</t>
  </si>
  <si>
    <t>هل الجهاز متواجد في غرفة خاصة بالسرفرات فقط؟
لرجاء تحديد الإجابة من القائمة المنسدلة.
 1) نعم, 2) لا, 3) لا ينطبق</t>
  </si>
  <si>
    <t>A-7.2.1.15</t>
  </si>
  <si>
    <t>هل اشخاص محددين فقظ يمكنهم الدخول لغرفة السرفر 
لرجاء تحديد الإجابة من القائمة المنسدلة.
 1) نعم, 2) لا, 3) لا ينطبق</t>
  </si>
  <si>
    <t>A-7.2.1.16</t>
  </si>
  <si>
    <t>هل هناك مكيف هواء بارد لمكان تواجد السرفر
لرجاء تحديد الإجابة من القائمة المنسدلة.
 1) نعم, 2) لا, 3) لا ينطبق</t>
  </si>
  <si>
    <t>A-7.2.1.17</t>
  </si>
  <si>
    <t>هل يتوفر شخص للدعم الفني و صيانة للسرفر؟
الرجاء تحديد الإجابة من القائمة المنسدلة.
 1) نعم طوال فترة الدوام 2) نصف دوام 3) وقت حدوث مشكلة  يتم الإتصال بالشخص 4) لا يتوفر</t>
  </si>
  <si>
    <t>A-7.2.1.18</t>
  </si>
  <si>
    <t>متوسط الوقت بالساعة لحل المشاكل عند حصولها في السرفر
الرجاء تحديد الإجابة من القائمة المنسدلة.
1) أقل من ساعتين
2) 3 ساعات إلى 5 ساعات
3) 6 إلى 8 ساعات
4) يوم إلى يومين
5) من 5 إلى 4 أيام
6) أكثر من 5</t>
  </si>
  <si>
    <t>A-7.2.1.19</t>
  </si>
  <si>
    <t>هل يوجد مكافح للفيروسات محدث في السرفر؟
لرجاء تحديد الإجابة من القائمة المنسدلة.
 1) نعم, 2) لا, 3) لا ينطبق</t>
  </si>
  <si>
    <t>A-7.2.1.20</t>
  </si>
  <si>
    <t>حالة السرفر 
الرجاء تحديد الإجابة من القائمة المنسدلة.
1) جيد 2) يعمل مع أعطال 3) متوقف</t>
  </si>
  <si>
    <t>A-7.2.1.21</t>
  </si>
  <si>
    <t>ملاحظات
الرجاء كتابة أي ملاحظات إضافية</t>
  </si>
  <si>
    <t>جدول A-7.2.2 حالة أجهزة الكمبيوتر المكتبية والمحمولة</t>
  </si>
  <si>
    <t>جهاز 1</t>
  </si>
  <si>
    <t>جهاز 2</t>
  </si>
  <si>
    <t>جهاز 3</t>
  </si>
  <si>
    <t>جهاز 4</t>
  </si>
  <si>
    <t>A-7.2.2.1</t>
  </si>
  <si>
    <t>نوع الجهاز 
1) جهاز مكتب 2) لابتوب 3) تلفون محمول ملك للفرع</t>
  </si>
  <si>
    <t>A-7.2.2.2</t>
  </si>
  <si>
    <t>إسم والموديل
يرجى تحديد اسم العلامة التجارية وطراز (HP, Dell, Lenovo, إلخ)</t>
  </si>
  <si>
    <t>A-7.2.2.3</t>
  </si>
  <si>
    <t>نوع المعالج 
مثال: بنتيوم, Core i2, Core i5, Corei7 ,Core i9</t>
  </si>
  <si>
    <t>A-7.2.2.4</t>
  </si>
  <si>
    <t xml:space="preserve"> حجم الذاكرة
مثال: 2GB,4GB, 8GB ,16GB</t>
  </si>
  <si>
    <t>A-7.2.2.5</t>
  </si>
  <si>
    <t xml:space="preserve">القرص الصلب 
العدد وحجم القرص الصلب  </t>
  </si>
  <si>
    <t>A-7.2.2.6</t>
  </si>
  <si>
    <t>نظام التشغيل
الرجاء تحديد الإجابة من القائمة المنسدلة.
windows millennium, Windows XP, Windows 8, Widows 10</t>
  </si>
  <si>
    <t>A-7.2.2.7</t>
  </si>
  <si>
    <t>سنة بدء تشغيله
مثال: 2005 أو 2010</t>
  </si>
  <si>
    <t>A-7.2.2.8</t>
  </si>
  <si>
    <t>الإتصال بالشبكة 
 الجهاز 1) متصل بالشبكة المحلية والإنترنت  2) متصل بالشبكة المحلية فقط  3) متصل بالإنترنت فقط  4) غير متصل</t>
  </si>
  <si>
    <t>A-7.2.2.9</t>
  </si>
  <si>
    <t>هل يوجد مكافح للفيروسات محدث
الرجاء تحديد الإجابة من القائمة المنسدلة؟
 1) نعم, 2) لا, 3) لا ينطبق</t>
  </si>
  <si>
    <t>A-7.2.2.10</t>
  </si>
  <si>
    <t>ماهي التطبيقات والبرامج التي يتم العمل عليها في الجهاز؟
مثال: فوترة - حسابات - أصول - الأجور والمرتبات - PIIS, GIS</t>
  </si>
  <si>
    <t>A-7.2.2.11</t>
  </si>
  <si>
    <t xml:space="preserve">حالة الجهاز 
لرجاء تحديد الإجابة من القائمة المنسدلة.
(1) جيد (2) يعمل مع أعطال (3) متوقف </t>
  </si>
  <si>
    <t>A-7.2.2.12</t>
  </si>
  <si>
    <t>في أي إدارة أوقسم يستخدم الجهاز؟</t>
  </si>
  <si>
    <t>A-7.2.2.13</t>
  </si>
  <si>
    <t>ماهي الأغراض الرئيسية لإستخدام الجهاز؟</t>
  </si>
  <si>
    <t>A-7.2.2.14</t>
  </si>
  <si>
    <t xml:space="preserve">جدول A-7.2.3 حالة الطابعات الرئيسية </t>
  </si>
  <si>
    <t xml:space="preserve"> كود السؤال</t>
  </si>
  <si>
    <t>طابعة 1</t>
  </si>
  <si>
    <t>طابعة 2</t>
  </si>
  <si>
    <t>طابعة 3</t>
  </si>
  <si>
    <t>طابعة 4</t>
  </si>
  <si>
    <t>طابعة 5</t>
  </si>
  <si>
    <t>A-7.2.3.1</t>
  </si>
  <si>
    <t>الإسم والموديل
يرجى تحديد إسم العلامة التجارية الطراز</t>
  </si>
  <si>
    <t>A-7.2.3.2</t>
  </si>
  <si>
    <t>سنة بدأ تشغيله
مثال: 2005 أو 2010</t>
  </si>
  <si>
    <t>A-7.2.3.3</t>
  </si>
  <si>
    <t>غرض الإستخدام 
سكرتارية - فوترة - حسابات - أصول - الأجور والمرتبات - PIIS, GIS</t>
  </si>
  <si>
    <t>A-7.2.3.4</t>
  </si>
  <si>
    <t xml:space="preserve"> متصلة بالشبكة 
يرجى اختيار الإجابة من القائمة المنسدلة: 1) متصل بالشبكة المحلية و الانترنت 2) متصل بالشبكة المحلية فقط 3) متصل بالانترنت فقط 4) غير متصل</t>
  </si>
  <si>
    <t>A-7.2.3.5</t>
  </si>
  <si>
    <t xml:space="preserve">حالة الطابعة
الرجاء تحديد الإجابة من القائمة المنسدلة.
(1) جيد  (2) يعمل مع أعطال  (3) واقف) </t>
  </si>
  <si>
    <t>A-7.2.3.6</t>
  </si>
  <si>
    <t>إستمارة A-7.2 حالة معدات وأجهزة تكنولوجيا المعلومات</t>
  </si>
  <si>
    <t xml:space="preserve"> جدول A-7.2.4 دعم البنية التحتية لتكنولوجيا المعلومات المتلقاة من الجهات الخارجية (2017-2022)</t>
  </si>
  <si>
    <t>Table A-7.2.4  Support of IT infrastructure received from external actors (2017-2022)</t>
  </si>
  <si>
    <t xml:space="preserve"> نوع الدعم</t>
  </si>
  <si>
    <t>الجهة الداعمة</t>
  </si>
  <si>
    <t>الكمية</t>
  </si>
  <si>
    <t xml:space="preserve"> مبلغ الدعم (ريال)</t>
  </si>
  <si>
    <t>Amount of
funds (YER)</t>
  </si>
  <si>
    <t>Quantity</t>
  </si>
  <si>
    <t>Type of support</t>
  </si>
  <si>
    <t>A-7.2.4.1</t>
  </si>
  <si>
    <t>A-7.2.4.2</t>
  </si>
  <si>
    <t>A-7.2.4.3</t>
  </si>
  <si>
    <t>A-7.2.4.4</t>
  </si>
  <si>
    <t>A-7.2.4.5</t>
  </si>
  <si>
    <t>A-7.2.4.6</t>
  </si>
  <si>
    <t>A-7.2.4.7</t>
  </si>
  <si>
    <t>A-7.2.4.8</t>
  </si>
  <si>
    <t>A-7.2.4.9</t>
  </si>
  <si>
    <t>A-7.2.4.10</t>
  </si>
  <si>
    <t>إستمارة A-7.3 أنظمة تكنلوجيا المعلومات</t>
  </si>
  <si>
    <t>Form A-7.3 IT systems</t>
  </si>
  <si>
    <t xml:space="preserve"> جدول A-7.3.1 تطبيقات وبرامج تكنلوجيا المعلومات</t>
  </si>
  <si>
    <t>Table A-7.3.1 IT Applications and programs</t>
  </si>
  <si>
    <t>تفاصيل ومواصفات الأنظمة المستخدمة</t>
  </si>
  <si>
    <t>الفوترة</t>
  </si>
  <si>
    <t xml:space="preserve">الحسابات </t>
  </si>
  <si>
    <t xml:space="preserve">المرتبات </t>
  </si>
  <si>
    <t xml:space="preserve">المخازن  </t>
  </si>
  <si>
    <t>الاصول الثابتة</t>
  </si>
  <si>
    <t>مؤشرات الأداء</t>
  </si>
  <si>
    <t>نظام المعلومات الجغرافية</t>
  </si>
  <si>
    <t>Billing</t>
  </si>
  <si>
    <t>Accounting</t>
  </si>
  <si>
    <t>Payroll</t>
  </si>
  <si>
    <t>Warehouse management</t>
  </si>
  <si>
    <t>Fixed assets management system</t>
  </si>
  <si>
    <t>PIIS</t>
  </si>
  <si>
    <t>Details and specifications of the systems used</t>
  </si>
  <si>
    <t>A-7.3.1.1</t>
  </si>
  <si>
    <t xml:space="preserve">الإسم ورقم الإصدار </t>
  </si>
  <si>
    <t>Name and version number</t>
  </si>
  <si>
    <t>A-7.3.1.2</t>
  </si>
  <si>
    <t xml:space="preserve">نوع النظام 
الرجاء تحديد الإجابة من القائمة المنسدلة 
1) وندوز  2) وب </t>
  </si>
  <si>
    <t>System type
Please select the answer from the dropdown list.
1) Windows 2) Web</t>
  </si>
  <si>
    <t>A-7.3.1.3</t>
  </si>
  <si>
    <t>اسم الجهة المطورة للنظام الإسم 
الرجاء كتابة اسم المطور أو الشركة التي تطور  النظام</t>
  </si>
  <si>
    <t>System developed by name
Please write the name of developer or company that developed the system.</t>
  </si>
  <si>
    <t>A-7.3.1.4</t>
  </si>
  <si>
    <t>هل كود المصدر والوثائق ودليل المستخدم الخاصة بالنظام متوفرة؟
1) نعم   2) لا  3) لا ينطبق</t>
  </si>
  <si>
    <t>Are the source code, documentation and user manual of the system available? 
1) Yes 2) No 3) Not Applicable</t>
  </si>
  <si>
    <t>A-7.3.1.5</t>
  </si>
  <si>
    <t>تكلفة ترخيص النظام بالدولار في السنة
إذا لم تكن هناك حاجة إلى ترخيص، يرجى كتابة (0)</t>
  </si>
  <si>
    <t>License cost per device in USD per year
If no license is needed please write (0)</t>
  </si>
  <si>
    <t>A-7.3.1.6</t>
  </si>
  <si>
    <t>هل يتم دفع تكاليف الترخيص بانتظام؟
يرجى اختيار الإجابة من القائمة المنسدلة إذا كانت الإجابة بـ "نعم"، يرجى تحديد من يتحملها؟</t>
  </si>
  <si>
    <t>Are the license costs regularly paid?
If yes, please specify by whom?</t>
  </si>
  <si>
    <t>A-7.3.1.7</t>
  </si>
  <si>
    <t>أخر تحديث للنظام
يرجى الكتابة بتنسيق الشهر/السنة.</t>
  </si>
  <si>
    <t>Last system update
Please write with month/year format.</t>
  </si>
  <si>
    <t>A-7.3.1.8</t>
  </si>
  <si>
    <t>هل يتوفر شخص للدعم الفني والصيانة؟
الرجاء تحديد الإجابة من القائمة
 1) نعم طوال فترة الدوام 
 2) نصف دوام 
 3) وقت حدوث مشكلة يتم الإتصال بالشخص
 4) لا يتوفر</t>
  </si>
  <si>
    <t>Is a technical support employee available? 
Please select the answer from the list:
1) Yes throughout the working period 2) Half-time 3) Upon request 4) Not available</t>
  </si>
  <si>
    <t>A-7.3.1.9</t>
  </si>
  <si>
    <t>متوسط الوقت لحل المشاكل من قبل الجهة المعنية بالصيانة.
الرجاء تحديد الإجابة من القائمة المنسدلة.
1) أقل من ساعتين
2) 3 ساعات إلى 5 ساعات
3) 6 إلى 8 ساعات
4) يوم إلى يومين
5) من 5 إلى 4 أيام
6) أكثر من 5 أيام</t>
  </si>
  <si>
    <t>Estimated time of resolving problems by the technical support 
Choose from the dropdown list:
1) less than 2 hours
2) 3 hours to 5 hours
3) 6 to 8 hours
4) one to 2  days
5) 3 to 4 days
6) More than 5 days</t>
  </si>
  <si>
    <t>A-7.3.1.10</t>
  </si>
  <si>
    <t>عدد أجهزة اللابتوب التي يعمل فيها النظام</t>
  </si>
  <si>
    <t>Number of laptops running the system</t>
  </si>
  <si>
    <t>A-7.3.1.11</t>
  </si>
  <si>
    <t>عدد الأجهزة المكتبية التي يعمل فيها النظام</t>
  </si>
  <si>
    <t>Number of desktop computers  running the system</t>
  </si>
  <si>
    <t>A-7.3.1.12</t>
  </si>
  <si>
    <t>سنة بدأ تشغيل النظام
مثال: 2005 أو 2010</t>
  </si>
  <si>
    <t>The year the system was started
Example: 2005 or 2010</t>
  </si>
  <si>
    <t>A-7.3.1.13</t>
  </si>
  <si>
    <t>نوع قاعدة بيانات النظام 
مثال: "أكسس واوراكل, أسكيو ال وأخرى"</t>
  </si>
  <si>
    <t>Database type
(Example: Access, Oracle, SQL, FoxPro, etc.)</t>
  </si>
  <si>
    <t>A-7.3.1.14</t>
  </si>
  <si>
    <t xml:space="preserve">حجم   قاعدة بيانات النظام
مثال: 500 MB أو 40 GB  </t>
  </si>
  <si>
    <t>Database size</t>
  </si>
  <si>
    <t>A-7.3.1.15</t>
  </si>
  <si>
    <t>موديل الجهاز المضيف لقاعدة بيانات النظام</t>
  </si>
  <si>
    <t>Database host machine mode</t>
  </si>
  <si>
    <t>A-7.3.1.16</t>
  </si>
  <si>
    <t>نظام تشغيل المضيف لقاعدة بيانات النظام</t>
  </si>
  <si>
    <t>Database host operating system</t>
  </si>
  <si>
    <t>A-7.3.1.17</t>
  </si>
  <si>
    <t>موقع الجهاز المضيف لقاعدة بيانات النظام</t>
  </si>
  <si>
    <t>Database host location</t>
  </si>
  <si>
    <t>A-7.3.1.18</t>
  </si>
  <si>
    <t>فترات النسخ الإحتياطي لقاعدة بيانات النظام 
الرجاء تحديد الإجابة من القائمة
كل يوم، كل أسبوع، كل شهر</t>
  </si>
  <si>
    <t>Frequency of database backup 
Choose from the dropdown list:  
Daily, weekly, monthly</t>
  </si>
  <si>
    <t>A-7.3.1.19</t>
  </si>
  <si>
    <t xml:space="preserve">حالة الجهاز المضيف لقاعدة بيانات النظام 
الرجاء تحديد الإجابة من القائمة
1) جيد  2) يعمل مع أعطال  3) واقف </t>
  </si>
  <si>
    <t xml:space="preserve">Status of database host
Choose from the dropdown list: 
1) good/functional 2) function impaired/damaged 3) non-functional </t>
  </si>
  <si>
    <t>A-7.3.1.20</t>
  </si>
  <si>
    <t>أخر دورة مصدرة من النظام
يرجى الكتابة بتنسيق الشهر/السنة</t>
  </si>
  <si>
    <t>Last data cycle issued using the system
Please write with month/year format.</t>
  </si>
  <si>
    <t>A-7.3.1.21</t>
  </si>
  <si>
    <t>كم مرة توقف النظام خلال الـ 12 شهر الماضية؟
الرجاء تحديد الإجابة من القائمة
1) ولا مرة
2) مرة 
3) مرتين
4) ثلاث مرات
5) 4 مرات أو أكثر</t>
  </si>
  <si>
    <t>How many times did the system fail during the last 12 months?
Please select the answer from the list:
1) None
2) once
3) twice
4) three times
5) 4 times or more</t>
  </si>
  <si>
    <t>A-7.3.1.22</t>
  </si>
  <si>
    <t>ماهي الوظائف الرئيسية للنظام؟ "قائمة"</t>
  </si>
  <si>
    <t>What are the main functions of the system? 
Please list.</t>
  </si>
  <si>
    <t>A-7.3.1.23</t>
  </si>
  <si>
    <t> ماهي الأقسام والوحدات المرتبطة بوظائف النظام؟  "قائمة"</t>
  </si>
  <si>
    <t>Which departments and units are associated with the system functions?
Please list.</t>
  </si>
  <si>
    <t>A-7.3.1.24</t>
  </si>
  <si>
    <t>هل النظام يسرع من أداء العمل بشكل كبير؟
1) نعم   2) لا  3) لا ينطبق</t>
  </si>
  <si>
    <t>Does the system speed up work performance significantly?
1) Yes 2) No 3) Not Applicable</t>
  </si>
  <si>
    <t>A-7.3.1.25</t>
  </si>
  <si>
    <t>هل النظام الحالي خاضع للتحديث والتعديل حسب الحاجة؟
1) نعم   2) لا  3) لا ينطبق</t>
  </si>
  <si>
    <t>Is the current system subject to update and modification according to the needs?
1) Yes 2) No  3) Not Applicable</t>
  </si>
  <si>
    <t>A-7.3.1.26</t>
  </si>
  <si>
    <t>حالة النظام 
الرجاء تحديد الإجابة من القائمة
1) جيد 
2) يعمل مع أعطال 
3) واقف</t>
  </si>
  <si>
    <t>Status of system
Choose from the dropdown list:
1) good/functional 2) functions impaired/damaged 3) non-functional</t>
  </si>
  <si>
    <t>A-7.3.1.27</t>
  </si>
  <si>
    <t xml:space="preserve"> أوجه قصور النظام
 الرجاء تحديد الإجابة من القائمة
 1) تعليق 
 2) بطئ شديد 
 3) أخطاء في الوظائف 
 4) أخطاء في التقارير 
 5) أخطاء في الاحتساب 
 6) فقد بيانات 
 7) أخرى</t>
  </si>
  <si>
    <t>Type of system deficiencies / shortcomings observed
Please select the answer from the list:
1) System hanging 2) slow performance 3) error in some functions 4) reporting errors 5) calculation errors 6) loss of data</t>
  </si>
  <si>
    <t>A-7.3.1.28</t>
  </si>
  <si>
    <t>وصف توضيحي  لقصور النظام
يرجى إعطاء وصف موجز للخلل في النظام</t>
  </si>
  <si>
    <t>Description of system deficiencies and shortcomings
Please give a brief description of system malfunctioning.</t>
  </si>
  <si>
    <t>A-7.3.1.29</t>
  </si>
  <si>
    <t>قراءات عدادات المياه في الموقع عبر
أجهزة المساعد الرقمي الشخصي</t>
  </si>
  <si>
    <t xml:space="preserve">خدمة إدارة العملاء </t>
  </si>
  <si>
    <t xml:space="preserve"> تطبيقات الهاتف المحمول </t>
  </si>
  <si>
    <t>مواقع الويب</t>
  </si>
  <si>
    <t>Websites</t>
  </si>
  <si>
    <t>Mobile apps</t>
  </si>
  <si>
    <t>Customer management service</t>
  </si>
  <si>
    <t>Onsite water meter readings via PDA devices</t>
  </si>
  <si>
    <t>A-7.3.2.1</t>
  </si>
  <si>
    <t>A-7.3.2.2</t>
  </si>
  <si>
    <t xml:space="preserve">نوع النظام 
الرجاء تحديد الإجابة من القائمة
1) وندوز  2) وب </t>
  </si>
  <si>
    <t>A-7.3.2.3</t>
  </si>
  <si>
    <t>الجهة المطورة للنظام الإسم 
الرجاء كتابة إسم المطور أو الشركة التي طورت النظام</t>
  </si>
  <si>
    <t>A-7.3.2.4</t>
  </si>
  <si>
    <t>هل الكود المصدر والوثائق ودليل المستخدم الخاصة بالنظام متوفرة؟
1) نعم   2) لا  3) لا ينطبق</t>
  </si>
  <si>
    <t>Are the source code, documentation and user manual of the system available?
1) Yes 2) No  3) Not Applicable</t>
  </si>
  <si>
    <t>A-7.3.2.5</t>
  </si>
  <si>
    <t>تكلفة ترخيص النظام في جهاز واحد جديد بالدولار
إذا لم تكن هناك حاجة إلى ترخيص، يرجى كتابة(0)</t>
  </si>
  <si>
    <t>A-7.3.2.6</t>
  </si>
  <si>
    <t>هل يتم دفع تكاليف الترخيص بانتظام؟
إذا كانت الإجابة بـ "نعم"، يرجى تحديد من يتحملها؟</t>
  </si>
  <si>
    <t>A-7.3.2.7</t>
  </si>
  <si>
    <t>آخر تحديث للنظام
يرجى الكتابة بتنسيق الشهر/السنة.</t>
  </si>
  <si>
    <t>A-7.3.2.8</t>
  </si>
  <si>
    <t>هل يتوفر شخص للدعم الفني والصيانة؟
الرجاء تحديد الإجابة من القائمة
 1) نعم طوال فترة الدوام  
2) نصف دوام 
 3) وقت حدوث مشكلة يتم الاتصال بالشخص  
 4) لا يتوفر</t>
  </si>
  <si>
    <t>A-7.3.2.9</t>
  </si>
  <si>
    <t>متوسط الوقت لحل المشاكل من قبل الجهة المعنية بالصيانة.
الرجاء تحديد الإجابة من القائمة المنسدلة.
1) أقل من ساعتين
2)  3 ساعات إلى 5 ساعات
3) 6 إلى 8 ساعات
4) يوم إلى يومين
5) من 5 إلى 4 أيام
6) أكثر من 5 أيام</t>
  </si>
  <si>
    <t>A-7.3.2.10</t>
  </si>
  <si>
    <t xml:space="preserve"> جدول A-7.3.2 أنظمة معلومات واتصالات أخرى </t>
  </si>
  <si>
    <t>Table A-7.3.2 Other information and communication systems</t>
  </si>
  <si>
    <t>أنظمة أخرى</t>
  </si>
  <si>
    <r>
      <t>Other systems</t>
    </r>
    <r>
      <rPr>
        <b/>
        <vertAlign val="superscript"/>
        <sz val="12"/>
        <rFont val="Arial"/>
        <family val="2"/>
      </rPr>
      <t>(1)</t>
    </r>
  </si>
  <si>
    <t>A-7.3.2.11</t>
  </si>
  <si>
    <t>A-7.3.2.12</t>
  </si>
  <si>
    <t>A-7.3.2.13</t>
  </si>
  <si>
    <t>نوع قاعدة بيانات النظام 
الرجاء تحديد الإجابة مثال: (أكسس واوراكل, اسكيو ال وأخرى)</t>
  </si>
  <si>
    <t>Database type
Please write the answer : exampl: (Access, Oracle, SQL, FoxPro, etc.)</t>
  </si>
  <si>
    <t>A-7.3.2.14</t>
  </si>
  <si>
    <t>A-7.3.2.15</t>
  </si>
  <si>
    <t>A-7.3.2.16</t>
  </si>
  <si>
    <t>A-7.3.2.17</t>
  </si>
  <si>
    <t>A-7.3.2.18</t>
  </si>
  <si>
    <t>فترات النسخ الإحتياطي لقاعدة بيانات النظام 
الرجاء تحديد الإجابة من القائمة
"كل يوم، كل أسبوع، كل شهر"</t>
  </si>
  <si>
    <t>A-7.3.2.19</t>
  </si>
  <si>
    <t xml:space="preserve">حالة الجهاز المضيف  لقاعدة بيانات النظام 
الرجاء تحديد الإجابة من القائمة
1) جيد  2) يعمل مع أعطال  3) واقف </t>
  </si>
  <si>
    <t>A-7.3.2.20</t>
  </si>
  <si>
    <t>آخر دورة مصدرة من النظام
يرجى الكتابة بتنسيق الشهر/السنة</t>
  </si>
  <si>
    <t>A-7.3.2.21</t>
  </si>
  <si>
    <t>كم مرة توقف النظام خلال الـ12 شهر الماضية؟
الرجاء تحديد الإجابة من القائمة  
1) ولا مرة   2) مرة   3) مرتين   4) ثلاث مرات 5) 4 مرات أو أكثر</t>
  </si>
  <si>
    <t>How many times did the system fail during the last 12 months?
Please select the answer from the list: 1) None 2) once 3) twice 4) three times 5) 4 times or more</t>
  </si>
  <si>
    <t xml:space="preserve"> جدول A-7.3.2 أنظمة معلومات وإتصالات أخرى </t>
  </si>
  <si>
    <t>A-7.3.2.22</t>
  </si>
  <si>
    <t>A-7.3.2.23</t>
  </si>
  <si>
    <t>A-7.3.2.24</t>
  </si>
  <si>
    <t>هل النظام يسرع من أداء العمل بشكل كبير؟ 
"نعم" ، "لا"</t>
  </si>
  <si>
    <t>Does the system speed up work performance significantly?
1) Yes 2) No</t>
  </si>
  <si>
    <t>A-7.3.2.25</t>
  </si>
  <si>
    <t>A-7.3.2.26</t>
  </si>
  <si>
    <t>حالة النظام 
الرجاء تحديد الإجابة من القائمة
1) جيد  2) يعمل مع أعطال  3) واقف</t>
  </si>
  <si>
    <t>Status of system
Choose from the dropdown list:
1) good/functional, 2) functions impaired/damaged, 3) non-functional</t>
  </si>
  <si>
    <t>A-7.3.2.27</t>
  </si>
  <si>
    <t>أوجه قصور النظام
الرجاء تحديد الإجابة من القائمة  1) تعليق  2) بطئ شديد  3) أخطاء في الوظائف  4) أخطاء في التقارير  5) أخطاء في الإحتساب  6) فقد بيانات  7) أخرى</t>
  </si>
  <si>
    <t>Type of system deficiencies/shortcomings observed.
select the answer from the list: 1) System hanging 2) slow performance 3) error in some functions 4) reporting errors 5) calculation errors 6) loss of data</t>
  </si>
  <si>
    <t>A-7.3.2.28</t>
  </si>
  <si>
    <t xml:space="preserve">جدول A-7.4  إحتياجات تكنولوجيا المعلومات والمكاتب من أجهزة ومعدات  </t>
  </si>
  <si>
    <t>Table A-7.4 Needs for IT and related office equipment</t>
  </si>
  <si>
    <t>البند</t>
  </si>
  <si>
    <t>الوصف/المواصفات</t>
  </si>
  <si>
    <t>Description/specifications</t>
  </si>
  <si>
    <t>Item</t>
  </si>
  <si>
    <t>A-7.4.1</t>
  </si>
  <si>
    <t>الأثاث ومعدات المكاتب</t>
  </si>
  <si>
    <t xml:space="preserve">Office Furniture </t>
  </si>
  <si>
    <t>A-7.4.1.1</t>
  </si>
  <si>
    <t>مكاتب</t>
  </si>
  <si>
    <t>Desk</t>
  </si>
  <si>
    <t>A-7.4.1.2</t>
  </si>
  <si>
    <t xml:space="preserve">كراسي </t>
  </si>
  <si>
    <t>Chairs</t>
  </si>
  <si>
    <t>A-7.4.1.3</t>
  </si>
  <si>
    <t xml:space="preserve">Air conditioning units </t>
  </si>
  <si>
    <t>A-7.4.2</t>
  </si>
  <si>
    <t>الأجهزة والشبكات</t>
  </si>
  <si>
    <t>Hardware &amp; networking</t>
  </si>
  <si>
    <t>A-7.4.2.1</t>
  </si>
  <si>
    <t xml:space="preserve">كمبيوتر مكتبي </t>
  </si>
  <si>
    <t>Desktop PC</t>
  </si>
  <si>
    <t>A-7.4.2.2</t>
  </si>
  <si>
    <t xml:space="preserve">كمبيوتر محمول </t>
  </si>
  <si>
    <t>Laptop</t>
  </si>
  <si>
    <t>A-7.4.2.3</t>
  </si>
  <si>
    <t>سرفرات</t>
  </si>
  <si>
    <t>Servers</t>
  </si>
  <si>
    <t>A-7.4.2.4</t>
  </si>
  <si>
    <t xml:space="preserve">طابعة فواتير </t>
  </si>
  <si>
    <t>Bill printer</t>
  </si>
  <si>
    <t>A-7.4.2.5</t>
  </si>
  <si>
    <t xml:space="preserve">منظم كهربائي </t>
  </si>
  <si>
    <t>Voltage regulator</t>
  </si>
  <si>
    <t>A-7.4.2.6</t>
  </si>
  <si>
    <t xml:space="preserve">بطارية إحتياط </t>
  </si>
  <si>
    <t>Battery backup</t>
  </si>
  <si>
    <t>A-7.4.2.7</t>
  </si>
  <si>
    <t xml:space="preserve">شاحن كهربائي </t>
  </si>
  <si>
    <t>Electric charger</t>
  </si>
  <si>
    <t>A-7.4.2.8</t>
  </si>
  <si>
    <t>روترات للربط بين الفروع والمراكز الرئيسي</t>
  </si>
  <si>
    <t>Routers</t>
  </si>
  <si>
    <t>A-7.4.2.9</t>
  </si>
  <si>
    <t>سوتشات للشبكة المحلية في الفرع</t>
  </si>
  <si>
    <t>Switches</t>
  </si>
  <si>
    <t>A-7.4.2.10</t>
  </si>
  <si>
    <t xml:space="preserve">موديمات وايرلس داخلية </t>
  </si>
  <si>
    <t>Wireless devices</t>
  </si>
  <si>
    <t>(2) رجى تحديد  اولوية الاحتياجات المقترحة من القائمة المنسدلة ، والتي تتراوح بين 1 و 4 (1 = أولوية حرجة : 2= أولوية مرتفعة: 3= أولوية متوسطة :4= أدنى أولوية).</t>
  </si>
  <si>
    <t>A-7.4.3</t>
  </si>
  <si>
    <t>البرامج</t>
  </si>
  <si>
    <t>Software</t>
  </si>
  <si>
    <t>A-7.4.3.1</t>
  </si>
  <si>
    <t>جدار حماية للشبكة</t>
  </si>
  <si>
    <t>Firewalls</t>
  </si>
  <si>
    <t>A-7.4.3.2</t>
  </si>
  <si>
    <t xml:space="preserve"> تحديث البرامج </t>
  </si>
  <si>
    <t>Software update</t>
  </si>
  <si>
    <t>A-7.4.3.3</t>
  </si>
  <si>
    <t xml:space="preserve">برامج جديدة أو إستبدال </t>
  </si>
  <si>
    <t>Software programmes/licenses</t>
  </si>
  <si>
    <t>A-7.4.4</t>
  </si>
  <si>
    <t>المعدات والأجهزة الأخرى</t>
  </si>
  <si>
    <t>Other equipment</t>
  </si>
  <si>
    <t>A-7.4.4.1</t>
  </si>
  <si>
    <t>الإحتياجات الأخرى من معدات تقنية البنية التحتية لتكنولوجيا المعلومات، والأجهزة، والبرمجيات، وما إلى ذلك.</t>
  </si>
  <si>
    <t>Other technical equipment needs for the IT infrastructure, hardware, software, etc.</t>
  </si>
  <si>
    <t xml:space="preserve">جدول A-7.5 تدابير المساعدة الفنية المقترحة المتعلقة بتحسين إجراءات وعماليات إدارة تكنولوجيا المعلومات </t>
  </si>
  <si>
    <t xml:space="preserve">Table A-7.5 Proposed TA measures for improving IT management </t>
  </si>
  <si>
    <t>A-7.5.1</t>
  </si>
  <si>
    <t>A-7.5.2</t>
  </si>
  <si>
    <t>A-7.5.3</t>
  </si>
  <si>
    <t>A-7.5.4</t>
  </si>
  <si>
    <t>A-7.5.5</t>
  </si>
  <si>
    <t xml:space="preserve">إستمارة A-8 الخدمات العامة، قضايا النوع الاجتماعي وذوي الإحتياجات الخاصة </t>
  </si>
  <si>
    <t>Form A-8 Public services, gender issues and special needs</t>
  </si>
  <si>
    <t xml:space="preserve">إستمارة A-8.1 القضايا السكاننية </t>
  </si>
  <si>
    <t>Form A-8.1 Population issues</t>
  </si>
  <si>
    <t>جدول A-8.1.1  بيانات السكان</t>
  </si>
  <si>
    <t>Table A-8.1.1 Population figures</t>
  </si>
  <si>
    <t xml:space="preserve"> التركيبة السكانية</t>
  </si>
  <si>
    <t>Population structure</t>
  </si>
  <si>
    <t>A-8.1.1.1</t>
  </si>
  <si>
    <t>إجمالي عدد السكان</t>
  </si>
  <si>
    <t xml:space="preserve">Total population </t>
  </si>
  <si>
    <t>A-8.1.1.2</t>
  </si>
  <si>
    <t>معدل النمو السنوي للسكان (%)</t>
  </si>
  <si>
    <t xml:space="preserve">Annual growth rate of population (%) </t>
  </si>
  <si>
    <t>A-8.1.1.3</t>
  </si>
  <si>
    <t xml:space="preserve">عدد الإناث </t>
  </si>
  <si>
    <t>Number of females</t>
  </si>
  <si>
    <t>A-8.1.1.4</t>
  </si>
  <si>
    <t xml:space="preserve">عدد النازحين </t>
  </si>
  <si>
    <t>Number of IDPs</t>
  </si>
  <si>
    <t>A-8.1.1.5</t>
  </si>
  <si>
    <t xml:space="preserve">عدد اللآجئين </t>
  </si>
  <si>
    <t>Number of refugees</t>
  </si>
  <si>
    <t>جدول A-8.1.2  الموارد المالية للفات السكانية</t>
  </si>
  <si>
    <t>Table A-8.1.2 Financial resources within the population</t>
  </si>
  <si>
    <t xml:space="preserve">الموارد المالية للمشتركين </t>
  </si>
  <si>
    <t>Financial resources of customers</t>
  </si>
  <si>
    <t>A-8.1.2.1</t>
  </si>
  <si>
    <t>متوسط دخل الأسرة المحلية ريال/الشهر</t>
  </si>
  <si>
    <t>Average income of local household  (YER/month)</t>
  </si>
  <si>
    <t>A-8.1.2.2</t>
  </si>
  <si>
    <t>متوسط دخل الأسرة التي تعيلها إمرأه  ريال/الشهر</t>
  </si>
  <si>
    <t>Average income of female-headed household in YER/month</t>
  </si>
  <si>
    <t>A-8.1.2.3</t>
  </si>
  <si>
    <t>متوسط دخل الأسرة النازحة داخليا ريال/الشهر</t>
  </si>
  <si>
    <t>Average income of IDP household in YER/month</t>
  </si>
  <si>
    <t>A-8.1.2.4</t>
  </si>
  <si>
    <t>متوسط دخل الأسرة الفقيرة ريال/الشهر</t>
  </si>
  <si>
    <t>Average income of poor household in YER/month</t>
  </si>
  <si>
    <t>إستمارة A-8.2 قضايا النوع الإجتماعي داخل المؤسسة/الفرع</t>
  </si>
  <si>
    <t>Form A-8.2 Gender issues within the LC/AU/branch</t>
  </si>
  <si>
    <t xml:space="preserve">جدول A-8.2.1  الوضع الإداري والتظيمي للنوع الاجتماعي </t>
  </si>
  <si>
    <t>Table A-8.2.1 Gender aspects within the administrative and the organisational structure</t>
  </si>
  <si>
    <t>الاجابة</t>
  </si>
  <si>
    <t>A-8.2.1.1</t>
  </si>
  <si>
    <t>هل يتضمن الهيكل التنظيمي لمؤسسة المياه متضمن إدارة المرأة؟
لطفا إختيار الإجابة من القائمة المنسدلة
إذا الإجابة بـ "لا" وضح أسباب ذلك في خانة "التفاصيل".</t>
  </si>
  <si>
    <t>Does the organizational structure of the LC/AU/branch include a Department of Women?
Please select an answer from the dropdown list. If the answer is "no", please explain why under "Details".</t>
  </si>
  <si>
    <t>A-8.2.1.2</t>
  </si>
  <si>
    <t>هل يتوفر توصيف وظيفي للمناصب في إطار إدارة المرأة؟ 
اذا كانت اللاجابة بـ "نعم", يرجى إرفاق نسخة منها وإذا كانت بـ "لا", يرجى ذكر الأسباب في خانة "التفاصيل".</t>
  </si>
  <si>
    <t>Are there job descriptions available for the positions within the Department of Women?
If "yes", please provide copies. If "no" please state the reasons under "Details".</t>
  </si>
  <si>
    <t>A-8.2.1.3</t>
  </si>
  <si>
    <t xml:space="preserve">هل إدارة المرأة مفعلة وتمارس أنشطتها؟
لطفا الإجابة من القائمة المنسدلة 
إذا كانت الايجابة بـ "نعم", وضح الانشطة التي تمارسها وفي حالة الاجابة بـ "لا", وضح الأسباب التي تمنع ذلك في خانة "التفاصيل". </t>
  </si>
  <si>
    <t>Is the Department of Women operational and carrying out its activities?
Please select an answer from the dropdown list. If the answer is “yes”, kindly explain the activities you practice, and if the answer is “no”, please explain the reasons that prevent this under "Details".</t>
  </si>
  <si>
    <t>A-8.2.1.4</t>
  </si>
  <si>
    <t>هل تشارك إدارات المرأة في التخطيط وتحديث السياسات الإستراتيجية؟
لطفا إختيار الإجابة من القائمة المنسدلة
إذا الإجابة بـ "لا", وضح أسباب ذلك في خانة "التفاصيل".</t>
  </si>
  <si>
    <t>Does the Department of Women participate in planning or updating strategic policies?
Please select an answer from the dropdown list. If the answer is "No" please explain why under "Details".</t>
  </si>
  <si>
    <t>A-8.2.1.5</t>
  </si>
  <si>
    <t>هل تشارك الموظفات ومديرات إدارة المرأة في إجتماعات كتلة المياه والإصحاح البيئي أو أي شبكات للمرأة؟
لطفا إختيار الإجابة من القائمة المنسدلة
إذا الإجابة بـ "لا", وضح أسباب ذلك في خانة "التفاصيل".</t>
  </si>
  <si>
    <t>Do female staff and managers of the Department of Women  participate in any WASH clusters or gender networks?
Please select an answer from the dropdown list. If the answer is "no", please explain why under "Details".</t>
  </si>
  <si>
    <t>A-8.2.1.6</t>
  </si>
  <si>
    <t>هل توجد الإجتماعات دورية للمناقشة بين إدارة المرأة والموظفات في الإدارات الأخرى؟
إذا كانت الإجابة بـ "نعم", يرجى توضيح تكرارية هذه الإجتماعات والإدارات المشاركة فيها في خانة "التفاصيل".</t>
  </si>
  <si>
    <t xml:space="preserve">Are there regular meetings and issues for discussion between the Department of Women and female staff of other departments?
If "yes", please explain the frequency of such meetings and participating departments under "Details". </t>
  </si>
  <si>
    <t>A-8.2.1.7</t>
  </si>
  <si>
    <t>هل تقوم  إدارة المرأة بإعداد خطة عمل خاصة بالإدارة؟ 
إذا كانت الإجابة بـ "نعم", فضلاً أرفقي نسخة منها</t>
  </si>
  <si>
    <t xml:space="preserve">Does the Department of Women prepare a dedicated action plan?
If "yes", please provide a copy. </t>
  </si>
  <si>
    <t>A-8.2.1.8</t>
  </si>
  <si>
    <t>هل تعمل مديرة إدارة المرأة في إدارات أخرى إضافة إلى منصبها بإدارة المرأة؟
لطفا إختيار الإجابة من القائمة المنسدلة
إذا كانت الإجابة بـ "لا", وضح أسباب ذلك في خانة "التفاصيل".</t>
  </si>
  <si>
    <t>Does the director of the women’s department work in other departments in addition to her position in the Department of Women?
Please select an answer from the dropdown list. If the answer is "yes", please explain why under "Details".</t>
  </si>
  <si>
    <t>A-8.2.1.9</t>
  </si>
  <si>
    <t>هل غادرة مديرة المرأة الى إدارات أخرى لأي سبب؟
لطفا إختيار الإجابة من القائمة المنسدلة
إذا كانت الإجابة بـ "لا", وضح أسباب ذلك في خانة "التفاصيل".</t>
  </si>
  <si>
    <t>Has the manager of the Department of Women left the  department for another department due to any reason?
Please select an answer from the dropdown list. If the answer is "yes", please explain why under "Details".</t>
  </si>
  <si>
    <t>A-8.2.1.10</t>
  </si>
  <si>
    <t xml:space="preserve"> هل توجد قاعدة بيانات مصنفة حسب النوع الإجتماعي؟ 
لطفا الإجابة من القائمة المنسدلة 
إذا كانت الايجابة بـ "نعم", وضح ذلك وفي حالة كانت الإجابة بـ "لا", وضح لماذا في خانة "التفاصيل".</t>
  </si>
  <si>
    <t>Is there a gender-disaggregated database? 
Please select an answer from the dropdown list.
If "yes", please describe under "Details". If "no", please explain why under "Details".</t>
  </si>
  <si>
    <t>A-8.2.1.11</t>
  </si>
  <si>
    <t xml:space="preserve"> هل توجد موازنة خاصة بإدارة المرأة في المؤسسة/الفرع؟
 لطفا إختيار الإجابة من القائمة المنسدلة
 إذا كانت الإجابة بـ "لا", وضح أسباب ذلك في خانة "التفاصيل".</t>
  </si>
  <si>
    <t>Is there a budget for the Department of Women in the LC/AU/branch?
Please select an answer from the dropdown list. If the answer is "no", please explain why under "Details".</t>
  </si>
  <si>
    <t xml:space="preserve">جدول A-8.2.2  وجود المرأة في مواقع صنع القرار بالمؤسسة/الفرع  </t>
  </si>
  <si>
    <t>Table A-8.2.2 Women presence in decision-making positions</t>
  </si>
  <si>
    <t>A-8.2.2.1</t>
  </si>
  <si>
    <t xml:space="preserve"> ما نسبة النساء إلى الرجال في مواقع صنع القرار في المؤسسة/الفرع؟</t>
  </si>
  <si>
    <t>What is the ratio of women to men in decision-making positions in the LC/AU/branch?</t>
  </si>
  <si>
    <t>A-8.2.2.2</t>
  </si>
  <si>
    <t xml:space="preserve"> كم عدد المراكز القيادية التي تتواجد فيها النساء في المؤسسة/الفرع؟</t>
  </si>
  <si>
    <t>How many women hold the following leadership positions within the LC/AU/branch?</t>
  </si>
  <si>
    <t>A-8.2.2.2.1</t>
  </si>
  <si>
    <t>مدير عام</t>
  </si>
  <si>
    <t>Director general</t>
  </si>
  <si>
    <t>A-8.2.2.2.2</t>
  </si>
  <si>
    <t>مدير إدارة</t>
  </si>
  <si>
    <t>Director of the department</t>
  </si>
  <si>
    <t>A-8.2.2.2.3</t>
  </si>
  <si>
    <t>رئيسة قسم</t>
  </si>
  <si>
    <t>Department head</t>
  </si>
  <si>
    <t>A-8.2.2.2.4</t>
  </si>
  <si>
    <t>محاسبة</t>
  </si>
  <si>
    <t>Accountant</t>
  </si>
  <si>
    <t>A-8.2.2.2.5</t>
  </si>
  <si>
    <t>سكرتيرة</t>
  </si>
  <si>
    <t>Secretary</t>
  </si>
  <si>
    <t xml:space="preserve"> جدول A-8.2.3  إجراءات مشاركة المرأة في صنع القرار </t>
  </si>
  <si>
    <t>Table A-8.2.3 Procedures for women's participation in decision-making</t>
  </si>
  <si>
    <t>A-8.2.3.1</t>
  </si>
  <si>
    <t>هل هناك شروط/معايير خاصة في تعيين الموظفات؟  
لطفا اختيار الإجابة من القائمة المنسدلة
إذا كانت الإجابة بـ "نعم", وضح ذلك بإيجاز.</t>
  </si>
  <si>
    <t>Are there special conditions/criteria for hiring female employees?
Please select an answer from the dropdown list. If the answer is "yes", please explain under "Details".</t>
  </si>
  <si>
    <t>A-8.2.3.2</t>
  </si>
  <si>
    <t>هل هناك شروط/معايير خاصة في تعيين الموظفات في مواقع صنع القرار؟ 
لطفا اختيار الإجابة من القائمة المنسدلة
إذا كانت الإجابة بـ "نعم", وضح ذلك بإيجاز.</t>
  </si>
  <si>
    <t>Are there special conditions/criteria for appointing female employees  to decision-making positions?
Please select an answer from the dropdown list. If the answer is "Yes" please explain conditions under "Details".</t>
  </si>
  <si>
    <t>A-8.2.3.3</t>
  </si>
  <si>
    <t>هل هناك أي آليات متبعة الآن لضمان مشاركة المرأة في المناصب القيادية في المؤسسة/الفرع؟
لطفا اختيار الإجابة من القائمة المنسدلة
إذا كانت الإجابة بـ "نعم", وضح ذلك بإيجاز.</t>
  </si>
  <si>
    <t>Are there any mechanisms now used to ensure the participation of women in leadership positions in the LC/AU/branch?
Please select an answer from the dropdown list. If the answer is "yes", please explain mechanisms under "Details".</t>
  </si>
  <si>
    <t>A-8.2.3.4</t>
  </si>
  <si>
    <t>هل لدى المؤسسة/ الفرع إجراءات منشورة تراعي منظور النوع الاجتماعي؟ 
يرجى اختيار الإجابة من القائمة المنسدلة, 
إذا كانت الإجابة بـ "نعم", يرجى توضيح ذلك في خانة "التفاصيل".</t>
  </si>
  <si>
    <t>Does the LC/AU/branch have procedures for gender mainstreaming? 
Please select an answer from the dropdown list. If the answer is "yes", please describe under "Details".</t>
  </si>
  <si>
    <t>A-8.2.3.5</t>
  </si>
  <si>
    <t>هل هناك أسباب او معوقات تواجه المرأة للوصول إلى المراكز القيادية في المؤسسة/الفرع من وجهة نظركم؟
لطفا اختيار الإجابة من القائمة المنسدلة, 
إذا كانت الاجابة بـ "نعم", يرجى شرح هذه المعوقات في خانة "التفاصيل".</t>
  </si>
  <si>
    <t>Are there reasons and obstacles that women face in reaching leadership positions in the LC/AU/branch from your point of view?
Please select an answer from the dropdown list. If the answer is "yes", please explain the obstacles under "Details".</t>
  </si>
  <si>
    <t>A-8.2.3.6</t>
  </si>
  <si>
    <t>هل هناك أي مقترحات أو سياسات يفترض أن تساهم في رفع مستوى مشاركة المرأة في المراكز القيادية  يكون لها دور فعال في المؤسسة/الفرع؟
لطفا اختيار الإجابة من القائمة المنسدلة. 
إذا كانت الإجابة بـ "نعم", يرجى شرح هذه المقترحات في خانة "التفاصيل".</t>
  </si>
  <si>
    <t>Are there any suggestions or proposed policies that contribute to an increase the participation of women in leadership positions with an effective role in the LC/AU/Branch?
Please select an answer from the dropdown list. If the answer is "yes", please explain the suggestions under "Details".</t>
  </si>
  <si>
    <t>جدول A-8.2.4  خدمات ومرافق خاصة بالمرأة داخل المؤسسة/الفرع</t>
  </si>
  <si>
    <t>Table A-8.2.4 Services and facilities for women within the LC/AU/branch</t>
  </si>
  <si>
    <t>A-8.2.4.1</t>
  </si>
  <si>
    <t xml:space="preserve"> هل توجد حمامات خاصة للموظفات في المؤسسة/الفرع؟
لطفا اختيار الإجابة من القائمة المنسدلة
إذا كانت الإجابة بـ "لا" وضح أسباب ذلك في خانة "التفاصيل".</t>
  </si>
  <si>
    <t>Are there separate bathrooms for female employees in the LC/AU/branch? 
Please select an answer from the dropdown list. If "no", please explain why under "Details."</t>
  </si>
  <si>
    <t>A-8.2.4.2</t>
  </si>
  <si>
    <t xml:space="preserve"> هل توجد حمامات خاصة بذوي الاحتياجات الخاصة في المؤسسة/الفرع؟
لطفا اختيار الإجابة من القائمة المنسدلة
إذا كانت الإجابة بـ "لا" وضح أسباب ذلك في خانة "التفاصيل".</t>
  </si>
  <si>
    <t>Are there bathrooms for people with special needs in the LC/AU/branch?
Please select an answer from the dropdown list. If "No" explain why under "Details."</t>
  </si>
  <si>
    <t>A-8.2.4.3</t>
  </si>
  <si>
    <t xml:space="preserve"> هل يوجد مصلى خاص بالموظفات؟
لطفا اختيار الإجابة من القائمة المنسدلة
إذا كانت الإجابة بـ "لا" وضح أسباب ذلك في خانة "التفاصيل".</t>
  </si>
  <si>
    <t>Is there a prayer room for female employees?
Please select an answer from the dropdown list. If "no", kindly explain why under "Details."</t>
  </si>
  <si>
    <t>A-8.2.4.4</t>
  </si>
  <si>
    <t xml:space="preserve"> هل توجد حضانة خاصة بأطفال الموظفات خلال ساعات الدوام؟
لطفا اختيار الإجابة من القائمة المنسدلة
إذا كانت الإجابة بـ "لا" وضح أسباب ذلك في خانة "التفاصيل".</t>
  </si>
  <si>
    <t>Is there a nursery for the children of female employees during working hours?
Please select an answer from the dropdown list. If "no", kindly explain why under "Details."</t>
  </si>
  <si>
    <t>A-8.2.4.5</t>
  </si>
  <si>
    <t>هل يوجد مكتب شكاوي خاص بالنساء المستفيدات في المؤسسة/الفرع؟
لطفا اختيار الإجابة من القائمة المنسدلة
إذا كانت الإجابة بـ "لا" وضح أسباب ذلك في خانة "التفاصيل".</t>
  </si>
  <si>
    <t>Is there a complaints office for women beneficiaries in the LC/AU/branch?
Please select an answer from the dropdown list. If "no", kindly explain why under "Details."</t>
  </si>
  <si>
    <t>جدول A-8.2.5  خدمات ومرافق خاصة بالمرأة داخل المؤسسة/الفرع</t>
  </si>
  <si>
    <t xml:space="preserve">Table A-8.2.5 Proposed TA measures related to addressing gender issues </t>
  </si>
  <si>
    <t>A-8.2.5.1</t>
  </si>
  <si>
    <t>A-8.2.5.2</t>
  </si>
  <si>
    <t>A-8.2.5.3</t>
  </si>
  <si>
    <t>A-8.2.5.4</t>
  </si>
  <si>
    <t>A-8.2.5.5</t>
  </si>
  <si>
    <t>A-8.2.5.6</t>
  </si>
  <si>
    <t>A-8.2.5.7</t>
  </si>
  <si>
    <t>A-8.2.5.8</t>
  </si>
  <si>
    <t>A-8.2.5.9</t>
  </si>
  <si>
    <t>A-8.2.5.10</t>
  </si>
  <si>
    <t>استمارة A-8 الخدمات العامة، قضايا النوع الاجتماعي وذوي الاحتياجات الخاصة</t>
  </si>
  <si>
    <t>استمارة A-8.3 خدمات المياه والصرف الصحي العامة وذوي الاحتياجات الخاصة</t>
  </si>
  <si>
    <t xml:space="preserve">Form A-8.3 Public water and sanitation services and special needs </t>
  </si>
  <si>
    <t>جدول A-8.3.1  نقاط توزيع المياه</t>
  </si>
  <si>
    <t>Table A-8.3.1 Public water distribution points</t>
  </si>
  <si>
    <t>A-8.3.1.1</t>
  </si>
  <si>
    <t>متوسط المسافة إلى نقاط التوزيع "بالمتر"</t>
  </si>
  <si>
    <t>Average distance to public water distribution points (in m)</t>
  </si>
  <si>
    <t>A-8.3.1.2</t>
  </si>
  <si>
    <t>أبعد مسافة إلى نقطة توزيع "بالمتر"</t>
  </si>
  <si>
    <t>Farthest distance to public water distribution point (in m)</t>
  </si>
  <si>
    <t>A-8.3.1.3</t>
  </si>
  <si>
    <t>الشخص المسؤول من "الأسرة" الذي يجمع المياه</t>
  </si>
  <si>
    <t>Person in charge (of family) who collects the water</t>
  </si>
  <si>
    <t>A-8.3.1.4</t>
  </si>
  <si>
    <t>زمن جلب المياه "ساعات, يوم, أسرة"</t>
  </si>
  <si>
    <t>Time spent for fetching water (hours/day/household)</t>
  </si>
  <si>
    <t>A-8.3.1.5</t>
  </si>
  <si>
    <t>ماهي إجراءات الحفاظ على سلامة المياه المطبقة؟</t>
  </si>
  <si>
    <t>Which water safety procedures are applied?</t>
  </si>
  <si>
    <t>A-8.3.1.6</t>
  </si>
  <si>
    <t>ما هو نوع نقاط توزيع المياه العامة على سبيل المثال "خزان سبيل، ماسورة توزيع للحارة, إلخ".</t>
  </si>
  <si>
    <t>What types of public water distribution points are used (e.g. water tank for zone, stand point, etc.)?</t>
  </si>
  <si>
    <t>A-8.3.1.7</t>
  </si>
  <si>
    <t>Who operates the public water distribution points (LC/AU/branch, local council, NGOs, etc.)?</t>
  </si>
  <si>
    <t>جدول A-8.3.2  الرأي العام حول خدمة  المياه</t>
  </si>
  <si>
    <t>Table A-8.3.2 Public opinion about water services</t>
  </si>
  <si>
    <t>الخدمة المقدمة
من المؤسسة / الفرع</t>
  </si>
  <si>
    <t>الخدمة المقدمة
من القطاع الخاص</t>
  </si>
  <si>
    <t xml:space="preserve">Services provided
by private sector </t>
  </si>
  <si>
    <t xml:space="preserve">Services provided
by LC/ِAU/branch  </t>
  </si>
  <si>
    <t>A-8.3.2.1</t>
  </si>
  <si>
    <t>الثقة في تقديم الخدمات</t>
  </si>
  <si>
    <t>Trust in service provision</t>
  </si>
  <si>
    <t>A-8.3.2.2</t>
  </si>
  <si>
    <t>الجودة</t>
  </si>
  <si>
    <t>Quality</t>
  </si>
  <si>
    <t>A-8.3.2.3</t>
  </si>
  <si>
    <t>A-8.3.2.4</t>
  </si>
  <si>
    <t>الانتظام</t>
  </si>
  <si>
    <t>Regularity</t>
  </si>
  <si>
    <t>A-8.3.2.5</t>
  </si>
  <si>
    <t>الوصول والمساواة</t>
  </si>
  <si>
    <t>Access &amp; equality</t>
  </si>
  <si>
    <t>A-8.3.2.6</t>
  </si>
  <si>
    <t>السعر</t>
  </si>
  <si>
    <t>Pricing</t>
  </si>
  <si>
    <t>جدول A-8.3.3  الرأي العام حول خدمة الصرف الصحي</t>
  </si>
  <si>
    <t>Table A-8.3.3 Public opinion about sanitation services</t>
  </si>
  <si>
    <t>A-8.3.3.1</t>
  </si>
  <si>
    <t>A-8.3.3.2</t>
  </si>
  <si>
    <t>A-8.3.3.3</t>
  </si>
  <si>
    <t>A-8.3.3.4</t>
  </si>
  <si>
    <t>A-8.3.3.5</t>
  </si>
  <si>
    <t>A-8.3.3.6</t>
  </si>
  <si>
    <t xml:space="preserve"> جدول A-8.3.4 وضع إمدادات المياه والصرف الصحي في الأماكن والمباني العامة </t>
  </si>
  <si>
    <t>Table A-8.3.4 Water supply and sanitation services in the public places/buildings</t>
  </si>
  <si>
    <t>A-8.3.4.1</t>
  </si>
  <si>
    <t>هل تتوفر مراحيض عامة منفصلة للنازحين واللاجئين للذكور/الإناث؟</t>
  </si>
  <si>
    <t>Are there separate public toilets for male and female IDPs/refugees available? 
Please select the answer from the dropdown list.</t>
  </si>
  <si>
    <t>A-8.3.4.2</t>
  </si>
  <si>
    <t>عدد الحمامات العامة المتاحة؟</t>
  </si>
  <si>
    <t>What are the number of public toilets available?</t>
  </si>
  <si>
    <t>A-8.3.4.3</t>
  </si>
  <si>
    <t>هل تعطي الأولوية لبعض المستفيدين في تقديم خدمات المياه والصرف الصحي على سبيل المثال "المدارس، المستشفيات، النازحون، والأسر التي تعيلها امرأه"؟</t>
  </si>
  <si>
    <t>Do you give priority to some beneficiaries in providing water and sanitation services (for example: schools, hospitals, IDPs, female-headed families)?Please select the answer from the dropdown list.</t>
  </si>
  <si>
    <t>A-8.3.4.4</t>
  </si>
  <si>
    <t>هل خدمات المياه في المدارس والمستشفيات ومجتمعات النازحين  داخليا تراعي الفوارق بين الجنسين؟ 
إذا كانت الإجابة بـ "نعم", قدم وصفا موجزا في خانة "التفاصيل".</t>
  </si>
  <si>
    <t>Are water services in schools, hospitals and IDP communities gender sensitive?
Please select the answer from the dropdown list.
 If "yes" provide brief description under "Details".</t>
  </si>
  <si>
    <t>A-8.3.4.5</t>
  </si>
  <si>
    <t>ماهي المجموعات التي تحتاج إلى دعم خاص لتسهيل حصولها على المياه وخدمات الصرف الصحي على نحو متساو ومناسب مع الحفاظ على كرامتها؟ على سبيل المثال "كبار السن أو الأشخاص ذوي الاحتياجات الخاصة".</t>
  </si>
  <si>
    <t>Which groups need special support to enable them to have equal and adequate access to water and sanitation services while maintaining their dignity? (For example, elderly people or persons with special needs)</t>
  </si>
  <si>
    <t>A-8.3.4.6</t>
  </si>
  <si>
    <t>في حالة انقطاع المياه كيف يتصرف الناس لجلب المياه ومن يجلب المياه؟</t>
  </si>
  <si>
    <t>How do people go about fetching water in the event of a water shortage/outage, and who fetches the water?</t>
  </si>
  <si>
    <t xml:space="preserve">جدول A-8.3.5 مشاكل إمدادات المياه وخدمات الصرف الصحي </t>
  </si>
  <si>
    <t>Table A-8.3.5 Identified problems related to provision of water and sanitation services</t>
  </si>
  <si>
    <t>هل هناك مشاكل في إمدادات المياه وخدمات الصرف الصحي في المرافق التالية:
إذا وجدت يرجي تحديد المشاكل الرئيسية في خانة "الإجابة" وتحديد الإجراءات المنفذة للتغلب عليها في خانة "التفاصيل".</t>
  </si>
  <si>
    <t>A-8.3.5.1</t>
  </si>
  <si>
    <t>المدراس</t>
  </si>
  <si>
    <t>A-8.3.5.2</t>
  </si>
  <si>
    <t>المستشفيات والمراكز الصحية</t>
  </si>
  <si>
    <t>Hospitals and health centres</t>
  </si>
  <si>
    <t>A-8.3.5.3</t>
  </si>
  <si>
    <t xml:space="preserve">المساجد </t>
  </si>
  <si>
    <t>A-8.3.5.4</t>
  </si>
  <si>
    <t xml:space="preserve">أي مباني عامة أخرى </t>
  </si>
  <si>
    <t>Other public buildings</t>
  </si>
  <si>
    <t>A-8.3.5.5</t>
  </si>
  <si>
    <t xml:space="preserve">الحمامات العامة </t>
  </si>
  <si>
    <t>Public toilets</t>
  </si>
  <si>
    <t>جدول A-8.3.6 تحسين إمدادات المياه وخدمات الصرف الصحي</t>
  </si>
  <si>
    <t>Table A-8.3.6 Improvement of water supply and sanitation services</t>
  </si>
  <si>
    <t xml:space="preserve">كيف يمكن تحسين الخدمة </t>
  </si>
  <si>
    <t xml:space="preserve">خدمة المياه </t>
  </si>
  <si>
    <t xml:space="preserve"> خدمة  الصرف الصحي</t>
  </si>
  <si>
    <t xml:space="preserve">Wastewater services     </t>
  </si>
  <si>
    <t xml:space="preserve">How can the service situation be improved? </t>
  </si>
  <si>
    <t>A-8.3.6.1</t>
  </si>
  <si>
    <t>للسكان بشكل عام</t>
  </si>
  <si>
    <t>For the population in general</t>
  </si>
  <si>
    <t>A-8.3.6.2</t>
  </si>
  <si>
    <t>للنساء/الأطفال</t>
  </si>
  <si>
    <t>For women/children</t>
  </si>
  <si>
    <t>A-8.3.6.3</t>
  </si>
  <si>
    <t>للنازحين</t>
  </si>
  <si>
    <t>For IDPs</t>
  </si>
  <si>
    <t>A-8.3.6.4</t>
  </si>
  <si>
    <t>اللاجئين</t>
  </si>
  <si>
    <t>For refugees</t>
  </si>
  <si>
    <t>A-8.3.6.5</t>
  </si>
  <si>
    <t>للمعوقين ( ذوي الاحتياجات الخاصة )</t>
  </si>
  <si>
    <t>For people with disabilities</t>
  </si>
  <si>
    <t>جدول A-8.3.7 إشراك المرأة في اتخاذ القرار في قطاع المياه والصرف الصحي</t>
  </si>
  <si>
    <t>Table A-8.3.7 Involvement of women in decision taking in the water and sanitation sector</t>
  </si>
  <si>
    <t>التفاصيل</t>
  </si>
  <si>
    <t>A-8.3.7.1</t>
  </si>
  <si>
    <t>الاحتياجات الطوارئ اللازمة "لخدمات المياه/الصرف الصحي"</t>
  </si>
  <si>
    <t>Required emergency measures (for water/sanitation service)</t>
  </si>
  <si>
    <t>A-8.3.7.2</t>
  </si>
  <si>
    <t>تركيب نقاط توزيع جديدة للمياه</t>
  </si>
  <si>
    <t>Installation of new water distribution points</t>
  </si>
  <si>
    <t>A-8.3.7.3</t>
  </si>
  <si>
    <t>مرافق الصرف الصحي في الأماكن العامة والمباني</t>
  </si>
  <si>
    <t>Sanitation facilities in public places and buildings</t>
  </si>
  <si>
    <t>A-8.3.7.4</t>
  </si>
  <si>
    <t>تخصيص الاستثمارات/والتمويلات</t>
  </si>
  <si>
    <t>Allocation of investments/funds</t>
  </si>
  <si>
    <t>A-8.3.7.5</t>
  </si>
  <si>
    <t>أي تدخل مهم آخر يتعلق بخدمة المياه/الصرف الصحي</t>
  </si>
  <si>
    <t>Any other important intervention related to water/sanitation service</t>
  </si>
  <si>
    <t>جدول A-8.3.8 الأخذ بعين الإعتبار النوع الاجتماعي وذوي الاحتياجات الخاصة في تصميم أنظمة المياه والصرف الصحي</t>
  </si>
  <si>
    <t>Table A-8.3.8 Consideration of gender and special needs in design of water and sanitation facilities</t>
  </si>
  <si>
    <t xml:space="preserve">التفاصيل </t>
  </si>
  <si>
    <t>A-8.3.8.1</t>
  </si>
  <si>
    <t>هل يلبي تصميم المباني العامة احتياجات النساء والأشخاص ذوي الاحتياجات الخاصة مثل "أماكن الصلاة, المراحيض, أماكن لتناول الطعام"؟</t>
  </si>
  <si>
    <t>Does the design of public buildings address the needs of women and people with disabilities (e.g. for prayer rooms, toilets, places to eat)?</t>
  </si>
  <si>
    <t>A-8.3.8.2</t>
  </si>
  <si>
    <t>هل التصاميم الانشائية لمواقع المياه والصرف الصحي مناسبة لعدد واحتياجات النساء والفتيات والفتيان والرجال الذين سيستخدمونها؟</t>
  </si>
  <si>
    <t>Are the structural designs of water and sanitation locations suitable for the number and needs of women, girls and boys and the men who will use them?</t>
  </si>
  <si>
    <t>A-8.3.8.3</t>
  </si>
  <si>
    <t>هل الأماكن ونقاط توزيع المياه والمراحيض ومرافق الصرف الصحي مصممة بحيث تضمن خصوصية وسلامة وحماية المستفيدين؟</t>
  </si>
  <si>
    <t>Are the places, public water distribution points, toilets and sanitation facilities designed to ensure the privacy, safety and protection of their beneficiaries?</t>
  </si>
  <si>
    <t>A-8.3.8.4</t>
  </si>
  <si>
    <t>هل عدد وتصميم نقاط تجميع المياه كافية لتلبية احتياجات النساء والأشخاص ذوي الاحتياجات الخاصة؟</t>
  </si>
  <si>
    <t>Is the number and design of public water distribution points sufficient to the requirements of women and people with disabilities?</t>
  </si>
  <si>
    <t>جدول A-8.3.9 الاحتياجات الخاصة المتعلقة بخدمات المياه والصرف الصحي</t>
  </si>
  <si>
    <t>Table A-8.3.9 Special needs regarding water and sanitation services</t>
  </si>
  <si>
    <t>اسرد الاحتياجات الخاصة لكل مجموعة فيما يتعلق بخدمات المياه والصرف الصحي من حيث:</t>
  </si>
  <si>
    <t xml:space="preserve"> النساء</t>
  </si>
  <si>
    <t xml:space="preserve">الفتيات </t>
  </si>
  <si>
    <t xml:space="preserve"> النازحين</t>
  </si>
  <si>
    <t>IDPs</t>
  </si>
  <si>
    <t xml:space="preserve">Girls </t>
  </si>
  <si>
    <t xml:space="preserve">Women </t>
  </si>
  <si>
    <t>List specific needs regarding water and sanitation services for each group in terms of:</t>
  </si>
  <si>
    <t>A-8.3.9.1</t>
  </si>
  <si>
    <t>اختيار المواقع</t>
  </si>
  <si>
    <t>selection of sites</t>
  </si>
  <si>
    <t>A-8.3.9.2</t>
  </si>
  <si>
    <t>تقييم الاحتياج</t>
  </si>
  <si>
    <t>needs assessment</t>
  </si>
  <si>
    <t>A-8.3.9.3</t>
  </si>
  <si>
    <t>التخطيط</t>
  </si>
  <si>
    <t>planning</t>
  </si>
  <si>
    <t>A-8.3.9.4</t>
  </si>
  <si>
    <t>التدريب</t>
  </si>
  <si>
    <t>training</t>
  </si>
  <si>
    <t>A-8.3.9.5</t>
  </si>
  <si>
    <t>التنفيذ</t>
  </si>
  <si>
    <t>implementation</t>
  </si>
  <si>
    <t>A-8.3.9.6</t>
  </si>
  <si>
    <t>التوعية</t>
  </si>
  <si>
    <t>sensitization</t>
  </si>
  <si>
    <t>A-8.3.9.7</t>
  </si>
  <si>
    <t>المشاركة</t>
  </si>
  <si>
    <t>participation</t>
  </si>
  <si>
    <t>A-8.3.9.8</t>
  </si>
  <si>
    <t>تقييم الأثر</t>
  </si>
  <si>
    <t>evaluation of impact</t>
  </si>
  <si>
    <t>جدول A-8.3.10 الاهتمام بمفاهيم إعادة الاستخدام</t>
  </si>
  <si>
    <t xml:space="preserve">Table A-8.3.10 interest in reuse concepts </t>
  </si>
  <si>
    <t>هل هناك إهتمام لكل مجموعة على حده بالمواضيع التالية؟ 
إن وجدت يرجى توضيح بالتفصيل لكل مجموعة على حدة وإذا الحالة لا, فضلاً حدد الأسباب لكل مجموعة على حده, أي معلومات إضافية في "خانة التفاصيل"</t>
  </si>
  <si>
    <t xml:space="preserve">IDPs  </t>
  </si>
  <si>
    <t xml:space="preserve">girls </t>
  </si>
  <si>
    <t xml:space="preserve">women </t>
  </si>
  <si>
    <t>A-8.3.10.1</t>
  </si>
  <si>
    <t>biogas use</t>
  </si>
  <si>
    <t>A-8.3.10.2</t>
  </si>
  <si>
    <t>استخدام المخلفات العضوية المعالجة في التسميد</t>
  </si>
  <si>
    <t>treated sludge/faeces/urine reuse as fertiliser</t>
  </si>
  <si>
    <t>A-8.3.10.3</t>
  </si>
  <si>
    <t xml:space="preserve">إعادة استخدام مياه الصرف الصحي المعالج  في الري </t>
  </si>
  <si>
    <t>treated effluent reuse for irrigation</t>
  </si>
  <si>
    <t xml:space="preserve"> جدول A-8.3.11  أنشطة المانحين المتعلقة بقضايا النوع الاجتماعي</t>
  </si>
  <si>
    <t>Table A-8.3.11  Donors activities related to gender issues</t>
  </si>
  <si>
    <t>الممول (الجهة المانحة)</t>
  </si>
  <si>
    <t xml:space="preserve">الفئات المستهدفة </t>
  </si>
  <si>
    <t>Target group</t>
  </si>
  <si>
    <t>Donor</t>
  </si>
  <si>
    <t>A-8.3.11.1</t>
  </si>
  <si>
    <t>A-8.3.11.2</t>
  </si>
  <si>
    <t>A-8.3.11.3</t>
  </si>
  <si>
    <t>A-8.3.11.4</t>
  </si>
  <si>
    <t>A-8.3.11.5</t>
  </si>
  <si>
    <t>Yes</t>
  </si>
  <si>
    <t>ممتاز</t>
  </si>
  <si>
    <t>Not Applicable</t>
  </si>
  <si>
    <t>لا ينطبق</t>
  </si>
  <si>
    <t>معقول</t>
  </si>
  <si>
    <t>الرجاء إختيار الإجابة من قائمة المنسدلة</t>
  </si>
  <si>
    <t xml:space="preserve"> أولوية حرجة</t>
  </si>
  <si>
    <t xml:space="preserve"> أولوية مرتفعة</t>
  </si>
  <si>
    <t>manual</t>
  </si>
  <si>
    <t>يدوي</t>
  </si>
  <si>
    <t>automatic</t>
  </si>
  <si>
    <t>ألي تلقائي</t>
  </si>
  <si>
    <t>Solar</t>
  </si>
  <si>
    <t>طاقة شمسية</t>
  </si>
  <si>
    <t>عبر اسلاك شبكة محلية</t>
  </si>
  <si>
    <t>ADSL</t>
  </si>
  <si>
    <t>Generator</t>
  </si>
  <si>
    <t>مولد خاص</t>
  </si>
  <si>
    <t xml:space="preserve">By Cable </t>
  </si>
  <si>
    <t>عن طريق الكابل</t>
  </si>
  <si>
    <t>عبر الويرلس</t>
  </si>
  <si>
    <t>MPLS</t>
  </si>
  <si>
    <t>Commercial Electricity</t>
  </si>
  <si>
    <t>كهرباء  تجارية</t>
  </si>
  <si>
    <t xml:space="preserve">Wireless </t>
  </si>
  <si>
    <t>لاسلكي</t>
  </si>
  <si>
    <t>شبكة افتراضية</t>
  </si>
  <si>
    <t>VPN</t>
  </si>
  <si>
    <t xml:space="preserve">يمن نت </t>
  </si>
  <si>
    <t>YemenNet</t>
  </si>
  <si>
    <t>Public Electricity</t>
  </si>
  <si>
    <t>كهرباء عمومية</t>
  </si>
  <si>
    <t>أخرى</t>
  </si>
  <si>
    <t>Other</t>
  </si>
  <si>
    <t xml:space="preserve">يو </t>
  </si>
  <si>
    <t>YOU</t>
  </si>
  <si>
    <t>128 KB</t>
  </si>
  <si>
    <t xml:space="preserve">سبأفون </t>
  </si>
  <si>
    <t>Sabafon</t>
  </si>
  <si>
    <t>256 KB</t>
  </si>
  <si>
    <t>Yemen net</t>
  </si>
  <si>
    <t xml:space="preserve">1 سرفر التطبيقات </t>
  </si>
  <si>
    <t>1 App Server</t>
  </si>
  <si>
    <t>Windows</t>
  </si>
  <si>
    <t>يمن موبايل</t>
  </si>
  <si>
    <t>Yemen Mobile</t>
  </si>
  <si>
    <t>512 KB</t>
  </si>
  <si>
    <t>You</t>
  </si>
  <si>
    <r>
      <t>2</t>
    </r>
    <r>
      <rPr>
        <sz val="11"/>
        <color theme="1"/>
        <rFont val="Calibri"/>
        <family val="2"/>
        <scheme val="minor"/>
      </rPr>
      <t xml:space="preserve"> </t>
    </r>
    <r>
      <rPr>
        <sz val="11"/>
        <color theme="1"/>
        <rFont val="Arial"/>
        <family val="2"/>
      </rPr>
      <t xml:space="preserve">قاعدة البيانات </t>
    </r>
  </si>
  <si>
    <t>2 database</t>
  </si>
  <si>
    <t>Linux</t>
  </si>
  <si>
    <t>others</t>
  </si>
  <si>
    <t>1 MB</t>
  </si>
  <si>
    <t>Sabafon </t>
  </si>
  <si>
    <t xml:space="preserve">3 سرفر للوب </t>
  </si>
  <si>
    <t>3  Web Servers</t>
  </si>
  <si>
    <t>Unix</t>
  </si>
  <si>
    <t>2 MB</t>
  </si>
  <si>
    <t xml:space="preserve">Yemen mobile </t>
  </si>
  <si>
    <t>4 جدار حماية</t>
  </si>
  <si>
    <t>4 firewall Server</t>
  </si>
  <si>
    <t>iOS</t>
  </si>
  <si>
    <t>4 MB</t>
  </si>
  <si>
    <t xml:space="preserve">Tel Yemen </t>
  </si>
  <si>
    <t>تيلييمن</t>
  </si>
  <si>
    <t>5 تحكم بالانترنت</t>
  </si>
  <si>
    <t>5 Gateway Server</t>
  </si>
  <si>
    <t>8 MB</t>
  </si>
  <si>
    <t xml:space="preserve">other </t>
  </si>
  <si>
    <t>6 سرفر احتياطي</t>
  </si>
  <si>
    <t>6 Backup Servers</t>
  </si>
  <si>
    <t>Higher thank 8 MB</t>
  </si>
  <si>
    <r>
      <t xml:space="preserve">7 </t>
    </r>
    <r>
      <rPr>
        <sz val="11"/>
        <color theme="1"/>
        <rFont val="Arial"/>
        <family val="2"/>
      </rPr>
      <t xml:space="preserve"> أخرى</t>
    </r>
  </si>
  <si>
    <t>7 Other</t>
  </si>
  <si>
    <t xml:space="preserve">1) يتم شريط مغناطيسي </t>
  </si>
  <si>
    <r>
      <t xml:space="preserve">1) </t>
    </r>
    <r>
      <rPr>
        <sz val="11"/>
        <color theme="1"/>
        <rFont val="Calibri"/>
        <family val="2"/>
        <scheme val="minor"/>
      </rPr>
      <t xml:space="preserve"> To magnetic tape </t>
    </r>
  </si>
  <si>
    <t>RAID 0</t>
  </si>
  <si>
    <t xml:space="preserve">2) يتم الى هارد دسك خارجي </t>
  </si>
  <si>
    <t xml:space="preserve">2) To external hard disk </t>
  </si>
  <si>
    <t>RAID 1</t>
  </si>
  <si>
    <t xml:space="preserve">3) يتم الى وسائط تخزين في الشبكة </t>
  </si>
  <si>
    <t xml:space="preserve">3) To network storage </t>
  </si>
  <si>
    <t>RAID 5/6</t>
  </si>
  <si>
    <t>4) الى تخزين سحابي</t>
  </si>
  <si>
    <t xml:space="preserve">4) To Cloud </t>
  </si>
  <si>
    <t>RAID 10</t>
  </si>
  <si>
    <t>5) لا يتوفر</t>
  </si>
  <si>
    <t>5) Not available</t>
  </si>
  <si>
    <t>No RAID  لا يوجد</t>
  </si>
  <si>
    <t xml:space="preserve">كل يوم  </t>
  </si>
  <si>
    <t>Every day</t>
  </si>
  <si>
    <t xml:space="preserve">كل أسبوع </t>
  </si>
  <si>
    <t>Every week</t>
  </si>
  <si>
    <t>كل شهر</t>
  </si>
  <si>
    <t>Per month</t>
  </si>
  <si>
    <t xml:space="preserve">1) نعم طوال فترة الدوام </t>
  </si>
  <si>
    <t>1) Yes throughout the working period</t>
  </si>
  <si>
    <t xml:space="preserve">2) نصف دوام </t>
  </si>
  <si>
    <t xml:space="preserve"> 2) Half-time </t>
  </si>
  <si>
    <t xml:space="preserve">3) وقت حدوث مشكلة  يتم الاتصال بالشخص </t>
  </si>
  <si>
    <t xml:space="preserve">3) When a problem occurs, the person is contacted </t>
  </si>
  <si>
    <t>4) لا يتوفر</t>
  </si>
  <si>
    <t>4) Not available</t>
  </si>
  <si>
    <t>1) أقل من ساعتين</t>
  </si>
  <si>
    <t>1) less than 2 hours</t>
  </si>
  <si>
    <t>2) 3 ساعات إلى 5 ساعات</t>
  </si>
  <si>
    <t>2) 3 hours to 5 hours</t>
  </si>
  <si>
    <t>3) 6 إلى 8 ساعات</t>
  </si>
  <si>
    <t>3) 6 to 8 hours</t>
  </si>
  <si>
    <t>4) يوم إلى يومين</t>
  </si>
  <si>
    <t>4) one to 2  days</t>
  </si>
  <si>
    <t>5) من 5 إلى 4 أيام</t>
  </si>
  <si>
    <t>5) 3 to 4 days</t>
  </si>
  <si>
    <t>6) أكثر من 5</t>
  </si>
  <si>
    <t>6) More than 5</t>
  </si>
  <si>
    <t xml:space="preserve">1) جيد </t>
  </si>
  <si>
    <t xml:space="preserve">1) well funtioning </t>
  </si>
  <si>
    <t xml:space="preserve">2) يعمل مع اعطال </t>
  </si>
  <si>
    <t xml:space="preserve">2) working with malfunctions </t>
  </si>
  <si>
    <t>3) متوقف</t>
  </si>
  <si>
    <t>3) non-functional</t>
  </si>
  <si>
    <t>Wًindows millennium</t>
  </si>
  <si>
    <t xml:space="preserve"> Windows XP </t>
  </si>
  <si>
    <t>Windows 8</t>
  </si>
  <si>
    <t>Widows 10</t>
  </si>
  <si>
    <t>Widows 11</t>
  </si>
  <si>
    <t xml:space="preserve">1) متصل بالشبكة المحلية و الانترنت </t>
  </si>
  <si>
    <t xml:space="preserve"> (1 is connected to the local network and the Internet</t>
  </si>
  <si>
    <t>1) متصل بالشبكة المحلية و الانترنت 2) متصل بالشبكة المحلية فقط 3) متصل بالانترنت فقط4) غير متصل</t>
  </si>
  <si>
    <t xml:space="preserve">2) متصل بالشبكة المحلية فقط </t>
  </si>
  <si>
    <t xml:space="preserve"> (2 is connected to the local network only </t>
  </si>
  <si>
    <t xml:space="preserve"> (1 is connected to the local network and the Internet (2 is connected to the local network only (3 is connected to the Internet only (4 is stopped and not connected</t>
  </si>
  <si>
    <t>3) متصل بالانترنت فقط</t>
  </si>
  <si>
    <t>(3 is connected to the Internet only</t>
  </si>
  <si>
    <t>4) غير متصل</t>
  </si>
  <si>
    <t xml:space="preserve"> (4 is stopped and not connected</t>
  </si>
  <si>
    <t>وندوز</t>
  </si>
  <si>
    <t>Desktop App</t>
  </si>
  <si>
    <t>وب</t>
  </si>
  <si>
    <t>Web App</t>
  </si>
  <si>
    <t>1) و لا مرة</t>
  </si>
  <si>
    <t>1) None</t>
  </si>
  <si>
    <t xml:space="preserve">2) مرة </t>
  </si>
  <si>
    <t>2) once</t>
  </si>
  <si>
    <t>3) مرتين</t>
  </si>
  <si>
    <t>3) twice</t>
  </si>
  <si>
    <t>4) ثلاث مرات</t>
  </si>
  <si>
    <t>4) three times</t>
  </si>
  <si>
    <t>5) 4 مرات او اكثر</t>
  </si>
  <si>
    <t>5) 4 times or more</t>
  </si>
  <si>
    <t xml:space="preserve">1) تعليق </t>
  </si>
  <si>
    <t>1) System Hanging</t>
  </si>
  <si>
    <t>2) بطئ شديد</t>
  </si>
  <si>
    <t xml:space="preserve"> 2) Slow Performance </t>
  </si>
  <si>
    <t>3) اخطاء في الوظائف</t>
  </si>
  <si>
    <t>3) Error in some functions</t>
  </si>
  <si>
    <t>4) اخطاء في التقارير</t>
  </si>
  <si>
    <t xml:space="preserve"> 4) Reporting errors </t>
  </si>
  <si>
    <t>5) اخطاء في الاحتساب</t>
  </si>
  <si>
    <t xml:space="preserve">5) Calculation errors </t>
  </si>
  <si>
    <t>6) فقد بيانات</t>
  </si>
  <si>
    <t>6) Loss of data</t>
  </si>
  <si>
    <t>7) اخرى</t>
  </si>
  <si>
    <r>
      <rPr>
        <vertAlign val="superscript"/>
        <sz val="11"/>
        <color theme="1"/>
        <rFont val="Arial"/>
        <family val="2"/>
      </rPr>
      <t xml:space="preserve">(1) </t>
    </r>
    <r>
      <rPr>
        <sz val="11"/>
        <color theme="1"/>
        <rFont val="Arial"/>
        <family val="2"/>
      </rPr>
      <t>This table should be filled only by the LCs or the main branches of NWSA in the governorate.</t>
    </r>
  </si>
  <si>
    <t>A-3.4.2.1.5</t>
  </si>
  <si>
    <t>A-3.4.2.2.5</t>
  </si>
  <si>
    <t xml:space="preserve"> استخدام تقنية المعالجة المفاعلات اللاهوائية "الغاز الحيوي</t>
  </si>
  <si>
    <t xml:space="preserve">بموجب توجهات من الوزارة والسلطة المحلية بالمحافظة </t>
  </si>
  <si>
    <t xml:space="preserve">المدير العام </t>
  </si>
  <si>
    <t xml:space="preserve">عمر عبدالباري العيدروس </t>
  </si>
  <si>
    <t xml:space="preserve">وفق التوصيف الوظيفي المقر بالمؤسسة </t>
  </si>
  <si>
    <t>م/ طه عمر السقاف</t>
  </si>
  <si>
    <t xml:space="preserve">المدير المالي </t>
  </si>
  <si>
    <t xml:space="preserve">بليغ حسن بن طالب </t>
  </si>
  <si>
    <t xml:space="preserve">فهمي رمضان باجبير </t>
  </si>
  <si>
    <t xml:space="preserve">المدير الفني </t>
  </si>
  <si>
    <t xml:space="preserve">م/ عبدالله حسين بن يحيى </t>
  </si>
  <si>
    <t xml:space="preserve">مدير الرقابة الداخلية </t>
  </si>
  <si>
    <t xml:space="preserve">احمد يسلم الحدادي </t>
  </si>
  <si>
    <t xml:space="preserve">رياض عبدالرحمن باسلامة </t>
  </si>
  <si>
    <t xml:space="preserve">دبلوم 3 سنوات بعد الثانوية العامة </t>
  </si>
  <si>
    <t xml:space="preserve">رئيس القسم القانوني </t>
  </si>
  <si>
    <t xml:space="preserve">صبري عمر مسعود </t>
  </si>
  <si>
    <t>رئيس قسم الاحصاء والتخطيط</t>
  </si>
  <si>
    <t>عند الحاجة</t>
  </si>
  <si>
    <t xml:space="preserve">في حال توفر الاعتمادات المالية </t>
  </si>
  <si>
    <t xml:space="preserve">دورة في شرح قانون المناقصات والمشتريات والمزايدات الحكومية </t>
  </si>
  <si>
    <t>تمويل ذاتي</t>
  </si>
  <si>
    <t xml:space="preserve">دورة في مجال السلامة المهنية وحماية البيئة من الجهات المانحة لمنحة الوقود الديزل </t>
  </si>
  <si>
    <t xml:space="preserve">السلطة المحلية </t>
  </si>
  <si>
    <t xml:space="preserve">  SPSS المشاركة في دورة التحليل الاحصائي </t>
  </si>
  <si>
    <t xml:space="preserve">  TOT المشاركة في دورة تحديد الاحتياجات التدريبية   </t>
  </si>
  <si>
    <t xml:space="preserve"> المشاركة في دورة المرونة والتعافي لتحسين خدمات المياه والصرف الصحي    </t>
  </si>
  <si>
    <t xml:space="preserve"> المشاركة في دورة  المهارات الادارية والاشرافية     </t>
  </si>
  <si>
    <t xml:space="preserve">مساعدة المؤسسة وتقديم الدعم لها للاستمرار عن طريق الوزارة او الهيئات والمنظمات الداعمة من اجل الاستمرار في  التواصل والمشاركة لاي برامج او مقابلات تعود بالنفع العام للمؤسسة وتوفير الاجهزة الحديثة التي تتناسب مع ذلك وابراز المؤسسة من بين المؤسسات الاخرى في ذلك المجال </t>
  </si>
  <si>
    <t xml:space="preserve">جميع الموظفين </t>
  </si>
  <si>
    <t xml:space="preserve">جميع الشرائح للمياه المباعة </t>
  </si>
  <si>
    <t>A-3.4.2.1.6</t>
  </si>
  <si>
    <t>A-3.4.2.1.7</t>
  </si>
  <si>
    <t>A-3.4.2.1.8</t>
  </si>
  <si>
    <t>A-3.4.2.1.9</t>
  </si>
  <si>
    <t>A-3.4.2.1.10</t>
  </si>
  <si>
    <t>A-3.4.2.1.11</t>
  </si>
  <si>
    <t>A-3.4.2.1.12</t>
  </si>
  <si>
    <t>A-3.4.2.1.13</t>
  </si>
  <si>
    <t>A-3.4.2.1.14</t>
  </si>
  <si>
    <t>A-3.4.2.1.15</t>
  </si>
  <si>
    <t>A-3.4.2.1.16</t>
  </si>
  <si>
    <t>A-3.4.2.1.17</t>
  </si>
  <si>
    <t>A-3.4.2.1.18</t>
  </si>
  <si>
    <t>A-3.4.2.1.19</t>
  </si>
  <si>
    <t>A-3.4.2.1.20</t>
  </si>
  <si>
    <t>A-3.4.2.1.21</t>
  </si>
  <si>
    <t>A-3.4.2.1.22</t>
  </si>
  <si>
    <t>A-3.4.2.1.23</t>
  </si>
  <si>
    <t>A-3.4.2.1.24</t>
  </si>
  <si>
    <t xml:space="preserve"> الاساليب الحديثة للتخطيط والتنظيم</t>
  </si>
  <si>
    <t xml:space="preserve">تخطيط القوى العاملة وتقييم الاداء </t>
  </si>
  <si>
    <t>مهارات العلاقات العامة والاتصالات الادارية</t>
  </si>
  <si>
    <t xml:space="preserve">التحكم في ضغوظات الوقت وترتيب الاولويات </t>
  </si>
  <si>
    <t xml:space="preserve">التقنية الحديثة للتحقيقات والمنازعات </t>
  </si>
  <si>
    <t>الولاء الوظيفي وعلاقتة باداء الموظف</t>
  </si>
  <si>
    <t xml:space="preserve">رؤساء اقسام الارشيف والسكرتارية والطباعة ورؤساء وحدات الارشيف  </t>
  </si>
  <si>
    <t>A-3.4.2.1.25</t>
  </si>
  <si>
    <t>A-3.4.2.1.26</t>
  </si>
  <si>
    <t>A-3.4.2.1.27</t>
  </si>
  <si>
    <t xml:space="preserve">الادارة المالية المتطورة </t>
  </si>
  <si>
    <t xml:space="preserve">الاساليب الحديثة للتحليل المالي </t>
  </si>
  <si>
    <t xml:space="preserve">اسس وتنظيم المخازن ووسائل تطويرها وطرق الوقاية والسلامة </t>
  </si>
  <si>
    <t xml:space="preserve">مدراء الادارات المالية الرقابة - رؤساء الاقسام المالية - رؤساء الوحدات المالية - رؤساء اقسام المشتروات والمخازن - رؤساء وحدات المشتروات والمخازن  </t>
  </si>
  <si>
    <t xml:space="preserve">كيفية ادارة القروض مع الجهات الممولة  </t>
  </si>
  <si>
    <t xml:space="preserve">اعداد الخطط والموازنات </t>
  </si>
  <si>
    <t xml:space="preserve">علاقات المشتركين </t>
  </si>
  <si>
    <t xml:space="preserve">ادارة الافراد والاساليب الحديثة في تقليل المديونية </t>
  </si>
  <si>
    <t xml:space="preserve">تحليل المشكلات واتخاذ القرارات </t>
  </si>
  <si>
    <t xml:space="preserve">التحليل المالي ومؤشرات الاداء </t>
  </si>
  <si>
    <t xml:space="preserve">تنمية المهارات الادارية والقيادية </t>
  </si>
  <si>
    <t xml:space="preserve">الاتجاهات الحديثة في المراجعة الداخلية </t>
  </si>
  <si>
    <t>برنامج GIS</t>
  </si>
  <si>
    <t xml:space="preserve">نائب المدير العام الفني - رؤساء الاقسام الفنية  والمشاريع -  المهندسين </t>
  </si>
  <si>
    <t xml:space="preserve">تصميم الشبكات المياه </t>
  </si>
  <si>
    <t>نائب المدير العام الفني - رؤساء الاقسام الفنية  والمشاريع - المهندسين -  المساحيين</t>
  </si>
  <si>
    <t xml:space="preserve">نائب المدير العام الفني - رؤساء الاقسام الفنية والمشاريع - المهندسين </t>
  </si>
  <si>
    <t xml:space="preserve">نائب المدير العام الفني ، رؤساء الاقسام الفنية ، الصيانة  والمشاريع  المهندسين ، رؤساء وحدات الانتاج والضخ ، الكهروميكانيكين  ، مشغلي الابار </t>
  </si>
  <si>
    <t xml:space="preserve"> شبكات وصيانة الكمبيوترات </t>
  </si>
  <si>
    <t>نائب المدير العام الفني - مدير اداة النظم - رئيس قسم الصيانة والشبكات - رئيس قسم الحاسب الالي  رؤساء الاقسام الفنية .</t>
  </si>
  <si>
    <t xml:space="preserve"> مختصة في الاوراكل</t>
  </si>
  <si>
    <t>نائب المدير العام الفني - مدير اداة النظم - رئيس قسم الصيانة والشبكات - رئيس قسم الحاسب الالي  رؤساء الاقسام الفنية والمشاريع - المهندسين</t>
  </si>
  <si>
    <t>سالم عمر حيمد مقرم</t>
  </si>
  <si>
    <t xml:space="preserve">المؤسسة المحلية للمياة والصرف الصحي م/ حضرموت مناطق الوادي والصحراء ( سيئون ) </t>
  </si>
  <si>
    <t xml:space="preserve">28/ فبراير /2001م </t>
  </si>
  <si>
    <t>محافظة حضرموت - سيئون - حي السحيل ( عيديد)</t>
  </si>
  <si>
    <t>05403607-05405788</t>
  </si>
  <si>
    <t xml:space="preserve">عمر عبدالباري محضار العيدروس </t>
  </si>
  <si>
    <t xml:space="preserve">فرع سيئون </t>
  </si>
  <si>
    <t>فرع تريم</t>
  </si>
  <si>
    <t xml:space="preserve">فرع شبام </t>
  </si>
  <si>
    <t xml:space="preserve">فرع القطن </t>
  </si>
  <si>
    <t xml:space="preserve">منطقة ساه </t>
  </si>
  <si>
    <t>نعمل بالهيكل التنظيمي السابق</t>
  </si>
  <si>
    <t>لايوجد</t>
  </si>
  <si>
    <t xml:space="preserve">نعم يحتاج الى تحديث اعمال التخطيط ومراقبة الاداء </t>
  </si>
  <si>
    <t xml:space="preserve">نعم يحتاج الى تحديث </t>
  </si>
  <si>
    <t xml:space="preserve">اعادة او تحديث الهيكل التنظيمي الحالي </t>
  </si>
  <si>
    <t xml:space="preserve">تحديث اجهزة الكمبيوتر وملحقاتها </t>
  </si>
  <si>
    <t xml:space="preserve">الاحتياج 1 تحديث الانظمة الحالية </t>
  </si>
  <si>
    <t xml:space="preserve">الاحتياج 5 ادخال اجهزة حديثة للمختبر </t>
  </si>
  <si>
    <t xml:space="preserve">البحث عن تمويلات اخرى بدل التمويل الحكومي والتعامل مع المنظمات والجهات المانحة </t>
  </si>
  <si>
    <t xml:space="preserve">اعادة توزيع المياه بين المناطق بما يضمن ايصال المياه الى كافة المشتركين </t>
  </si>
  <si>
    <t xml:space="preserve">عمل لائحة للاجراءات التي يتم عملها في حسابات المشتركين من بداية طلب الخدمة او اي خطط بما يتوافق مع العمل </t>
  </si>
  <si>
    <t xml:space="preserve">برامج الية للاجراءات التي تتم في حسابات المشتركين الخاصة بطلب الخدمة </t>
  </si>
  <si>
    <t xml:space="preserve">برامج الية عند اخذ القراءات </t>
  </si>
  <si>
    <t xml:space="preserve">برامج الية للتحصيل الالي الميداني مع توفير الاجهزة التابعه لها </t>
  </si>
  <si>
    <t xml:space="preserve">دورات تدريبية للعاملين في حسابات المشتركين </t>
  </si>
  <si>
    <t xml:space="preserve">توفير طابعات فوترة   ( فواتير المشتركين) </t>
  </si>
  <si>
    <t xml:space="preserve">مراجعة القصور والتغيرات في البرامج وتحديثها واضافة برامج جديدة </t>
  </si>
  <si>
    <t xml:space="preserve">لايوجد </t>
  </si>
  <si>
    <t>لائحة حسابات المشتركين</t>
  </si>
  <si>
    <t xml:space="preserve">علاقات المشتركين والمختصين بالمعالجة </t>
  </si>
  <si>
    <t xml:space="preserve">يتم حصرها من قبل القراء واتخاذ الاجراءات اللازمة من قبل علاقات المشتركين بحسب اللائحة </t>
  </si>
  <si>
    <t xml:space="preserve">تنفيذ حملات فصل فنية للعداد وفق معايير قيمة المديونية وفترة تاخر السداد </t>
  </si>
  <si>
    <t>نقص طابعات الفواتير وتحديث الاجهزة - تدريب وتاهيل موظفي حسابات المشتركين وقراءا العدادات - وتحديث اجهز الكمبيوتر الحالية - توفير اجهزة رقمية لتسجيل القراءات وترحيلها مباشرة</t>
  </si>
  <si>
    <t xml:space="preserve">تدني مستوى الدخل للفرد خلال فترة الحرب - ضعف الجانب الامني خلال فترة الحرب </t>
  </si>
  <si>
    <t xml:space="preserve"> -معظم العدادات المستخدمة قديمة وعمرها الافتراضي انتهىمن سنوات ولم يتم الاستبدال لها لعدم وجود عدادات جديدة تا</t>
  </si>
  <si>
    <t xml:space="preserve">تاخر ربط الخدمة للمشتركين لعدم وجود العدادات وكذا الية الحفر البوكلين </t>
  </si>
  <si>
    <t xml:space="preserve"> يتم اعداد خطة حسابات المشتركين وتقديمها خلال العام وللاسف تم التوقف عن تقييم اداء الموظفين في السنوات الماضية </t>
  </si>
  <si>
    <t xml:space="preserve">عدم توفر اجهزة رقمية لقراءات العدادات وتحديث الاجهزة وتوفر النقص للاجهزة </t>
  </si>
  <si>
    <t xml:space="preserve">تاهيل الكادر الوظيفي في حسابات المشتركين بشكل عام </t>
  </si>
  <si>
    <t xml:space="preserve">تحديث الهيكل التنظيمي الحالي والتوصيف الوظيفي من قبل شركة استشارية مختصة </t>
  </si>
  <si>
    <t xml:space="preserve">تم اعداد لائحة حسابات المشتركين والتي تشمل كافة الاجراءات في حسابات المشتركين وتحديث الحوافز للعاملين في حسابات المشتركين </t>
  </si>
  <si>
    <t>توفير طابعات فوترة لعدد خمس فروع المؤسسة عدد  5</t>
  </si>
  <si>
    <t>دورات برمجة</t>
  </si>
  <si>
    <t>طاقم إدارة تكنولوجيا ونظم المعلومات بالدارة العامة والفروع</t>
  </si>
  <si>
    <t>دورات صيانة الأجهزة</t>
  </si>
  <si>
    <t>نقص</t>
  </si>
  <si>
    <t>مراعاة اختلاف بيئة الويندوزxp+vista+7+8+10+11</t>
  </si>
  <si>
    <t>كاميرات مراقبة + DVR</t>
  </si>
  <si>
    <t>م. خالد الأشول</t>
  </si>
  <si>
    <t>SQL</t>
  </si>
  <si>
    <t>ACCESS</t>
  </si>
  <si>
    <t>3GB</t>
  </si>
  <si>
    <t>Dell Server R730</t>
  </si>
  <si>
    <t>Core I7</t>
  </si>
  <si>
    <t>Windwows Server 2016</t>
  </si>
  <si>
    <t>Windwows 7</t>
  </si>
  <si>
    <t>الإدارة العام</t>
  </si>
  <si>
    <t>يوميا</t>
  </si>
  <si>
    <t>شهريا</t>
  </si>
  <si>
    <t>ولا مرة</t>
  </si>
  <si>
    <t xml:space="preserve">الحسابات + المخازن  </t>
  </si>
  <si>
    <t>الإحصاء</t>
  </si>
  <si>
    <t>م. أحمد عرفان الدبّاء</t>
  </si>
  <si>
    <t>sql</t>
  </si>
  <si>
    <t>2MB</t>
  </si>
  <si>
    <t>موقع المؤسسة على شبكة الانترنت</t>
  </si>
  <si>
    <t>معرفة فاتورة استهلاك المياه</t>
  </si>
  <si>
    <t>جميع المشتركين</t>
  </si>
  <si>
    <t>أثاث مكتبي وطابعة واحبار</t>
  </si>
  <si>
    <t>خارجي</t>
  </si>
  <si>
    <t>GIZ</t>
  </si>
  <si>
    <t>16795$</t>
  </si>
  <si>
    <t>أجهزة كمبيوتر وطابعات</t>
  </si>
  <si>
    <t>14340$</t>
  </si>
  <si>
    <t xml:space="preserve">جهاز سيرفر </t>
  </si>
  <si>
    <t>12900$</t>
  </si>
  <si>
    <t>منظومة طاقة للسيرفر</t>
  </si>
  <si>
    <t>9650$</t>
  </si>
  <si>
    <t>توريد لابتوبات + كمبيوترات</t>
  </si>
  <si>
    <t>21000$</t>
  </si>
  <si>
    <t>6+1</t>
  </si>
  <si>
    <t>8700$</t>
  </si>
  <si>
    <t>Dell-PowerEdge R730</t>
  </si>
  <si>
    <t>Dell-PowerEdge R320</t>
  </si>
  <si>
    <t>Xeon</t>
  </si>
  <si>
    <t>128GB</t>
  </si>
  <si>
    <t>16GB</t>
  </si>
  <si>
    <t>6*600GB</t>
  </si>
  <si>
    <t>4*320GB</t>
  </si>
  <si>
    <t>1+2</t>
  </si>
  <si>
    <t>2+3</t>
  </si>
  <si>
    <t>كل يوم</t>
  </si>
  <si>
    <t>نعم طوال فترة الدوام</t>
  </si>
  <si>
    <t>وقت حدوث مشكلة يتم الاتصال</t>
  </si>
  <si>
    <t>1-اقل من ساعتين</t>
  </si>
  <si>
    <t>6-8 ساعات</t>
  </si>
  <si>
    <t>يعمل مع اعطال</t>
  </si>
  <si>
    <t>بحاجة إلى تغيير</t>
  </si>
  <si>
    <t>مرفق قائمة بالأجهزة</t>
  </si>
  <si>
    <t>طابعة 6</t>
  </si>
  <si>
    <t>طابعة 7</t>
  </si>
  <si>
    <t>طابعة 8</t>
  </si>
  <si>
    <t>طابعة 9</t>
  </si>
  <si>
    <t>طابعة 10</t>
  </si>
  <si>
    <t>طابعة 11</t>
  </si>
  <si>
    <t>طابعة 12</t>
  </si>
  <si>
    <t>Tally Genicom 8000 Line Matrix Printers</t>
  </si>
  <si>
    <t>Tally Genicom 6800 Line Matrix Printers</t>
  </si>
  <si>
    <t>SEDCO MQGNA L3200C</t>
  </si>
  <si>
    <t>EPSON LQ 350</t>
  </si>
  <si>
    <t>Hp LaserJet pro M404dn</t>
  </si>
  <si>
    <t>Hp LaserJet Pro MFP M127-M128</t>
  </si>
  <si>
    <t>XEROX WORKCENTRE 3345</t>
  </si>
  <si>
    <t>Hp LaserJet Pro MFP M26 nw</t>
  </si>
  <si>
    <t>Hp LaserJet P 1005</t>
  </si>
  <si>
    <t>Hp LaserJet 1320</t>
  </si>
  <si>
    <t>Hp LaserJet P2055d</t>
  </si>
  <si>
    <t>Epson L 220</t>
  </si>
  <si>
    <t>فوترة</t>
  </si>
  <si>
    <t>تحصيل</t>
  </si>
  <si>
    <t>حسابات</t>
  </si>
  <si>
    <t>أصول</t>
  </si>
  <si>
    <t>الأجور والمرتبات</t>
  </si>
  <si>
    <t>المخازن</t>
  </si>
  <si>
    <t>الاحصاء</t>
  </si>
  <si>
    <t>متصل بالشبكة المحلية فقط</t>
  </si>
  <si>
    <t>جيدة</t>
  </si>
  <si>
    <t>واقف</t>
  </si>
  <si>
    <t>بحاجة ماسة للبديل</t>
  </si>
  <si>
    <t>LAN</t>
  </si>
  <si>
    <t>100MB</t>
  </si>
  <si>
    <t>WireLess</t>
  </si>
  <si>
    <t>75MB</t>
  </si>
  <si>
    <t>-</t>
  </si>
  <si>
    <t>يمن نت، يو، سبأفون، يمن موبايل</t>
  </si>
  <si>
    <t>يمن نت</t>
  </si>
  <si>
    <t xml:space="preserve">  UPS + الكهرباء الحكومية + طاقة شمسية</t>
  </si>
  <si>
    <t>24/24</t>
  </si>
  <si>
    <t>بطاريات جل + UPS اونلاين</t>
  </si>
  <si>
    <t>يدوي + تلقائي</t>
  </si>
  <si>
    <t>تبادل البيانات بين السيرفر الموجود بالادارة العامة والسيرفر الموجود بفرع تريم</t>
  </si>
  <si>
    <t>عدد الموظفين الذين تم نقلهم وتعيينهم في مناصب لدى جهات عامة أخرى ولا يعملون في المؤسسة/الفرع وما زالت رواتبهم تدفع من المؤسسة:
الرجاء التعبئة بالأرقام فقط في خانة "السنوات" وأي معلومات  إضافية  في خانة "التفاصيل".</t>
  </si>
  <si>
    <r>
      <t xml:space="preserve">عدد الموظفين </t>
    </r>
    <r>
      <rPr>
        <b/>
        <vertAlign val="superscript"/>
        <sz val="14"/>
        <rFont val="Arial"/>
        <family val="2"/>
      </rPr>
      <t>(1)</t>
    </r>
  </si>
  <si>
    <r>
      <t>عدد الموظفين</t>
    </r>
    <r>
      <rPr>
        <b/>
        <vertAlign val="superscript"/>
        <sz val="14"/>
        <rFont val="Arial"/>
        <family val="2"/>
      </rPr>
      <t xml:space="preserve"> (1)</t>
    </r>
  </si>
  <si>
    <r>
      <t xml:space="preserve">عدد الموظفين </t>
    </r>
    <r>
      <rPr>
        <b/>
        <vertAlign val="superscript"/>
        <sz val="14"/>
        <color rgb="FF000000"/>
        <rFont val="Arial"/>
        <family val="2"/>
      </rPr>
      <t>(1)</t>
    </r>
  </si>
  <si>
    <r>
      <t xml:space="preserve"> إجمالي عدد الموظفين</t>
    </r>
    <r>
      <rPr>
        <b/>
        <vertAlign val="superscript"/>
        <sz val="14"/>
        <color rgb="FF000000"/>
        <rFont val="Arial"/>
        <family val="2"/>
      </rPr>
      <t>(2)</t>
    </r>
  </si>
  <si>
    <r>
      <t>إجمالي عدد الموظفين من ذوي الاحتياجات الخاصة</t>
    </r>
    <r>
      <rPr>
        <b/>
        <vertAlign val="superscript"/>
        <sz val="14"/>
        <color theme="1"/>
        <rFont val="Arial"/>
        <family val="2"/>
      </rPr>
      <t>(2)</t>
    </r>
  </si>
  <si>
    <r>
      <t>إجمالي عدد الموظفين</t>
    </r>
    <r>
      <rPr>
        <b/>
        <vertAlign val="superscript"/>
        <sz val="14"/>
        <color rgb="FF000000"/>
        <rFont val="Arial"/>
        <family val="2"/>
      </rPr>
      <t>(2)</t>
    </r>
  </si>
  <si>
    <t xml:space="preserve">الموظفين المحالين للتقاعد باحد الاجلين </t>
  </si>
  <si>
    <t>20/03/2023</t>
  </si>
  <si>
    <r>
      <rPr>
        <vertAlign val="superscript"/>
        <sz val="14"/>
        <color rgb="FF202124"/>
        <rFont val="Arial"/>
        <family val="2"/>
      </rPr>
      <t xml:space="preserve">(1) </t>
    </r>
    <r>
      <rPr>
        <sz val="14"/>
        <color rgb="FF202124"/>
        <rFont val="Arial"/>
        <family val="2"/>
      </rPr>
      <t>يرجى إضافة تفاصيل بالإستخدامات المنشودة والإدارة/القسم المستفيد بالمؤسسة/الفرع</t>
    </r>
  </si>
  <si>
    <r>
      <t xml:space="preserve">ھل ھناك أي إحتياجات للمساعدة الفنية ترغب المؤسسة الفرع في إقتراحھا فیما یتعلق بإجراءات وعمليات إدارة تكنولوجيا المعلومات؟ </t>
    </r>
    <r>
      <rPr>
        <b/>
        <vertAlign val="superscript"/>
        <sz val="16"/>
        <color rgb="FF000000"/>
        <rFont val="Arial"/>
        <family val="2"/>
      </rPr>
      <t>(1)(2)</t>
    </r>
    <r>
      <rPr>
        <b/>
        <sz val="16"/>
        <color rgb="FF000000"/>
        <rFont val="Arial"/>
        <family val="2"/>
      </rPr>
      <t xml:space="preserve">
يُرجى تحديد أولوية الإحتياجات المقترحة من القائمة المنسدلة، والتي تتراوح بين 1 و 4 "1 = أولوية حرجة: 2 = أولوية مرتفعة: 3 = أولوية متوسطة: 4 = أدنى أولوية".</t>
    </r>
  </si>
  <si>
    <r>
      <rPr>
        <b/>
        <vertAlign val="superscript"/>
        <sz val="16"/>
        <color rgb="FF000000"/>
        <rFont val="Arial"/>
        <family val="2"/>
      </rPr>
      <t>(1)</t>
    </r>
    <r>
      <rPr>
        <b/>
        <sz val="16"/>
        <color rgb="FF000000"/>
        <rFont val="Arial"/>
        <family val="2"/>
      </rPr>
      <t xml:space="preserve"> يرجى سرد إحتياجات المساعدة الفنية المطلوبة للتحسين إدارة وخدمات التكنولوجيا المعلومات.</t>
    </r>
  </si>
  <si>
    <r>
      <rPr>
        <b/>
        <vertAlign val="superscript"/>
        <sz val="16"/>
        <color rgb="FF000000"/>
        <rFont val="Arial"/>
        <family val="2"/>
      </rPr>
      <t>(2)</t>
    </r>
    <r>
      <rPr>
        <b/>
        <sz val="16"/>
        <color rgb="FF000000"/>
        <rFont val="Arial"/>
        <family val="2"/>
      </rPr>
      <t xml:space="preserve"> يمكن إضافة صفوف بحسب الإحتياج للاحتياجات الأخرى.</t>
    </r>
  </si>
  <si>
    <t xml:space="preserve">تم تعديل التعرفة خلال العشر السنوات الاخيرة اربع مرات </t>
  </si>
  <si>
    <t xml:space="preserve"> يتم العمل بها والاشراف عليها عبر مصمم البرامج وتحديث التقارير </t>
  </si>
  <si>
    <t xml:space="preserve">التعاقد مع كادر محاسبي لتحسين الاداء </t>
  </si>
  <si>
    <t xml:space="preserve">فتح حسابات بنكية للفروع للاعتماد على مواردها في تغطية نفقاتها </t>
  </si>
  <si>
    <t xml:space="preserve">المساعدة في اعداد الخطط والتقارير  المالية على مستوى المؤسسة </t>
  </si>
  <si>
    <t xml:space="preserve">اعداد اللوائح الطبية والحوافز لتنظيم الية الصرف </t>
  </si>
  <si>
    <t xml:space="preserve">ضم مديرية ساه الى الشبكة الالية بحيث يكون الادخال للبيانات من المنطقة وليس من المركز الرئيس </t>
  </si>
  <si>
    <t xml:space="preserve">وضع الخطط التي تسهم في تحصيل المديونية </t>
  </si>
  <si>
    <t xml:space="preserve">متابعة الجهات الداعمة في رفد البنية التحتية للمؤسسة </t>
  </si>
  <si>
    <t xml:space="preserve">دراسة تكاليف التشغيل وايجاد البدائل للحصول على اعلى النتائج باقل التكاليف </t>
  </si>
  <si>
    <t xml:space="preserve">متابعة الوزارة والجهات المختصة عبر المؤسسة للحصول على دورات تدريبية لتحسين اداء الموظفين </t>
  </si>
  <si>
    <t xml:space="preserve">تحسين اوضاع المخازن وتنظيمها لاجراءات السلامة </t>
  </si>
  <si>
    <t xml:space="preserve">الدعم بالبرامج والاجهزة الحديثة </t>
  </si>
  <si>
    <r>
      <t>جدول A-0.2  قائمة المرافق والفروع التابعة للمؤسسة العامة/المؤسسة المحلية في إطار المنطقة الجغرافية (المحافظة</t>
    </r>
    <r>
      <rPr>
        <b/>
        <vertAlign val="superscript"/>
        <sz val="14"/>
        <color rgb="FF000000"/>
        <rFont val="Arial"/>
        <family val="2"/>
      </rPr>
      <t>(1)</t>
    </r>
  </si>
  <si>
    <r>
      <rPr>
        <b/>
        <vertAlign val="superscript"/>
        <sz val="14"/>
        <color rgb="FF202124"/>
        <rFont val="Arial"/>
        <family val="2"/>
      </rPr>
      <t>(1)</t>
    </r>
    <r>
      <rPr>
        <b/>
        <sz val="14"/>
        <color rgb="FF202124"/>
        <rFont val="Arial"/>
        <family val="2"/>
      </rPr>
      <t xml:space="preserve"> يتم تعبئة هذا الجدول بواسطة المؤسسات المحلية أو فروع المؤسسة العامة للمياه في عواصم المحافظات فقط </t>
    </r>
  </si>
  <si>
    <r>
      <t>هل لدى المؤسسة/الفرع نماذج لتحديد الاحتياجات على سبيل المثال "احتياجات المشتركين أو احتياجات الموظفين" ؟</t>
    </r>
    <r>
      <rPr>
        <b/>
        <vertAlign val="superscript"/>
        <sz val="14"/>
        <color rgb="FF000000"/>
        <rFont val="Arial"/>
        <family val="2"/>
      </rPr>
      <t>(1)
فضلا اختر الإجابة من القائمة المنسدلة , إذا كانت الإجابة بـ "نعم" يرجى إرفاق نسخة.</t>
    </r>
  </si>
  <si>
    <r>
      <t xml:space="preserve">الاحتياج 10 </t>
    </r>
    <r>
      <rPr>
        <b/>
        <vertAlign val="superscript"/>
        <sz val="14"/>
        <rFont val="Arial"/>
        <family val="2"/>
      </rPr>
      <t>(2)</t>
    </r>
  </si>
  <si>
    <r>
      <rPr>
        <b/>
        <vertAlign val="superscript"/>
        <sz val="14"/>
        <color rgb="FF000000"/>
        <rFont val="Arial"/>
        <family val="2"/>
      </rPr>
      <t xml:space="preserve"> (1)</t>
    </r>
    <r>
      <rPr>
        <b/>
        <sz val="14"/>
        <color rgb="FF000000"/>
        <rFont val="Arial"/>
        <family val="2"/>
      </rPr>
      <t xml:space="preserve"> يرجى سرد احتياجات المساعدة الفنية المطلوبة للحوكمة والبناء التنظيمي وإستراتيجية الصمود</t>
    </r>
  </si>
  <si>
    <r>
      <rPr>
        <b/>
        <vertAlign val="superscript"/>
        <sz val="14"/>
        <color rgb="FF000000"/>
        <rFont val="Arial"/>
        <family val="2"/>
      </rPr>
      <t>(2)</t>
    </r>
    <r>
      <rPr>
        <b/>
        <sz val="14"/>
        <color rgb="FF000000"/>
        <rFont val="Arial"/>
        <family val="2"/>
      </rPr>
      <t xml:space="preserve"> يمكن إضافة صفوف جديدة بحسب الحاجة للاحتياجات الأخرى</t>
    </r>
  </si>
  <si>
    <r>
      <t>ھل ھناك أي احتياجات مساعدة فنية ترغب المؤسسة/الفرع في اقتراحها فیما یتعلق بتعزيز إستراتيجية الصمود؟</t>
    </r>
    <r>
      <rPr>
        <b/>
        <vertAlign val="superscript"/>
        <sz val="14"/>
        <rFont val="Arial"/>
        <family val="2"/>
      </rPr>
      <t>(1)</t>
    </r>
    <r>
      <rPr>
        <b/>
        <sz val="14"/>
        <rFont val="Arial"/>
        <family val="2"/>
      </rPr>
      <t xml:space="preserve">
رجى تحديد أولوية الاحتياجات المقترحة من القائمة المنسدلة والتي تتراوح بين 1 و 4 "1 = أولوية حرجة: 2 = أولوية مرتفعة: 3= أولوية متوسطة: 4 = أدنى أولوية".</t>
    </r>
  </si>
  <si>
    <r>
      <rPr>
        <b/>
        <vertAlign val="superscript"/>
        <sz val="14"/>
        <color rgb="FF000000"/>
        <rFont val="Arial"/>
        <family val="2"/>
      </rPr>
      <t xml:space="preserve"> (1)</t>
    </r>
    <r>
      <rPr>
        <b/>
        <sz val="14"/>
        <color rgb="FF000000"/>
        <rFont val="Arial"/>
        <family val="2"/>
      </rPr>
      <t xml:space="preserve"> يرجى سرد احتياجات المساعدة الفنية المطلوبة لتحسين إستراتيجية الصمود</t>
    </r>
  </si>
  <si>
    <r>
      <rPr>
        <b/>
        <vertAlign val="superscript"/>
        <sz val="14"/>
        <color rgb="FF000000"/>
        <rFont val="Arial"/>
        <family val="2"/>
      </rPr>
      <t>(2)</t>
    </r>
    <r>
      <rPr>
        <b/>
        <sz val="14"/>
        <color rgb="FF000000"/>
        <rFont val="Arial"/>
        <family val="2"/>
      </rPr>
      <t xml:space="preserve"> يمكن إضافة صفوف بحسب الاحتياج للاحتياجات الأخرى</t>
    </r>
  </si>
  <si>
    <r>
      <rPr>
        <b/>
        <vertAlign val="superscript"/>
        <sz val="14"/>
        <color rgb="FF202124"/>
        <rFont val="Arial"/>
        <family val="2"/>
      </rPr>
      <t>(1)</t>
    </r>
    <r>
      <rPr>
        <b/>
        <sz val="14"/>
        <color rgb="FF202124"/>
        <rFont val="Arial"/>
        <family val="2"/>
      </rPr>
      <t>الرجاء التعبئة بالأرقام فقط في خانة السنوات وأي معلومات إضافية في خانة "التفاصيل".</t>
    </r>
  </si>
  <si>
    <r>
      <rPr>
        <b/>
        <vertAlign val="superscript"/>
        <sz val="14"/>
        <rFont val="Arial"/>
        <family val="2"/>
      </rPr>
      <t xml:space="preserve">(2) </t>
    </r>
    <r>
      <rPr>
        <b/>
        <sz val="14"/>
        <rFont val="Arial"/>
        <family val="2"/>
      </rPr>
      <t xml:space="preserve">يرجى التأكد من تطابق الاجماليات لأعداد الموظفين في كل الجداول ذات الصلة كما هو عليه الإجمالي المحدد في الجدول A-3.1.1  </t>
    </r>
  </si>
  <si>
    <r>
      <rPr>
        <b/>
        <vertAlign val="superscript"/>
        <sz val="14"/>
        <color rgb="FF202124"/>
        <rFont val="Arial"/>
        <family val="2"/>
      </rPr>
      <t>(1)</t>
    </r>
    <r>
      <rPr>
        <b/>
        <sz val="14"/>
        <color rgb="FF202124"/>
        <rFont val="Arial"/>
        <family val="2"/>
      </rPr>
      <t>الرجاء التعبئة بالأرقام فقط في خانة السنوات وأي معلومات إضافية في خانة "التفاصيل"</t>
    </r>
  </si>
  <si>
    <r>
      <rPr>
        <b/>
        <vertAlign val="superscript"/>
        <sz val="14"/>
        <color rgb="FF000000"/>
        <rFont val="Arial"/>
        <family val="2"/>
      </rPr>
      <t xml:space="preserve">(2) </t>
    </r>
    <r>
      <rPr>
        <b/>
        <sz val="14"/>
        <color rgb="FF000000"/>
        <rFont val="Arial"/>
        <family val="2"/>
      </rPr>
      <t xml:space="preserve">يرجى التأكد من تطابق الإجماليات لأعداد الموظفين في كل الجداول ذات الصلة كما هو عليه الإجمالي المحدد في الجدول A-3.1.1  </t>
    </r>
  </si>
  <si>
    <t xml:space="preserve">فهمي رمضان عبود باجبير </t>
  </si>
  <si>
    <t>A-3.2.1.11</t>
  </si>
  <si>
    <t xml:space="preserve">ادارة علاقات المستهلكين بالمؤسسة </t>
  </si>
  <si>
    <t>ايمن غالب بامحيفوظ</t>
  </si>
  <si>
    <r>
      <t xml:space="preserve"> إسم مدير الإدارة/القياديين </t>
    </r>
    <r>
      <rPr>
        <b/>
        <vertAlign val="superscript"/>
        <sz val="14"/>
        <color rgb="FF000000"/>
        <rFont val="Arial"/>
        <family val="2"/>
      </rPr>
      <t>(1)</t>
    </r>
  </si>
  <si>
    <r>
      <t xml:space="preserve">سنوات الخبرة في
وظيفة مماثلة </t>
    </r>
    <r>
      <rPr>
        <b/>
        <vertAlign val="superscript"/>
        <sz val="14"/>
        <color rgb="FF000000"/>
        <rFont val="Arial"/>
        <family val="2"/>
      </rPr>
      <t>(2)</t>
    </r>
  </si>
  <si>
    <r>
      <t xml:space="preserve">الخبرات في 
مجال العمل </t>
    </r>
    <r>
      <rPr>
        <b/>
        <vertAlign val="superscript"/>
        <sz val="14"/>
        <color rgb="FF000000"/>
        <rFont val="Arial"/>
        <family val="2"/>
      </rPr>
      <t>(3)</t>
    </r>
  </si>
  <si>
    <r>
      <rPr>
        <b/>
        <vertAlign val="superscript"/>
        <sz val="14"/>
        <color rgb="FF000000"/>
        <rFont val="Arial"/>
        <family val="2"/>
      </rPr>
      <t>(1)</t>
    </r>
    <r>
      <rPr>
        <b/>
        <sz val="14"/>
        <color rgb="FF000000"/>
        <rFont val="Arial"/>
        <family val="2"/>
      </rPr>
      <t xml:space="preserve"> مدراء الإدارات المقصود به مدراء العموم والنواب ومدراء الإدارات الرئيسة. يرجى تحديد المعلومات المطلوبة لكل منصب/وظيفة, الرجاء إضافة خطوط إضافية حسب الحاجة.</t>
    </r>
  </si>
  <si>
    <r>
      <rPr>
        <b/>
        <vertAlign val="superscript"/>
        <sz val="14"/>
        <rFont val="Arial"/>
        <family val="2"/>
      </rPr>
      <t>(2)</t>
    </r>
    <r>
      <rPr>
        <b/>
        <sz val="14"/>
        <rFont val="Arial"/>
        <family val="2"/>
      </rPr>
      <t xml:space="preserve"> "الوظيفة المماثلة" تعني سنوات عمل الموظف في وظيفة بمهام مماثلة لمنصبه الحالي </t>
    </r>
  </si>
  <si>
    <r>
      <rPr>
        <b/>
        <vertAlign val="superscript"/>
        <sz val="14"/>
        <rFont val="Arial"/>
        <family val="2"/>
      </rPr>
      <t>(3)</t>
    </r>
    <r>
      <rPr>
        <b/>
        <sz val="14"/>
        <rFont val="Arial"/>
        <family val="2"/>
      </rPr>
      <t xml:space="preserve"> الخبرة العامة للموظف (يمكن أن تشمل أيضًا مجالات خبرة مختلفة عن المهام الحالية) </t>
    </r>
  </si>
  <si>
    <r>
      <rPr>
        <vertAlign val="superscript"/>
        <sz val="14"/>
        <color rgb="FF000000"/>
        <rFont val="inherit"/>
      </rPr>
      <t xml:space="preserve">(1) </t>
    </r>
    <r>
      <rPr>
        <sz val="14"/>
        <color rgb="FF000000"/>
        <rFont val="inherit"/>
      </rPr>
      <t>يرجى تحديد المعلومات المطلوبة لكل دورة تدريبية, الرجاء إضافة خطوط إضافية حسب الحاجة.</t>
    </r>
  </si>
  <si>
    <r>
      <rPr>
        <vertAlign val="superscript"/>
        <sz val="14"/>
        <color rgb="FF000000"/>
        <rFont val="inherit"/>
      </rPr>
      <t>(2)</t>
    </r>
    <r>
      <rPr>
        <sz val="14"/>
        <color rgb="FF000000"/>
        <rFont val="inherit"/>
      </rPr>
      <t xml:space="preserve"> يرجى تحديد العام بالصيغة شهر/سنة على سبيل المثال 1 / 2020</t>
    </r>
  </si>
  <si>
    <r>
      <rPr>
        <vertAlign val="superscript"/>
        <sz val="14"/>
        <color rgb="FF000000"/>
        <rFont val="inherit"/>
      </rPr>
      <t>(1)</t>
    </r>
    <r>
      <rPr>
        <sz val="14"/>
        <color rgb="FF000000"/>
        <rFont val="inherit"/>
      </rPr>
      <t xml:space="preserve"> يرجى تحديد المعلومات المطلوبة لكل دورة تدريبية, الرجاء إضافة صفوف إضافية حسب الحاجة.</t>
    </r>
  </si>
  <si>
    <t xml:space="preserve">ايمن غالب سعيد بامحيفوظ </t>
  </si>
  <si>
    <t>ماهي التدابير المخطط لها لتحسين الإدارة المالية؟
يرجى سرد هذه الإحتياجات أدناه وإضافة تدابير أخرى بحسب الحاجة.</t>
  </si>
  <si>
    <t>ايمن غالب سعيد بامحيفوظ</t>
  </si>
  <si>
    <t xml:space="preserve">عبدالقادر خالد محمد باعباد </t>
  </si>
  <si>
    <t xml:space="preserve">رئيس قسم حسابات المشتركين </t>
  </si>
  <si>
    <r>
      <rPr>
        <vertAlign val="superscript"/>
        <sz val="14"/>
        <color rgb="FF000000"/>
        <rFont val="Arial"/>
        <family val="2"/>
      </rPr>
      <t>(1)</t>
    </r>
    <r>
      <rPr>
        <sz val="14"/>
        <color rgb="FF000000"/>
        <rFont val="Arial"/>
        <family val="2"/>
      </rPr>
      <t xml:space="preserve"> يرجى الإدخال بالأرقام في خانة السنوات وأي بيانات ومعلومات إضافية في عمود "التفصيل".</t>
    </r>
  </si>
  <si>
    <r>
      <rPr>
        <vertAlign val="superscript"/>
        <sz val="14"/>
        <color rgb="FF000000"/>
        <rFont val="Arial"/>
        <family val="2"/>
      </rPr>
      <t>(2)</t>
    </r>
    <r>
      <rPr>
        <sz val="14"/>
        <color rgb="FF000000"/>
        <rFont val="Arial"/>
        <family val="2"/>
      </rPr>
      <t xml:space="preserve"> يرجى تحديد نوع التوصيلات الأخرى في خانة "التفاصيل"</t>
    </r>
  </si>
  <si>
    <r>
      <rPr>
        <vertAlign val="superscript"/>
        <sz val="14"/>
        <color rgb="FF000000"/>
        <rFont val="Arial"/>
        <family val="2"/>
      </rPr>
      <t>(3)</t>
    </r>
    <r>
      <rPr>
        <sz val="14"/>
        <color rgb="FF000000"/>
        <rFont val="Arial"/>
        <family val="2"/>
      </rPr>
      <t xml:space="preserve"> يرجى التأكد من أن الإجمالي يساوي مجموع البنود أعلاه</t>
    </r>
  </si>
  <si>
    <r>
      <rPr>
        <vertAlign val="superscript"/>
        <sz val="14"/>
        <rFont val="Arial"/>
        <family val="2"/>
      </rPr>
      <t>(5)</t>
    </r>
    <r>
      <rPr>
        <sz val="14"/>
        <rFont val="Arial"/>
        <family val="2"/>
      </rPr>
      <t xml:space="preserve"> يرجى توضيح النظام الجغرافي المستخدم في خانة "التفاصيل"</t>
    </r>
  </si>
  <si>
    <r>
      <rPr>
        <vertAlign val="superscript"/>
        <sz val="14"/>
        <color rgb="FF000000"/>
        <rFont val="Arial"/>
        <family val="2"/>
      </rPr>
      <t>(5)</t>
    </r>
    <r>
      <rPr>
        <sz val="14"/>
        <color rgb="FF000000"/>
        <rFont val="Arial"/>
        <family val="2"/>
      </rPr>
      <t xml:space="preserve"> يرجى توضيح أسباب الفصل  في خانة "التفاصيل"</t>
    </r>
  </si>
  <si>
    <r>
      <rPr>
        <vertAlign val="superscript"/>
        <sz val="14"/>
        <rFont val="Arial"/>
        <family val="2"/>
      </rPr>
      <t>(1)</t>
    </r>
    <r>
      <rPr>
        <sz val="14"/>
        <rFont val="Arial"/>
        <family val="2"/>
      </rPr>
      <t xml:space="preserve"> يرجى الادخال بالأرقام في خانة السنوات وأي بيانات ومعلومات إضافية في خانة "التفصيل".</t>
    </r>
  </si>
  <si>
    <r>
      <rPr>
        <vertAlign val="superscript"/>
        <sz val="14"/>
        <rFont val="Arial"/>
        <family val="2"/>
      </rPr>
      <t>(2)</t>
    </r>
    <r>
      <rPr>
        <sz val="14"/>
        <rFont val="Arial"/>
        <family val="2"/>
      </rPr>
      <t xml:space="preserve"> تعني القراءة الصفرية: بأن المياه تصل الى المشترك لكن عداده واقف بسبب انه قديم او ان النوعية سيئة، ألخ</t>
    </r>
  </si>
  <si>
    <r>
      <rPr>
        <vertAlign val="superscript"/>
        <sz val="14"/>
        <rFont val="Arial"/>
        <family val="2"/>
      </rPr>
      <t>(3)</t>
    </r>
    <r>
      <rPr>
        <sz val="14"/>
        <rFont val="Arial"/>
        <family val="2"/>
      </rPr>
      <t xml:space="preserve"> تعني القراءة الصفرية: بأن المياه لا تصل الى المشترك بأي حال من الأحوال بسبب ان عداده مفصول/موقف/ لاتصل اليه المياه لأسباب فنية</t>
    </r>
  </si>
  <si>
    <r>
      <t xml:space="preserve">عدد عدادات المياه المركبة </t>
    </r>
    <r>
      <rPr>
        <b/>
        <vertAlign val="superscript"/>
        <sz val="14"/>
        <rFont val="Arial"/>
        <family val="2"/>
      </rPr>
      <t>(1)</t>
    </r>
  </si>
  <si>
    <r>
      <t>عدد عدادات المياه الشغالة للـ</t>
    </r>
    <r>
      <rPr>
        <b/>
        <vertAlign val="superscript"/>
        <sz val="14"/>
        <rFont val="Arial"/>
        <family val="2"/>
      </rPr>
      <t>(1)</t>
    </r>
  </si>
  <si>
    <r>
      <rPr>
        <vertAlign val="superscript"/>
        <sz val="14"/>
        <color rgb="FF000000"/>
        <rFont val="Arial"/>
        <family val="2"/>
      </rPr>
      <t>(1)</t>
    </r>
    <r>
      <rPr>
        <sz val="14"/>
        <color rgb="FF000000"/>
        <rFont val="Arial"/>
        <family val="2"/>
      </rPr>
      <t xml:space="preserve"> يمكن إضافة صفوف بحسب مناطق التوزيع.</t>
    </r>
  </si>
  <si>
    <r>
      <rPr>
        <vertAlign val="superscript"/>
        <sz val="14"/>
        <color rgb="FF000000"/>
        <rFont val="Arial"/>
        <family val="2"/>
      </rPr>
      <t>(2)</t>
    </r>
    <r>
      <rPr>
        <sz val="14"/>
        <color rgb="FF000000"/>
        <rFont val="Arial"/>
        <family val="2"/>
      </rPr>
      <t xml:space="preserve"> يرجى الإدخال بالأرقام في خانة السنوات وأي بيانات ومعلومات إضافية في عمود "التفصيل".</t>
    </r>
  </si>
  <si>
    <r>
      <rPr>
        <b/>
        <vertAlign val="superscript"/>
        <sz val="14"/>
        <color rgb="FF000000"/>
        <rFont val="Arial"/>
        <family val="2"/>
      </rPr>
      <t>(1)</t>
    </r>
    <r>
      <rPr>
        <b/>
        <sz val="14"/>
        <color rgb="FF000000"/>
        <rFont val="Arial"/>
        <family val="2"/>
      </rPr>
      <t xml:space="preserve"> يرجي توضيح الاسباب في خانة التفاصيل</t>
    </r>
  </si>
  <si>
    <r>
      <rPr>
        <b/>
        <vertAlign val="superscript"/>
        <sz val="14"/>
        <color rgb="FF000000"/>
        <rFont val="Arial"/>
        <family val="2"/>
      </rPr>
      <t xml:space="preserve"> (1)</t>
    </r>
    <r>
      <rPr>
        <b/>
        <sz val="14"/>
        <color rgb="FF000000"/>
        <rFont val="Arial"/>
        <family val="2"/>
      </rPr>
      <t xml:space="preserve"> يرجى سرد احتياجات المساعدة الفنية المطلوبة للتحسين قدرات إدارة خدمات المشتركين.</t>
    </r>
  </si>
  <si>
    <r>
      <rPr>
        <b/>
        <vertAlign val="superscript"/>
        <sz val="14"/>
        <color rgb="FF000000"/>
        <rFont val="Arial"/>
        <family val="2"/>
      </rPr>
      <t>(2)</t>
    </r>
    <r>
      <rPr>
        <b/>
        <sz val="14"/>
        <color rgb="FF000000"/>
        <rFont val="Arial"/>
        <family val="2"/>
      </rPr>
      <t xml:space="preserve"> يمكن إضافة صفوف بحسب الاحتياج للاحتياجات الأخرى.</t>
    </r>
  </si>
  <si>
    <r>
      <rPr>
        <b/>
        <vertAlign val="superscript"/>
        <sz val="14"/>
        <color rgb="FF202124"/>
        <rFont val="Arial"/>
        <family val="2"/>
      </rPr>
      <t xml:space="preserve">(1) </t>
    </r>
    <r>
      <rPr>
        <b/>
        <sz val="14"/>
        <color rgb="FF202124"/>
        <rFont val="Arial"/>
        <family val="2"/>
      </rPr>
      <t>الرجاء التعبئة بالأرقام فقط في خانة السنوات وأي معلومات إضافية  في خانة "التفاصيل"</t>
    </r>
  </si>
  <si>
    <r>
      <rPr>
        <b/>
        <vertAlign val="superscript"/>
        <sz val="14"/>
        <color rgb="FF202124"/>
        <rFont val="Arial"/>
        <family val="2"/>
      </rPr>
      <t xml:space="preserve">(1) </t>
    </r>
    <r>
      <rPr>
        <b/>
        <sz val="14"/>
        <color rgb="FF202124"/>
        <rFont val="Arial"/>
        <family val="2"/>
      </rPr>
      <t>الرجاء التعبئة بالأرقام فقط في خانة السنوات وأي معلومات إضافية  في خانة "التفاصيل".</t>
    </r>
  </si>
  <si>
    <r>
      <rPr>
        <b/>
        <vertAlign val="superscript"/>
        <sz val="14"/>
        <color rgb="FF202124"/>
        <rFont val="Arial"/>
        <family val="2"/>
      </rPr>
      <t>(1)</t>
    </r>
    <r>
      <rPr>
        <b/>
        <sz val="14"/>
        <color rgb="FF202124"/>
        <rFont val="Arial"/>
        <family val="2"/>
      </rPr>
      <t>الرجاء التعبئة بالأرقام فقط في خانة السنوات وأي معلومات إضافية  في خانة "التفاصيل"</t>
    </r>
  </si>
  <si>
    <r>
      <rPr>
        <vertAlign val="superscript"/>
        <sz val="14"/>
        <color rgb="FF000000"/>
        <rFont val="Arial"/>
        <family val="2"/>
      </rPr>
      <t>(1)</t>
    </r>
    <r>
      <rPr>
        <sz val="14"/>
        <color rgb="FF000000"/>
        <rFont val="Arial"/>
        <family val="2"/>
      </rPr>
      <t xml:space="preserve"> يرجى تعبئة شرائح الإستهلاك بحسب التعرفة المطبقة الحالية وبناءً عليه إضافة صفوف جديدة بحسب الحاجة</t>
    </r>
  </si>
  <si>
    <r>
      <rPr>
        <vertAlign val="superscript"/>
        <sz val="14"/>
        <rFont val="Arial"/>
        <family val="2"/>
      </rPr>
      <t>(2)</t>
    </r>
    <r>
      <rPr>
        <sz val="14"/>
        <rFont val="Arial"/>
        <family val="2"/>
      </rPr>
      <t xml:space="preserve"> يرجى ملء التعرفة بتنسيق . 3 كسور عشرية كحد أعلى ، على سبيل المثال 15.395</t>
    </r>
  </si>
  <si>
    <r>
      <rPr>
        <vertAlign val="superscript"/>
        <sz val="14"/>
        <color rgb="FF000000"/>
        <rFont val="Arial"/>
        <family val="2"/>
      </rPr>
      <t xml:space="preserve">(3) </t>
    </r>
    <r>
      <rPr>
        <sz val="14"/>
        <color rgb="FF000000"/>
        <rFont val="Arial"/>
        <family val="2"/>
      </rPr>
      <t>رسوم أخرى: أي رسوم مضافة الى التعرفة. على سبيل المثال "رسوم مجلس محلي - رسوم خدمات".</t>
    </r>
  </si>
  <si>
    <r>
      <rPr>
        <vertAlign val="superscript"/>
        <sz val="14"/>
        <rFont val="Arial"/>
        <family val="2"/>
      </rPr>
      <t xml:space="preserve">(4) </t>
    </r>
    <r>
      <rPr>
        <sz val="14"/>
        <rFont val="Arial"/>
        <family val="2"/>
      </rPr>
      <t>متوسط الاستهلاك تعني كمية المياه المستهلكة (م</t>
    </r>
    <r>
      <rPr>
        <vertAlign val="superscript"/>
        <sz val="14"/>
        <rFont val="Arial"/>
        <family val="2"/>
      </rPr>
      <t xml:space="preserve">3 </t>
    </r>
    <r>
      <rPr>
        <sz val="14"/>
        <rFont val="Arial"/>
        <family val="2"/>
      </rPr>
      <t>) بالشهر لكل شريحة</t>
    </r>
  </si>
  <si>
    <r>
      <rPr>
        <vertAlign val="superscript"/>
        <sz val="14"/>
        <color rgb="FF000000"/>
        <rFont val="Arial"/>
        <family val="2"/>
      </rPr>
      <t>(5)</t>
    </r>
    <r>
      <rPr>
        <sz val="14"/>
        <color rgb="FF000000"/>
        <rFont val="Arial"/>
        <family val="2"/>
      </rPr>
      <t xml:space="preserve"> فضلا أذكر شرائح فئات الإستهلاك الأخرى شاملة رسوم شفط البيارات ومبيعات المياه المباشرة للوايتات إن وجدت</t>
    </r>
  </si>
  <si>
    <r>
      <rPr>
        <vertAlign val="superscript"/>
        <sz val="14"/>
        <color rgb="FF000000"/>
        <rFont val="Arial"/>
        <family val="2"/>
      </rPr>
      <t>(6)</t>
    </r>
    <r>
      <rPr>
        <sz val="14"/>
        <color rgb="FF000000"/>
        <rFont val="Arial"/>
        <family val="2"/>
      </rPr>
      <t xml:space="preserve"> تجمعات النازحين تعني التعرفة الخاصة بمخيمات وتجمعات الأشخاص النازحين من مدن أو مناطق أخرى والجماعات المعرضة للخطر</t>
    </r>
  </si>
  <si>
    <t xml:space="preserve">رياض عبدالرحمن ابوبكر باسلامة </t>
  </si>
  <si>
    <t>مدير ادارة نظم وتكنولوجيا المعلومات</t>
  </si>
  <si>
    <r>
      <t xml:space="preserve">Details and specifications of the hardware used </t>
    </r>
    <r>
      <rPr>
        <b/>
        <vertAlign val="superscript"/>
        <sz val="14"/>
        <rFont val="Arial"/>
        <family val="2"/>
      </rPr>
      <t>(1)</t>
    </r>
  </si>
  <si>
    <r>
      <rPr>
        <vertAlign val="superscript"/>
        <sz val="14"/>
        <color rgb="FF202124"/>
        <rFont val="Arial"/>
        <family val="2"/>
      </rPr>
      <t xml:space="preserve">(1) </t>
    </r>
    <r>
      <rPr>
        <sz val="14"/>
        <color rgb="FF202124"/>
        <rFont val="Arial"/>
        <family val="2"/>
      </rPr>
      <t>يتم تعبئة بيانات خمسة أجهزة وفي حالة وجود أكثر من ذلك يتم إضافة عمود لكل جهاز إضافي</t>
    </r>
  </si>
  <si>
    <r>
      <rPr>
        <vertAlign val="superscript"/>
        <sz val="14"/>
        <rFont val="Arial"/>
        <family val="2"/>
      </rPr>
      <t xml:space="preserve">(1) </t>
    </r>
    <r>
      <rPr>
        <sz val="14"/>
        <rFont val="Arial"/>
        <family val="2"/>
      </rPr>
      <t>You can fill up to 5 devices in one sheet. If more are required, please fill additional columns to add new devices.</t>
    </r>
  </si>
  <si>
    <r>
      <rPr>
        <b/>
        <vertAlign val="superscript"/>
        <sz val="14"/>
        <color rgb="FF000000"/>
        <rFont val="Arial"/>
        <family val="2"/>
      </rPr>
      <t>(1)</t>
    </r>
    <r>
      <rPr>
        <b/>
        <sz val="14"/>
        <color rgb="FF000000"/>
        <rFont val="Arial"/>
        <family val="2"/>
      </rPr>
      <t xml:space="preserve"> يمكن إضافة صفوف للإحتياجات الأخرى</t>
    </r>
  </si>
  <si>
    <r>
      <rPr>
        <vertAlign val="superscript"/>
        <sz val="14"/>
        <rFont val="Arial"/>
        <family val="2"/>
      </rPr>
      <t>(1)</t>
    </r>
    <r>
      <rPr>
        <sz val="14"/>
        <rFont val="Arial"/>
        <family val="2"/>
      </rPr>
      <t xml:space="preserve"> يمكن إضافة أعمدة جديدة بحسب الحاجة للأنظمة الأخرى المستخدمة في المؤسسة/الفرع</t>
    </r>
  </si>
  <si>
    <t xml:space="preserve">بما فيها المدارس والمستشفيات </t>
  </si>
  <si>
    <t>بما فيها المستشفيات والمدارس</t>
  </si>
  <si>
    <t xml:space="preserve">غير محصورة </t>
  </si>
  <si>
    <t>مستحقات أخرى للموظفين / الاجازات</t>
  </si>
  <si>
    <t>A-6.1.34</t>
  </si>
  <si>
    <t>A-6.1.35</t>
  </si>
  <si>
    <t>A-6.1.36</t>
  </si>
  <si>
    <t>A-6.1.37</t>
  </si>
  <si>
    <t>A-6.1.38</t>
  </si>
  <si>
    <t>A-6.1.39</t>
  </si>
  <si>
    <t>A-6.1.40</t>
  </si>
  <si>
    <t>A-6.1.41</t>
  </si>
  <si>
    <t>A-6.1.42</t>
  </si>
  <si>
    <t xml:space="preserve">كون الادارة مستحدثة وسيتم اشراكها عند اعداد الخطط المستقبلية </t>
  </si>
  <si>
    <t>كونها ادارة مستحدثة ةسيتم العمل بها مستقبلاً</t>
  </si>
  <si>
    <t xml:space="preserve">تعمل في قسم المشتركين كمدخلة بيانات ومساعدة القسم في حل النزاعات حين يتطلب الامر ذلك </t>
  </si>
  <si>
    <t>s magram89@gmail.com</t>
  </si>
  <si>
    <t xml:space="preserve">كوننا مؤسسة محلية خدمية وليست مؤسسة تسعى لتحقيق الربح </t>
  </si>
  <si>
    <r>
      <rPr>
        <vertAlign val="superscript"/>
        <sz val="14"/>
        <rFont val="Inherit"/>
      </rPr>
      <t>(1)</t>
    </r>
    <r>
      <rPr>
        <sz val="14"/>
        <rFont val="Inherit"/>
        <charset val="178"/>
      </rPr>
      <t xml:space="preserve"> يرجى تحديد مصدر الإيرادات الأخرى تحت عمود "التفصيل".</t>
    </r>
  </si>
  <si>
    <r>
      <rPr>
        <vertAlign val="superscript"/>
        <sz val="14"/>
        <color theme="1"/>
        <rFont val="Arial"/>
        <family val="2"/>
      </rPr>
      <t>(1)</t>
    </r>
    <r>
      <rPr>
        <sz val="14"/>
        <color theme="1"/>
        <rFont val="Arial"/>
        <family val="2"/>
      </rPr>
      <t xml:space="preserve"> يرجى إدخال جميع الإعانات المقدمة التي تغطي جزءًا من تكاليف التشغيل والصيانة مثل الوقود ، وشراء الطاقة من القطاع الخاص ، ومواد التشغيل والصيانة ، رواتب وحوافز الموظفين العاملين ، وما إلى ذلك ، يرجى إضافة صفوف جديدة حسب الحاجة</t>
    </r>
  </si>
  <si>
    <r>
      <t xml:space="preserve">ھل ھناك أي احتياجات للمساعدة الفنية ترغب المؤسسة الفرع في اقتراحا لتحسين ومعالجة قضايا النوع الاجتماعي المذكورة؟ </t>
    </r>
    <r>
      <rPr>
        <b/>
        <vertAlign val="superscript"/>
        <sz val="14"/>
        <color rgb="FF000000"/>
        <rFont val="Arial"/>
        <family val="2"/>
      </rPr>
      <t>(1) (2)
يُرجى تحديد أولوية الاحتياجات المقترحة من القائمة المنسدلة والتي تتراوح بين 1 و 4 "1 = أولوية حرجة: 2 = أولوية مرتفعة: 3 = أولوية متوسطة: 4 = أدنى أولوية".</t>
    </r>
  </si>
  <si>
    <t xml:space="preserve">المياسة علي سعيد السباعي </t>
  </si>
  <si>
    <r>
      <rPr>
        <b/>
        <vertAlign val="superscript"/>
        <sz val="14"/>
        <color rgb="FF000000"/>
        <rFont val="Arial"/>
        <family val="2"/>
      </rPr>
      <t xml:space="preserve"> (1)</t>
    </r>
    <r>
      <rPr>
        <b/>
        <sz val="14"/>
        <color rgb="FF000000"/>
        <rFont val="Arial"/>
        <family val="2"/>
      </rPr>
      <t xml:space="preserve"> يرجى سرد احتياجات المساعدة الفنية المطلوبة ذات التصلة بتحسين قضايا النوع الإجتماعي.</t>
    </r>
  </si>
  <si>
    <r>
      <rPr>
        <b/>
        <vertAlign val="superscript"/>
        <sz val="14"/>
        <color rgb="FF000000"/>
        <rFont val="Arial"/>
        <family val="2"/>
      </rPr>
      <t>(2)</t>
    </r>
    <r>
      <rPr>
        <b/>
        <sz val="14"/>
        <color rgb="FF000000"/>
        <rFont val="Arial"/>
        <family val="2"/>
      </rPr>
      <t xml:space="preserve"> يمكن إضافة صفوف بحسب الإحتياج للإحتياجات الأخرى.</t>
    </r>
  </si>
  <si>
    <t xml:space="preserve">هناك عدة مقترحات لمشاركة المراة في المراكز القيادية مثل ادارة المشتركين + نظم المعلومات ..................الخ </t>
  </si>
  <si>
    <t xml:space="preserve">الاجمالي </t>
  </si>
  <si>
    <t>مكيف هواء اسبليت</t>
  </si>
  <si>
    <t xml:space="preserve">الاحتياجات الجديدة المطلوبة </t>
  </si>
  <si>
    <t>طابعة ليزر مع الاسكنر</t>
  </si>
  <si>
    <t>طابعة ليزر عادي</t>
  </si>
  <si>
    <t xml:space="preserve">فلاش ديسك ابو مخرجين </t>
  </si>
  <si>
    <t xml:space="preserve">شاشات مراقبة </t>
  </si>
  <si>
    <t>دولاب مكتبي ابو درفتين</t>
  </si>
  <si>
    <t>امياز مكتب حرف L</t>
  </si>
  <si>
    <t>طابعة نقط ابسون لطباعة سندات التحصيل</t>
  </si>
  <si>
    <t xml:space="preserve">منظم كهرباء </t>
  </si>
  <si>
    <t xml:space="preserve">طاقة شمسية </t>
  </si>
  <si>
    <t>A-7.2.4.11</t>
  </si>
  <si>
    <t>A-7.2.4.12</t>
  </si>
  <si>
    <t>A-7.2.4.13</t>
  </si>
  <si>
    <t>A-7.2.4.14</t>
  </si>
  <si>
    <t>A-7.2.4.15</t>
  </si>
  <si>
    <t>A-5.2.6.6</t>
  </si>
  <si>
    <t xml:space="preserve">تم اعداد لائحة العقوبات والمخالفات بالمؤسسة </t>
  </si>
  <si>
    <t xml:space="preserve">تم تحديث لائحة حسابات المشتركين بالمؤسسة </t>
  </si>
  <si>
    <t xml:space="preserve"> تنفيذ شبكة واير لس بين فروع المؤسسة لتسهيل عملية ادخال ونقل البيانات من الفروع الى الادارة العامة </t>
  </si>
  <si>
    <t xml:space="preserve">%بنسبة 15 GIZ  تحديث بعض اجهزة الكمبيوتر بدعم من </t>
  </si>
  <si>
    <t xml:space="preserve">استمرار قيام المؤسسة بحملات التوعية للمشتركين عبر اذاعة سيئون والقنوات المحلية في وادي حضرموت </t>
  </si>
  <si>
    <t xml:space="preserve">حفر وتجهيز ابار جديدة وادخالها الخدمة بدعم من السلطة المحلية  </t>
  </si>
  <si>
    <t xml:space="preserve">توفير مادة الديزل لتشغيل المولدات الكهربائية بدعم من منظمة اليونسيف </t>
  </si>
  <si>
    <t xml:space="preserve">توريد قطع غيار وزيوت بدعم من منظمة  اليونسيف </t>
  </si>
  <si>
    <t xml:space="preserve">توريد مضخات ومحركات وطبلونات بدعم من منظمة اليونسيف </t>
  </si>
  <si>
    <t xml:space="preserve">تنفيذ خطوط ناقلة وشبكات فرعية بدعم من منظمة اليونسيف </t>
  </si>
  <si>
    <t xml:space="preserve">البحث عن تمويل عبر المنظمات </t>
  </si>
  <si>
    <t>منظمة اليونسيف /GIZ</t>
  </si>
  <si>
    <t xml:space="preserve">البحث عن تمويل عبر شركاء محليين </t>
  </si>
  <si>
    <t xml:space="preserve">بناء خزانات جديدة </t>
  </si>
  <si>
    <t xml:space="preserve"> السلطة المحلية/ الصندوق الاجتماعي / مشروع الاشغال العامة </t>
  </si>
  <si>
    <t xml:space="preserve">احلال شبكات فرعية </t>
  </si>
  <si>
    <t xml:space="preserve"> السلطة المحلية/ الصندوق الاجتماعي / مشروع الاشغال العامة / الهلال الاحمر اليمني</t>
  </si>
  <si>
    <t xml:space="preserve"> المنظمة اليونسيف / مشروع الاشغال العامة / الهلال الاحمر اليمني</t>
  </si>
  <si>
    <t xml:space="preserve">مولدات مضخات ( قطع غيار ) </t>
  </si>
  <si>
    <t xml:space="preserve">قطع غيار للمولدات والمضخات والاليات </t>
  </si>
  <si>
    <t xml:space="preserve">للمؤسسة  GIS عمل برنامج </t>
  </si>
  <si>
    <t xml:space="preserve">توفير طابعات فواتير مياه </t>
  </si>
  <si>
    <t xml:space="preserve">صفر </t>
  </si>
  <si>
    <t xml:space="preserve">يتم توصيل المياه الى المنازل مباشرة </t>
  </si>
  <si>
    <t xml:space="preserve">ماسورة </t>
  </si>
  <si>
    <t xml:space="preserve">يتم ربط الماسورة الى المنازل عن طريق عداد منزلي </t>
  </si>
  <si>
    <t xml:space="preserve">مؤسسة المياه </t>
  </si>
  <si>
    <t xml:space="preserve">لم نستطيع الحصول على البيانات من الجهات المختصة </t>
  </si>
  <si>
    <t xml:space="preserve">كبار السن ذوي الاحتياجات الخاصة </t>
  </si>
  <si>
    <t xml:space="preserve">تحسيين الشبكات الحالية وتوسعتها وايجاد حقول ابار جديدة </t>
  </si>
  <si>
    <t xml:space="preserve">ايجاد مشروع متكامل للصرف الصحي </t>
  </si>
  <si>
    <t>ـــ</t>
  </si>
  <si>
    <t xml:space="preserve">بسبب نقص الكادر النسوي بالمؤسسة </t>
  </si>
  <si>
    <t xml:space="preserve">يوجد في التصاميم اماكن مناسبة للنساء وذي الاحتياجات الخاصة والفتيات والفتيان والرجال </t>
  </si>
  <si>
    <t xml:space="preserve">في امكان مرخصة لذلك </t>
  </si>
  <si>
    <t xml:space="preserve">تم توصيل المياه لكل البيوت </t>
  </si>
  <si>
    <t>ــ</t>
  </si>
  <si>
    <r>
      <t>Name of the LC/AU/branch</t>
    </r>
    <r>
      <rPr>
        <b/>
        <sz val="14"/>
        <rFont val="Arial"/>
        <family val="2"/>
      </rPr>
      <t>:</t>
    </r>
  </si>
  <si>
    <r>
      <t>Table A-0.2 List of affiliated utilities and branches to NWSA/LC serving in the same geographical area (governorate)</t>
    </r>
    <r>
      <rPr>
        <b/>
        <vertAlign val="superscript"/>
        <sz val="14"/>
        <color rgb="FF000000"/>
        <rFont val="Arial"/>
        <family val="2"/>
      </rPr>
      <t>(1)</t>
    </r>
  </si>
  <si>
    <t>Local Water Supply and Sanitation Corporation Hadramout Governorate - Wadi and Desert Regions (Seiyun)</t>
  </si>
  <si>
    <t>Salem Omar Hamid Muqram</t>
  </si>
  <si>
    <t xml:space="preserve">نائب المدير العام للشؤون المالية و الإدارية </t>
  </si>
  <si>
    <t>Deputy Director General for Financial and Administrative Affairs</t>
  </si>
  <si>
    <t xml:space="preserve">      28/ 2 /2001       </t>
  </si>
  <si>
    <t>Hadramout Governorate</t>
  </si>
  <si>
    <t>05403607-05405789</t>
  </si>
  <si>
    <t>E-Mail: lwse@yemen.net.ye</t>
  </si>
  <si>
    <t>Omar Abdel Bari Mihdhar Al-Aidarous</t>
  </si>
  <si>
    <t>Seiyun Branch</t>
  </si>
  <si>
    <t xml:space="preserve">نائب المدير العام للشؤون المالية والادارية </t>
  </si>
  <si>
    <t>Tarim Branch</t>
  </si>
  <si>
    <t>Shibam Branch</t>
  </si>
  <si>
    <t>Al-Qatn Branch</t>
  </si>
  <si>
    <t>Sah Area</t>
  </si>
  <si>
    <t xml:space="preserve">عامر سعيد سالم العامري - رئيس مجلس الادارة - وكيل م/ حضرموت لشؤون مديريات الوادي والصحراء </t>
  </si>
  <si>
    <t>Amer Saeed Salem Al Ameri - Chairman of the Board of Directors - Agent Hadramout Governorate For the affairs of the  Wadi and Desert directorates</t>
  </si>
  <si>
    <t xml:space="preserve">يوجد بالمؤسسة قسم خاص بالمرأة والوظائف التي تقوم بها وهي المساعدة في الاشكاليات التي تحدث مع بعض المشتركين بالاضافة الى الادخال للبيانات الفوترة </t>
  </si>
  <si>
    <t>اقرار خطط المؤسسة + الموازنات التقديرية + البرنامج الاستثماري +تعديلات التعرفة + مساعدة المؤسسة في مخاطبة الجهات المانحة والوزارة</t>
  </si>
  <si>
    <t>Approve the Foundation's strategies, discretionary budgets, investment program, and tariff modifications, as well as assist the Foundation in communicating with donors and the Ministry</t>
  </si>
  <si>
    <t>The Foundation has a women's department and the duties it fulfills, which include assisting with difficulties that arise with some customers as well as submitting billing data</t>
  </si>
  <si>
    <t>The following items have been approved: - The institution's estimated and planned budget for each year; - Annual reports from the Central Agency for Oversight and Accounting; - Inventory reports on an annual basis; - Any auctions; - Tariff adjustments; - Sanitation project reports in order to make informed judgments; - Examine the requests of the institution's employee trade union committees and come up with decisions. Submission of the decision to the appropriate authorities is not within the board members' power, etc.</t>
  </si>
  <si>
    <t xml:space="preserve">يعالج مجلس الادارة الاحتياجات وفق قانون وقرار انشاء المؤسسة رقم 19 لعام 2001 وبما خول المجلس من قرارات يتم اتخاذها وفق صلاحياتها و الرفع الى الجهات المعنية اذا كان ليس من الصلاحيات المخولة لرئيس واعضاء المجلس </t>
  </si>
  <si>
    <t>The Board of Directors shall deal with the needs in accordance with the Law and Decision Establishing the Foundation No. 19 of 2001, as well as the Board of Directors' authority to make decisions within the scope of its powers and submit it to the concerned authorities if it does not fall within the powers provided to the President and members of the Council</t>
  </si>
  <si>
    <t>يتم متابعة تنفيذ قرارات مجلس الادارة عبر سكرتير مجلس الادارة واستعراض بما تم اتخاذه في اجتماعات مجلس الادارة وما يمكن اتخاذه من بقية القرارات التي لم تنفذ</t>
  </si>
  <si>
    <t>The implementation of the Board of Directors’ decisions is followed up by the Board of Directors Secretary and a review of what was taken at Board meetings and what can be taken regarding the remaining decisions that have not been implemented</t>
  </si>
  <si>
    <t xml:space="preserve">يقوم الجهاز المركزي بمراجعة وتدقيق حسابات المؤسسة كل عام </t>
  </si>
  <si>
    <t xml:space="preserve">  تقدم كافة المؤسسة البيانات اللازمة و لإصحاب المصلحة الحق في الحصول على اي بيانات </t>
  </si>
  <si>
    <t>All institutions provide the necessary data, and stakeholders have the right to acquire any data</t>
  </si>
  <si>
    <t xml:space="preserve">  الموافقة على الاتي - الموازنة التقديرية والمخططة للمؤسسة لكل عام - تقارير الجهاز المركزي للرقابة والمحاسبة لكل عام - تقارير الجرد السنوية - المزاد العلني ان وجد -تعديل التعرفة - تقارير مشروع الصرف الصحي لاتخاذ القرارات المناسبة - استعراض مطالب اللجان النقابية لموظفي المؤسسة والخروج بقرارات - الرفع للجهات المعنية اذاكان القرار ليس من صلاحيات اعضاء مجلس الادارة ............الخ</t>
  </si>
  <si>
    <t>The institution has a website that displays all of the organization’s activities, including a description of the overall data related to subscribers and accounts. Concerning the validity of the central data, the Ministry of Finance publishes the financial data through its website</t>
  </si>
  <si>
    <t xml:space="preserve">يوجد لدى المؤسسة موقع الكتروني يعرض كافة أنشطة المؤسسة ومنها وصف البيانات الاجمالية المتعلقة بالمشتركين والحسابات ، اما فيما يتعلق بصحة البيانات المركزية فإن وزارة المالية تقوم بنشر البيانات المالية عبر موقعها </t>
  </si>
  <si>
    <t xml:space="preserve">يوجد لدى المؤسسة قسم حسابات المشتركين و قسم علاقات المشتركين والتي من خلالها يتم التعامل مع المشتركين </t>
  </si>
  <si>
    <t>The institution has a subscriber accounts department and a subscriber relations department, through which subscribers are dealt with</t>
  </si>
  <si>
    <t xml:space="preserve">لا يوجد اي ارتباط بين المؤسسة والمشاريع الخاصة بتوزيع المياه كونها تندرج تحت جهات اخرى </t>
  </si>
  <si>
    <t>There is no connection between the institution and private projects related to water distribution, as they fall under other entities</t>
  </si>
  <si>
    <r>
      <t>Does the LC/AU/branch have templates to identify any needs (e.g. needs of customers , needs of staff) ?</t>
    </r>
    <r>
      <rPr>
        <b/>
        <vertAlign val="superscript"/>
        <sz val="14"/>
        <color rgb="FF000000"/>
        <rFont val="Arial"/>
        <family val="2"/>
      </rPr>
      <t xml:space="preserve">(1)
</t>
    </r>
    <r>
      <rPr>
        <b/>
        <sz val="14"/>
        <color rgb="FF000000"/>
        <rFont val="Arial"/>
        <family val="2"/>
      </rPr>
      <t>Please select an answer from the dropdown menu.
If the answer is "yes", please attach a copy.</t>
    </r>
  </si>
  <si>
    <t xml:space="preserve">و إنما يوجد لدينا  لائحة جزاءات وعقوبات معتمدة من قبل مجلس الادارة والخدمة المدنية </t>
  </si>
  <si>
    <t>Rather, we have a list of sanctions and punishments that have been approved by the Board of Directors and the Civil Service</t>
  </si>
  <si>
    <t xml:space="preserve">يوجد تقدير لتقييم الخطة السنوية لكل إدارة </t>
  </si>
  <si>
    <t>There is an estimate for evaluating the annual plan for each department</t>
  </si>
  <si>
    <t xml:space="preserve"> وايضا تسليم التقارير اذا تطلب ذلك  (pis) من خلال البرنامج الآلي   </t>
  </si>
  <si>
    <r>
      <rPr>
        <b/>
        <vertAlign val="superscript"/>
        <sz val="14"/>
        <rFont val="Arial"/>
        <family val="2"/>
      </rPr>
      <t>(1)</t>
    </r>
    <r>
      <rPr>
        <b/>
        <sz val="14"/>
        <rFont val="Arial"/>
        <family val="2"/>
      </rPr>
      <t xml:space="preserve"> What is meant by that are ready-made forms in which the customer can note which services are desirable for him, a complaint he wishes to register, or a form in which the employee specifies the most suitable date for him to take his annual leave or a form in which he specifies his stationery needs, etc.</t>
    </r>
  </si>
  <si>
    <t>Using the automated program (PIS), and delivering reports if required</t>
  </si>
  <si>
    <t>Being a local service institution and not a profit-seeking institution</t>
  </si>
  <si>
    <t>Are the following departments/sections operational during the period 2017-2022?
Please select an answer from the dropdown menu. If "no" please state reason under "Details".</t>
  </si>
  <si>
    <t>(Board of Directors) There is an organizational structure in place</t>
  </si>
  <si>
    <t>We continue to operate under the prior organizational structure</t>
  </si>
  <si>
    <t xml:space="preserve">يتم العمل وفق الهيكل المعتمد من قبل مجلس الإدارة </t>
  </si>
  <si>
    <t xml:space="preserve">  ( مجلس الإدارة ) يوجد هيكل تنظيمي </t>
  </si>
  <si>
    <t>Work is completed in accordance with the structure approved by the Board of Directors</t>
  </si>
  <si>
    <t>لا يوجد</t>
  </si>
  <si>
    <t>لا تحتاج تغيير</t>
  </si>
  <si>
    <t xml:space="preserve">نعم تحديث لائحة الحوافز والمكافأت </t>
  </si>
  <si>
    <t>No more</t>
  </si>
  <si>
    <t xml:space="preserve">نعم يحتاج الى تحديث الاقسام والإدارات كون الهيكل التنظيمي تم إقراره من عام 2005م الى الآن </t>
  </si>
  <si>
    <t>Yes, sections and departments must be updated because the organizational structure was approved from 2005 to the present</t>
  </si>
  <si>
    <t xml:space="preserve">Does not require to change </t>
  </si>
  <si>
    <t xml:space="preserve">Yes, it needs to update the planning and performance monitoring </t>
  </si>
  <si>
    <t>Yes, it needs updating</t>
  </si>
  <si>
    <t>Yes, updating the Incentive and Reward List</t>
  </si>
  <si>
    <r>
      <rPr>
        <b/>
        <sz val="14"/>
        <rFont val="Arial"/>
        <family val="2"/>
      </rPr>
      <t>Has the LC/AU/branch implemented measures to improve  the governance and organizational structures through 2017-2022?</t>
    </r>
    <r>
      <rPr>
        <sz val="14"/>
        <rFont val="Arial"/>
        <family val="2"/>
      </rPr>
      <t xml:space="preserve">
</t>
    </r>
    <r>
      <rPr>
        <b/>
        <sz val="14"/>
        <rFont val="Arial"/>
        <family val="2"/>
      </rPr>
      <t>Please list these measures below and add new rows as needed.</t>
    </r>
  </si>
  <si>
    <t>تم تحديث لائحة الحوافز بالمؤسسة لما يعانيه الموظفين من ظروف معيشة صعبة ولكي تتناسب مع جهودهم المبذولة في العمل</t>
  </si>
  <si>
    <t>The organization's incentive list has been updated due to the employees' challenging living circumstances and to be commensurate with their work efforts</t>
  </si>
  <si>
    <t>A list of penalties and infractions has been prepared at the institution</t>
  </si>
  <si>
    <t>The organization's subscriber account list has been updated</t>
  </si>
  <si>
    <t>Implementing a Wireless network between the organization’s branches to facilitate the process of entering and transferring data from the branches to the general administration</t>
  </si>
  <si>
    <t xml:space="preserve">حضور دورات تدريبية وتأهيلية بدعم من المدن الحضرية بالوزارة </t>
  </si>
  <si>
    <t>Updating some computers with GIZ support by 15%</t>
  </si>
  <si>
    <t>Attending training and qualification courses supported by the Ministry’s urban cities</t>
  </si>
  <si>
    <t xml:space="preserve">تم التعاقد بين المؤسسة ومكاتب الخدمات لتحصيل ايرادات المؤسسة وذلك لتسهيل عملية التسديد </t>
  </si>
  <si>
    <t>A contract was concluded between the Institution and the service offices to collect the Corporation’s revenues in order to facilitate the payment process</t>
  </si>
  <si>
    <t>The Institution continues to carry out awareness campaigns for subscribers through Seiyu Radio and local channels in Wadi Hadramout</t>
  </si>
  <si>
    <t>What are the planned TA measures to address the governance and organizational problems/constrains?
Please list these measures below and add new rows as needed.</t>
  </si>
  <si>
    <t>Restore or update the existing organizational structure</t>
  </si>
  <si>
    <t>Updating computers and their accessories</t>
  </si>
  <si>
    <t xml:space="preserve">تحديث المنظمومة الآلية و ربطها بالفروع </t>
  </si>
  <si>
    <t>Updating the automated system and connecting it to the branches</t>
  </si>
  <si>
    <t xml:space="preserve">تحديث الانظمة الآلية الحالية بما يتوافق مع الوضع الحالي وخاصةً بما يتم التعامل فيه مع المشتركين والاقسام الاخرى </t>
  </si>
  <si>
    <r>
      <t>Are there any TA measures the LC/AC/branch would like to propose with regards to organizational structures procedures and processes?</t>
    </r>
    <r>
      <rPr>
        <b/>
        <vertAlign val="superscript"/>
        <sz val="14"/>
        <rFont val="Arial"/>
        <family val="2"/>
      </rPr>
      <t>(1)</t>
    </r>
    <r>
      <rPr>
        <b/>
        <sz val="14"/>
        <rFont val="Arial"/>
        <family val="2"/>
      </rPr>
      <t xml:space="preserve">
Please select the priority of the proposed measures using the dropdown menu, ranging from 1 to 4 (1 = critical; 2 = high; 3 = medium; 4 = low).</t>
    </r>
  </si>
  <si>
    <r>
      <t xml:space="preserve">Measure 10 </t>
    </r>
    <r>
      <rPr>
        <b/>
        <vertAlign val="superscript"/>
        <sz val="14"/>
        <rFont val="Arial"/>
        <family val="2"/>
      </rPr>
      <t>(2)</t>
    </r>
  </si>
  <si>
    <t>Updating the present automated systems in line with the current situation, particularly when dealing with subscribers and other departments</t>
  </si>
  <si>
    <t>Measure 1: Updating existing systems</t>
  </si>
  <si>
    <t>الاحتياج 2 يوجد برنامج لسير العمل اليومي والمشتركين والتحصيل والقراءات</t>
  </si>
  <si>
    <t>Measure 2: There is a program available for daily workflow, subscribers, collections, and readings</t>
  </si>
  <si>
    <t>Measure 3: Entering the GIS automated program</t>
  </si>
  <si>
    <t xml:space="preserve">الاحتياج 4 ادخال نظام آلي لتشغيل واحتساب المياه للابار والخزانات </t>
  </si>
  <si>
    <t>الاحتياج 3 ادخال البرنامج الآلي GIS</t>
  </si>
  <si>
    <t>Measure 4: Implementation of an automated water system to operate and calculate water for wells and tanks</t>
  </si>
  <si>
    <t>Measure 5: Insert modern devices for the laboratory</t>
  </si>
  <si>
    <t xml:space="preserve">الاحتياج 6 انشاء وتجهيز وتأثيث قاعة تدريب بالمؤسسة </t>
  </si>
  <si>
    <t>Measure 6: Establishing, equipping and furnishing a training hall at the institution</t>
  </si>
  <si>
    <r>
      <rPr>
        <b/>
        <vertAlign val="superscript"/>
        <sz val="14"/>
        <rFont val="Arial"/>
        <family val="2"/>
      </rPr>
      <t>(1)</t>
    </r>
    <r>
      <rPr>
        <b/>
        <sz val="14"/>
        <rFont val="Arial"/>
        <family val="2"/>
      </rPr>
      <t xml:space="preserve"> Please list the technical assistance measures required for improvement of governance, organizational structures and strategic planning.</t>
    </r>
  </si>
  <si>
    <r>
      <rPr>
        <b/>
        <vertAlign val="superscript"/>
        <sz val="14"/>
        <rFont val="Arial"/>
        <family val="2"/>
      </rPr>
      <t>(2)</t>
    </r>
    <r>
      <rPr>
        <b/>
        <sz val="14"/>
        <rFont val="Arial"/>
        <family val="2"/>
      </rPr>
      <t xml:space="preserve"> Please add new rows as needed for additional measures.</t>
    </r>
  </si>
  <si>
    <t xml:space="preserve">يوجد قسم خاص باسم علاقات المشتركين يهتم باحتياجات او اي ملاحظات لدى المشتركين ودارستها وحلها اول باول بما يساعد على تلبية خدمة توصيل المياه للمشتركين وتقديم افضل الخدمات </t>
  </si>
  <si>
    <t>There is a special section called “Subscriber Relations” that looks after the needs or any observations of subscribers and studies them and resolves them firsthand to help meet the water delivery service to subscribers and provide the best services</t>
  </si>
  <si>
    <t xml:space="preserve">الوقود- انقطاع التيار الكهربائي - الربط العشوائي - الاعمال العدائية - شح الموارد من تحصيل مديونية المشتركين - الاعتداء على حقول المياه - تعثر مشاريع الصرف الصحي لمدينتي سيئون وتريم </t>
  </si>
  <si>
    <t>Fuel - power outages - indiscriminate connectivity - hostilities - scarcity of resources from collecting subscribers' indebtedness - attacks on water fields - faltering sanitation projects for the cities of Seiyun and Tarim</t>
  </si>
  <si>
    <t xml:space="preserve">في حال اي طارئ يتم عمل غرفة عمليات مشتركة بين ادارة الفروع والادارة العامة وتحديد الاولوليات والتغلب على المشكلات الطارئة </t>
  </si>
  <si>
    <t>In the event of any emergency, a joint operating room is established between the branch management and the public administration, to identify priorities and overcome emergency problems</t>
  </si>
  <si>
    <t>توقف البرنامج الاستثماري - توقف مشاريع الصرف الصحي - تدني مستوى تحصيل مديونية المشتركين وهو الأمر الذي عكس نفسه على عدم القدرة على شراء مواد الصيانة والتشغيل مثل الانابيب وملحقاتها والعدادات وملحقاتها ................................الخ</t>
  </si>
  <si>
    <t>The halting of an investment program - the halting of sanitation projects - the low level of collecting subscribers’ debts, which manifested itself in the inability to purchase maintenance and operating materials such as pipes and their accessories, meters and their accessories ... etc</t>
  </si>
  <si>
    <t>Seeking alternative funding rather than government funding, as well as interacting with organizations and donors</t>
  </si>
  <si>
    <t>نتيجة للازمة القائمة وضعف الدولة وممّا أدى ذلك إلى  زيادة الربط العشوائي من قبل المتنفذين - الاعتداء على حقول المياه - عدم تلبية كافة الاحتياجات من قبل المنظمات المانحة</t>
  </si>
  <si>
    <t>As a result of the ongoing crisis and the weakness of the State, this has led to an increase in the indiscriminate connectivity by operators - attacks on water fields - as well as the fact that donor organizations are unable to meet all needs</t>
  </si>
  <si>
    <t xml:space="preserve">بالتعاون مع السلطة المحلية التي تقوم بحفر آبار جديدة للمؤسسة وذلك بسبب الطلب المتزايد على المياه </t>
  </si>
  <si>
    <t>In collaboration with the local authority, which drills additional wells for the institution because of rising water demand</t>
  </si>
  <si>
    <t xml:space="preserve">تعزيز مخزون المؤسسة من الانابيب وملحقاتها والمضخات وملحقاتها والعدادات وملحقاتها - توريد وتنفيذ شبكات المياه للمناطق الجديدة واحلال شبكات مياه للمناطق الجديدة واحلال شبكات مياه القديمة - توفير المعدات والاليات اللازمة للمؤسسة - توفير الدعم المؤسسي في كافة انشطة المؤسسة  </t>
  </si>
  <si>
    <t>Enhancing the institution’s stock of pipes and their accessories, pumps and their accessories, meters and their accessories - Supplying and implementing water networks for new areas, replacing water networks for new areas, and replacing old water networks - Providing the necessary equipment and mechanisms for the institution - Providing institutional support in all of the institution’s activities</t>
  </si>
  <si>
    <t>Redistributing water between regions to ensure the delivery of water to all subscribers</t>
  </si>
  <si>
    <t>Has the LC/AU/Branch implemented measures to improve the strategic resilience from 2017 to the present? 
If "yes", kindly specify the measures and their implementation period and add rows as needed.</t>
  </si>
  <si>
    <t>Has the LC/AU/Branch planned measures to improve the strategic resilience? 
If "yes", kindly specify the measures and their implementation period. Add rows as needed.</t>
  </si>
  <si>
    <t>Drilling and equipping new wells and putting them into service with the support of the local authority</t>
  </si>
  <si>
    <t xml:space="preserve">بناء خزامات مياه بدعم من السطة المحلية والصندوق الاجتماعي ومشروع الاشغال العامة واليونسيف </t>
  </si>
  <si>
    <t xml:space="preserve">توريد وتركيب مولدين 1 ميغا بدعم من GIZ وشركة بترو مسيلة </t>
  </si>
  <si>
    <t>Construction of water tanks with support from the Local Authority, the Social Fund, the Public Works Project, and UNICEF</t>
  </si>
  <si>
    <t>Supply and installation of two (1 mega) generators with support from GIZ and Petro Masila</t>
  </si>
  <si>
    <t>Implementing transmission lines and sub-networks with support from UNICEF</t>
  </si>
  <si>
    <t>Supply of pumps, motors, and drums with support from UNICEF</t>
  </si>
  <si>
    <t>Providing diesel to operate electric generators with support from UNICEF</t>
  </si>
  <si>
    <t>Supply of spare parts and oils with support from UNICEF</t>
  </si>
  <si>
    <t>UNICEF / GIZ</t>
  </si>
  <si>
    <t>Seek for funding from several organizations</t>
  </si>
  <si>
    <t>Seek for funding through local partners</t>
  </si>
  <si>
    <t>Local Authority / Social Fund/ Public Works Project / Yemen Red Crescent</t>
  </si>
  <si>
    <t xml:space="preserve">Local Authority / Social Fund/ Public Works Project </t>
  </si>
  <si>
    <t>UNICEF / Public Works Project / Yemen Red Crescent</t>
  </si>
  <si>
    <t>Generators Pumps (spare parts)</t>
  </si>
  <si>
    <t>Replacing of sub-networks</t>
  </si>
  <si>
    <t>Construction of new wells</t>
  </si>
  <si>
    <r>
      <t xml:space="preserve">Are there any further TA measures the LC/AU/branch office would like to propose with regards to strategic resilience? </t>
    </r>
    <r>
      <rPr>
        <b/>
        <vertAlign val="superscript"/>
        <sz val="14"/>
        <rFont val="Arial"/>
        <family val="2"/>
      </rPr>
      <t>(1)</t>
    </r>
    <r>
      <rPr>
        <b/>
        <sz val="14"/>
        <rFont val="Arial"/>
        <family val="2"/>
      </rPr>
      <t xml:space="preserve">
Please select the priority of the proposed measures using the dropdown menu, ranging from 1 to 4 (1 = critical; 2 = high; 3 = medium; 4 = low).</t>
    </r>
  </si>
  <si>
    <r>
      <t xml:space="preserve">Measure 10 </t>
    </r>
    <r>
      <rPr>
        <b/>
        <vertAlign val="superscript"/>
        <sz val="13"/>
        <rFont val="Arial"/>
        <family val="2"/>
      </rPr>
      <t>(2)</t>
    </r>
  </si>
  <si>
    <r>
      <rPr>
        <b/>
        <vertAlign val="superscript"/>
        <sz val="14"/>
        <rFont val="Arial"/>
        <family val="2"/>
      </rPr>
      <t>(1)</t>
    </r>
    <r>
      <rPr>
        <b/>
        <sz val="14"/>
        <rFont val="Arial"/>
        <family val="2"/>
      </rPr>
      <t xml:space="preserve"> Please list the technical assistance measures required for improvement of the resilience of the LC/AU/branch.</t>
    </r>
  </si>
  <si>
    <t>مضخات وعدادات ومولدات كهربائية 1 ميغا - 100</t>
  </si>
  <si>
    <t>Measure 1: Supply and installation of solar energy for fields</t>
  </si>
  <si>
    <t>Measure 2: Supplying pumps, meters, and generators</t>
  </si>
  <si>
    <t>Pumps, meters and generators 1 - 100 mega</t>
  </si>
  <si>
    <t>Measure 3: Supplying spare parts for equipment and machinery</t>
  </si>
  <si>
    <t>طابعات فواتير + اجهزة كمبيوتر + اثاث مكتبي + اثاث قاعة التدريب</t>
  </si>
  <si>
    <t>Billing printers, computers, office furniture and training hall furniture</t>
  </si>
  <si>
    <t xml:space="preserve">للمناطق الحديثة </t>
  </si>
  <si>
    <t>For modern areas</t>
  </si>
  <si>
    <t>Spare parts for generators, pumps and machines</t>
  </si>
  <si>
    <t>Measure 4: Supplying water networks</t>
  </si>
  <si>
    <t>Measure 5: Replacing Old Networks</t>
  </si>
  <si>
    <t>Measure 6: Supplying of machinery and equipment</t>
  </si>
  <si>
    <t>Measure 7: Supplying of furniture and fittings</t>
  </si>
  <si>
    <t xml:space="preserve">الاحتياج 7: توريد اثاث وتجهيزات </t>
  </si>
  <si>
    <t xml:space="preserve">الاحتياج 1: توريد وتركيب طاقة شمسية للحقول </t>
  </si>
  <si>
    <t xml:space="preserve">الاحتياج 2: توريد مضخات وعدادات ومولدات </t>
  </si>
  <si>
    <t xml:space="preserve">الاحتياج 3: توريد قطع غيار للمعدات والاليات </t>
  </si>
  <si>
    <t xml:space="preserve">الاحتياج 4: توريد شبكات مياه </t>
  </si>
  <si>
    <t xml:space="preserve">الاحتياج 5: احلال الشبكات القديمة </t>
  </si>
  <si>
    <t xml:space="preserve">الاحتياج 6: توريد اليات ومعدات </t>
  </si>
  <si>
    <t>بوكينات + كرينات + بوز شفط + سيارات للصيانة والطوارئ</t>
  </si>
  <si>
    <t>Fahmi Ramadan Aboud Bajubair</t>
  </si>
  <si>
    <t xml:space="preserve">مدير الشؤون الإدارية و الخدمات  </t>
  </si>
  <si>
    <t>Director of Administrative Affairs and Services</t>
  </si>
  <si>
    <r>
      <t xml:space="preserve">Numbers of staff </t>
    </r>
    <r>
      <rPr>
        <b/>
        <vertAlign val="superscript"/>
        <sz val="14"/>
        <rFont val="Arial"/>
        <family val="2"/>
      </rPr>
      <t>(1)</t>
    </r>
  </si>
  <si>
    <r>
      <rPr>
        <b/>
        <vertAlign val="superscript"/>
        <sz val="14"/>
        <color rgb="FF202124"/>
        <rFont val="Arial"/>
        <family val="2"/>
      </rPr>
      <t>(1)</t>
    </r>
    <r>
      <rPr>
        <b/>
        <sz val="14"/>
        <color rgb="FF202124"/>
        <rFont val="Arial"/>
        <family val="2"/>
      </rPr>
      <t>Please fill numbers only under requested years and further information under "Details".</t>
    </r>
  </si>
  <si>
    <t>عدم استكمال اجراءات الإحالة للتقاعد من قبل مكتب الهيئة العامة للتأمينات والمعاشات بسبب الظروف التي تمر بها البلاد ممّا اثر سلبًا على نشاط المؤسسة في الجانب المالي والذين بلغت كلفتهم اكثر من 100 مليون سنويًا</t>
  </si>
  <si>
    <t xml:space="preserve">بموجب توجيهات من الوزارة والسلطة المحلية بالمحافظة </t>
  </si>
  <si>
    <t>Under the directives of the Ministry and the Local Authority in the governorate</t>
  </si>
  <si>
    <r>
      <rPr>
        <b/>
        <vertAlign val="superscript"/>
        <sz val="14"/>
        <color rgb="FF202124"/>
        <rFont val="Arial"/>
        <family val="2"/>
      </rPr>
      <t xml:space="preserve">(1) </t>
    </r>
    <r>
      <rPr>
        <b/>
        <sz val="14"/>
        <color rgb="FF202124"/>
        <rFont val="Arial"/>
        <family val="2"/>
      </rPr>
      <t>Please fill numbers only under requested years and further information under "Details".</t>
    </r>
  </si>
  <si>
    <r>
      <rPr>
        <b/>
        <vertAlign val="superscript"/>
        <sz val="14"/>
        <color rgb="FF202124"/>
        <rFont val="Arial"/>
        <family val="2"/>
      </rPr>
      <t>(2)</t>
    </r>
    <r>
      <rPr>
        <b/>
        <sz val="14"/>
        <color rgb="FF202124"/>
        <rFont val="Arial"/>
        <family val="2"/>
      </rPr>
      <t xml:space="preserve"> Please ensure that total number provided match the totals stated in Table A-3.1.1 and related tables.</t>
    </r>
  </si>
  <si>
    <r>
      <t xml:space="preserve">Total number of staff </t>
    </r>
    <r>
      <rPr>
        <b/>
        <vertAlign val="superscript"/>
        <sz val="13"/>
        <rFont val="Arial"/>
        <family val="2"/>
      </rPr>
      <t>(2)</t>
    </r>
  </si>
  <si>
    <t>Including Director General, Deputy Directors, Directors of Departments, Branch Manager, and Department Heads in the Branches</t>
  </si>
  <si>
    <t xml:space="preserve">بما فيهم المدير العام ونوابه ومدراء الادارات ومدراء الفروع ورؤساء الاقسام بالفروع </t>
  </si>
  <si>
    <r>
      <t xml:space="preserve">Total number of staff with disabilities </t>
    </r>
    <r>
      <rPr>
        <b/>
        <vertAlign val="superscript"/>
        <sz val="13"/>
        <rFont val="Arial"/>
        <family val="2"/>
      </rPr>
      <t>(2)</t>
    </r>
  </si>
  <si>
    <t xml:space="preserve">نائب المدير العام للشؤون الفنية </t>
  </si>
  <si>
    <t>بكالوريوس</t>
  </si>
  <si>
    <t>Bachelor's Degree</t>
  </si>
  <si>
    <t xml:space="preserve">General Manager </t>
  </si>
  <si>
    <t xml:space="preserve">Male </t>
  </si>
  <si>
    <t xml:space="preserve">دورات محلية داخل اليمن وخارجها </t>
  </si>
  <si>
    <t>Local courses both within and outside of Yemen</t>
  </si>
  <si>
    <t>Chief Financial Officer</t>
  </si>
  <si>
    <t>Technical Director</t>
  </si>
  <si>
    <t>Deputy Director General for Technical Affairs</t>
  </si>
  <si>
    <t>According to the job description approved by the institution</t>
  </si>
  <si>
    <t xml:space="preserve">المدير الإداري </t>
  </si>
  <si>
    <t> Administrative Director</t>
  </si>
  <si>
    <t xml:space="preserve"> Internal Oversight Director</t>
  </si>
  <si>
    <t>3-years Diploma after high school</t>
  </si>
  <si>
    <t>Eng. Taha Omar Al-Saqqaf</t>
  </si>
  <si>
    <t>Ayman Ghaleb Bamahifuz</t>
  </si>
  <si>
    <t>Eng. Abdullah Hussein Bin Yahya</t>
  </si>
  <si>
    <t>Ahmed Yaslam Al-Haddadi</t>
  </si>
  <si>
    <t>Director of Information Systems and Technology Department</t>
  </si>
  <si>
    <t>Riyad Abdul Rahman Basalamaha</t>
  </si>
  <si>
    <t>Enterprise Consumer Relations Department</t>
  </si>
  <si>
    <r>
      <t xml:space="preserve">Fields of expertise </t>
    </r>
    <r>
      <rPr>
        <b/>
        <vertAlign val="superscript"/>
        <sz val="14"/>
        <rFont val="Arial"/>
        <family val="2"/>
      </rPr>
      <t>(3)</t>
    </r>
  </si>
  <si>
    <r>
      <t xml:space="preserve">Years of experience
in similar position </t>
    </r>
    <r>
      <rPr>
        <b/>
        <vertAlign val="superscript"/>
        <sz val="14"/>
        <rFont val="Arial"/>
        <family val="2"/>
      </rPr>
      <t>(2)</t>
    </r>
  </si>
  <si>
    <r>
      <t xml:space="preserve">Name of manager or key staff </t>
    </r>
    <r>
      <rPr>
        <b/>
        <vertAlign val="superscript"/>
        <sz val="14"/>
        <color rgb="FF000000"/>
        <rFont val="Arial"/>
        <family val="2"/>
      </rPr>
      <t>(1)</t>
    </r>
  </si>
  <si>
    <t>Baligh Hassan bin Talib</t>
  </si>
  <si>
    <t>Head of the Legal Department</t>
  </si>
  <si>
    <t>Sabry Omar Masoud</t>
  </si>
  <si>
    <t>Head of Statistics and Planning Department</t>
  </si>
  <si>
    <t xml:space="preserve">صالح ربيع الجديد </t>
  </si>
  <si>
    <t>Saleh Rabei Al-Jadid</t>
  </si>
  <si>
    <r>
      <rPr>
        <b/>
        <vertAlign val="superscript"/>
        <sz val="14"/>
        <rFont val="Arial"/>
        <family val="2"/>
      </rPr>
      <t>(1)</t>
    </r>
    <r>
      <rPr>
        <b/>
        <sz val="14"/>
        <rFont val="Arial"/>
        <family val="2"/>
      </rPr>
      <t xml:space="preserve"> "Managers" means general managers, deputies, and directors of major departments. Please specify for each position the requested information and add additional lines as needed.</t>
    </r>
  </si>
  <si>
    <r>
      <rPr>
        <b/>
        <vertAlign val="superscript"/>
        <sz val="14"/>
        <rFont val="Arial"/>
        <family val="2"/>
      </rPr>
      <t>(2)</t>
    </r>
    <r>
      <rPr>
        <b/>
        <sz val="14"/>
        <rFont val="Arial"/>
        <family val="2"/>
      </rPr>
      <t xml:space="preserve"> "Similar position" means work years of the employee in a position with similar tasks to his/her current position</t>
    </r>
  </si>
  <si>
    <r>
      <rPr>
        <b/>
        <vertAlign val="superscript"/>
        <sz val="14"/>
        <rFont val="Arial"/>
        <family val="2"/>
      </rPr>
      <t>(3)</t>
    </r>
    <r>
      <rPr>
        <b/>
        <sz val="14"/>
        <rFont val="Arial"/>
        <family val="2"/>
      </rPr>
      <t xml:space="preserve"> Overall experience of the employee (can also include fields of experience different form the current tasks)</t>
    </r>
  </si>
  <si>
    <t xml:space="preserve">اشراكهم في الدورات و ورش العمل التي تقام خارج المؤسسة او داخلها لتبادل الخبرات مع المعنيين وتقديم مساعدة مطلوبة من قبل الادارة العامة للفروع  وتقديم المشورة لهم </t>
  </si>
  <si>
    <t>Involving them in courses and workshops held outside or within the institution to share experiences with those concerned, providing assistance required by the general administration of the branches, and providing advice to them</t>
  </si>
  <si>
    <t>When needed</t>
  </si>
  <si>
    <t>If financial funds are available</t>
  </si>
  <si>
    <t>يتم الرفع من خلال المرشحين المختصين بمجال الدورة من حيث العدد المطلوب للتدريب والتنسيق مع الفروع لذلك ، لكن حاليًا تم التوقف لعدم وجود اعتمادات مالية لإقامة الدورات والبرامج التدريبية سواءً على مستوى المؤسسة او الوزارة او الجهات الاخرى الّا في حال تبني اي جهة التمويل للتنفيذ</t>
  </si>
  <si>
    <t>The application is accomplished through candidates specialized in the field of the course in terms of the number required for training and coordination with the branches for that, but currently it has been stopped due to the lack of financial funds for holding courses and training programs, whether at the level of the institution, the ministry, or other authorities, unless any body adopts funding for implementation</t>
  </si>
  <si>
    <t xml:space="preserve">حاجة المؤسسة الى العديد من الخانات الوظيفية لسد العجز الحاصل في بعض الادارات ، لكن لا تستطيع ان تلبي كافة الاحتياجات الّا ضمن الحاجة بسبب عدم استكمال اجراءات إحالة الموظفين للتقاعد والبالغ عددهم 80 حالة بنهاية عام 2022م من قبل مكتب الهيئة العامة للتأمينات والمعاشات بسبب الظروف التي تمر بها البلاد ، بالاضافة الى الوظائف الاخرى في المجالات الفنية والادارية ونظم المعلوات والاحصاء ....................الخ </t>
  </si>
  <si>
    <t>The institution requires many job positions to fill the deficit in some departments, but it cannot meet all the needs except within the need due to the non-completion of the procedures for referring employees to retirement, who number 80 in total by the end of 2022, by the office of the General Authority for Insurance and Pensions due to the circumstances the country is going through. In addition to other jobs in the technical and administrative fields, information systems, statistics, etc</t>
  </si>
  <si>
    <t xml:space="preserve">ان خطة الحاوافز مهمة في عمل المؤسسة و ان قامت بالتحديث لها للائحة السابقة في اكتوبر 2021م للائحة التي تم العمل بها من عام 2005م بما يتماشى مع الوضع الحالي وهي غير ملبية لرغبات الموظفين ، وتحتاج الى اعادة النظر في سعر التعرفة الحالية للشرائح بالاضافة الى عدم تحصيل المديونية والبالغة اكثر من 4 مليار على مختلف الشرائح بما فيها الشريحة الحكومية </t>
  </si>
  <si>
    <t>The incentive plan is critical in the institution’s work, even if It has been updated it to the previous list in October 2021 to the list that was implemented in 2005 in line with the current situation, and it does not meet the desires of employees, and it requires to reconsider the current tariff price of the segments, in addition to not collecting the debt, which amounts to more than 4$ billion on the various segments, including the government segment</t>
  </si>
  <si>
    <t xml:space="preserve">كان يتم الاستفادة من ذلك في الفترة السابقة من خلال الدورات و ورش العمل التي تتم في وزارة المياه والبيئة كونه يوجد بها المختصين ويتم أيضًا تبادل الخبرات والمهارات مع الغير ، وحالياً لم يتم ذلك ، نرجو ان يتم تفعيل البرامج التدريبية من جديد لاكساب موظفي المؤسسة الخبرات والمهارات لموظفي المؤسسة مما يجعلهم اكثر خبرة ومهارة والتغلب على الصعوبات والمشاكل  التي تحصل عند سير الاعمال اليومية .................الخ </t>
  </si>
  <si>
    <t>This was previously used through courses and workshops held at the Ministry of Water and Environment, as there are specialists there, and expertise and skills are also exchanged with others. Currently, this has not happened. We hope that the training programs will be activated again to provide the institution’s employees with experience and skill , which makes them more experienced and skilled and able to overcome the difficulties and problems that occur in the conduct of daily work, etc</t>
  </si>
  <si>
    <t xml:space="preserve">   يتم العمل في حدود  الامكانيات المتوفرة  لدى المؤسسة والالحاح المستمر من قبل الموظفين لاقامة البرامج التدريبية التي تعيد بالنفع للعمل لعدم توفر وتوقف برامج التدريب على مستوى المؤسسة والوزارة والجهات الاخرى الا في الحالات النادرة </t>
  </si>
  <si>
    <t>Work is carried out within the limits of the capabilities available to the institution and the continuous urgency by employees to establish training programs that will benefit the work due to the lack of availability and cessation of training programs at the level of the institution, the ministry, and other parties except in exceptional circumstances</t>
  </si>
  <si>
    <t xml:space="preserve"> ، عدم توفر الاجهزة الحديثة التي تتواكب مع عصر التقنية ، ويتم ذلك في حال وجود مشاركة عبر الانترنت وفق ما  هو موجود و متاح لدى المؤسسة عن طريق برنامج الزوم لدى ادارة نظم وتكنولوجيا المعلومات بالمؤسسة ودعوة كل مسؤول عند الحاجة </t>
  </si>
  <si>
    <t>The lack of modern devices that keep up with the technological age. This is done in the case of online participation according to what is present and available at the institution via the Zoom program in the information systems and technology department of the institution and inviting each official when needed</t>
  </si>
  <si>
    <t>Has the LC/AU/branch implemented measures to improve the HR from 2017 to the present?
Please list  these measures below and add new rows as needed.</t>
  </si>
  <si>
    <t>Course in the Explanation of the Law on Tenders, Procurement and Government Auctions</t>
  </si>
  <si>
    <t>Self-financing</t>
  </si>
  <si>
    <t>Local Authority</t>
  </si>
  <si>
    <t xml:space="preserve"> المشاركة في الدورة الانعاشية للكادر الإداري      </t>
  </si>
  <si>
    <t>Participation in the administrative and supervisory skills course</t>
  </si>
  <si>
    <t xml:space="preserve">Participation in the recovery course for the administrative staff </t>
  </si>
  <si>
    <t xml:space="preserve"> المشاركة في دورة مواصفات و اسس التنفيذ و الاشراف الهندسي    </t>
  </si>
  <si>
    <t>Participation in the course of specifications, bases of implementation and engineering supervision</t>
  </si>
  <si>
    <t>Participate in the resilience and recovery cycle to improve water and sanitation services</t>
  </si>
  <si>
    <t>Course in occupational safety and environmental protection from diesel fuel grant donors</t>
  </si>
  <si>
    <t>Participating in Training Needs Identification Course (TOT)</t>
  </si>
  <si>
    <t>Participation in Statistical Analysis Course (SPSS)</t>
  </si>
  <si>
    <t>What are the planned measures related to the following topics?
Please list  these measures below and add new rows as needed.</t>
  </si>
  <si>
    <t xml:space="preserve">ان المؤسسة بامس الحاجة لموظفين جدد سواء بالاجر التعاقد او التوظيف وذلك لكثرة عدد الموظفين المحالين للتقاعد باحد الاجلين ، وعدم استكمال اجراءات انزالهم من قبل مكتب الهيئة العامة للتأمينات والمعاشات ، ويتم احضار البديل في الحدود الضيقة وذلك لضمان عدم عرقلة سير الاعمال والاستفادة من الخبرات العملية للمحالين قبل انزالهم لاكسابها موظفين جدد يمارسون تلك المهام ، مع العلم ان الفئات المستهدفة هي الفنية والادارية والمالية ونظم المعلومات والاحصاء والحاسوب .............الخ وكل ذلك سيطور من عمل وادء المؤسسة </t>
  </si>
  <si>
    <t>اعادة النظر في لائحة المؤسسة والعمل على ايجاد لائحة موحدة على مستوى مؤسسات الجمهورية بشكل عام وتوحيد التعرفة لقيمة المياه المباعة على  مستوى المؤسسات ، لضمان عدم تقديم المطالبات من قبل الموظفين ، كون اي تغيير سيعمّم على مستوى المؤسسات بشكل عام وان الجهة المستهدفة هي جميع الموظفين بمختلف اوضاعهم الادارية والمالية</t>
  </si>
  <si>
    <t>Reconsidering the organization’s regulations and working to create a uniform regulation at the level of the institutions of the Republic in general, as well as standardize the tariff for the value of water sold at the level of institutions, to ensure that claims are not submitted by employees, since any change will be circulated at the level of institutions in general, with the target body being all employees in their administrative and financial conditions</t>
  </si>
  <si>
    <t xml:space="preserve">اعادة النظر في استئناف الدورات والبرامج التدريبية و ورش العمل والبحث عن مصادر تمويل لها والاستفادة من الخبرات بين جميع موظفي المؤسسات وتبادل الخبرات والمهارات ولتقارب الاراء والخروج بنماذج موحدة ليتم العمل على مستوى المؤسسات مع اخذ بعين الاعتبار طبيعة الظروف لكل منطقة و الجهة المستهدفة جميع الموظفين  </t>
  </si>
  <si>
    <t>Examine the resumption of courses, training programs and workshops, searching for sources of funding for them, leverage from the expertise among all employees of institutions, exchanging experiences and skills, converging opinions, and develop standardized models for work to be done at the institutional level, taking into account the nature of the circumstances for each region and the target group are all employees</t>
  </si>
  <si>
    <t xml:space="preserve"> مساعدة المؤسسة وتقديم الدعم لها للاستمرار عن طريق الوزارة او الهيئات والمنظمات الداعمة من اجل الاستمرار في تقديم خدماتها للمستهلكين ،  المستفيدين و موظفي المؤسسة </t>
  </si>
  <si>
    <t>Assisting and providing support to the institution to continue and to stay in operation, through the Ministry or supporting bodies and organizations, in order to continue providing its services to consumers, beneficiaries and employees of the institution</t>
  </si>
  <si>
    <t>Assisting and providing support to the institution to continue and to stay in operation, through the Ministry or supporting bodies and organizations, in order to continue communicating and participating in any programs or interviews that are beneficial to the institution, as well as providing modern equipment that is appropriate for that and highlighting the institution among other institutions in that field</t>
  </si>
  <si>
    <r>
      <t xml:space="preserve">Are there any TA measures the LC/AU/branch would like to propose with regard to HR procedures and processes? </t>
    </r>
    <r>
      <rPr>
        <b/>
        <vertAlign val="superscript"/>
        <sz val="14"/>
        <rFont val="Arial"/>
        <family val="2"/>
      </rPr>
      <t>(1)</t>
    </r>
    <r>
      <rPr>
        <b/>
        <sz val="14"/>
        <rFont val="Arial"/>
        <family val="2"/>
      </rPr>
      <t xml:space="preserve">
Please select the priority of the proposed measures using the dropdown menu, ranging from 1 to 4 (1 = critical; 2 = high; 3 = medium; 4 = low).</t>
    </r>
  </si>
  <si>
    <r>
      <rPr>
        <b/>
        <vertAlign val="superscript"/>
        <sz val="14"/>
        <color rgb="FF000000"/>
        <rFont val="Arial"/>
        <family val="2"/>
      </rPr>
      <t xml:space="preserve"> (1)</t>
    </r>
    <r>
      <rPr>
        <b/>
        <sz val="14"/>
        <color rgb="FF000000"/>
        <rFont val="Arial"/>
        <family val="2"/>
      </rPr>
      <t xml:space="preserve"> يرجى سرد إحتياجات المساعدة الفنية المطلوبة للتحسين قدرات الموارد البشرية</t>
    </r>
  </si>
  <si>
    <r>
      <rPr>
        <b/>
        <vertAlign val="superscript"/>
        <sz val="14"/>
        <color rgb="FF000000"/>
        <rFont val="Arial"/>
        <family val="2"/>
      </rPr>
      <t>(2)</t>
    </r>
    <r>
      <rPr>
        <b/>
        <sz val="14"/>
        <color rgb="FF000000"/>
        <rFont val="Arial"/>
        <family val="2"/>
      </rPr>
      <t xml:space="preserve"> يمكن إضافة صفوف بحسب الإحتياج للإحتياجات الأخرى</t>
    </r>
  </si>
  <si>
    <r>
      <rPr>
        <b/>
        <vertAlign val="superscript"/>
        <sz val="14"/>
        <rFont val="Arial"/>
        <family val="2"/>
      </rPr>
      <t>(1)</t>
    </r>
    <r>
      <rPr>
        <b/>
        <sz val="14"/>
        <rFont val="Arial"/>
        <family val="2"/>
      </rPr>
      <t xml:space="preserve"> Please list the technical assistance measures required for improvement of HR.</t>
    </r>
  </si>
  <si>
    <t xml:space="preserve">توحيد لوائح الحوافز على مستوى المؤسسات بالجمهورية مع اخذ بعين الاعتبار طبيعة و ظروف كل منطقة </t>
  </si>
  <si>
    <t>Unifying incentive regulations at the institutional level in the Republic, taking into account the nature and circumstances of each region</t>
  </si>
  <si>
    <t>All employees</t>
  </si>
  <si>
    <t xml:space="preserve"> (جميع المجالات بالمؤسسة ( ادارية ،  مالية ،  فنية ،  حسابات مشتركين صرف صحي ...........................الخ         </t>
  </si>
  <si>
    <t xml:space="preserve">مساعدة المؤسسة في توفير الخانات الوظيفية المطلوبة لسد الاحتياجات القائمة كون المؤسسة غير قادرة على الوفاء تجاه موظيفها ببعض الالتزامات لتوقف البرنامج الاستثماري وعدم السداد للمديونية والتي فاقت 4 مليار بما فيها الشريحة الحكومية </t>
  </si>
  <si>
    <t>Assisting the institution in providing the job positions required to meet existing needs, as the institution is unable to fulfill certain commitments towards its employees due to the cessation of the investment program and non-payment of the debt, which exceeded 4$ billion, including the government segment</t>
  </si>
  <si>
    <t xml:space="preserve">على الوزارة مخاطبة الهيئة العامة للتأمينات والمعاشات باستكمال حالات التقاعد للموظفين المحالين للتقاعد باحد الاجلين كون ذلك اثر على سيولة المؤسسة النقدية والاستمرار في صرف رواتبهم كوننا مؤسسة محلية ولايوجد لدينا مصدر دخل غير ذلك او يتم حصر كافة المبالغ المصروفة للمحالين للتقاعد واثباتها على المعونات ويتم اجراء المقاصة عند عودة الامور الى نصابها </t>
  </si>
  <si>
    <t>Employees referred for retirement on one of the two terms</t>
  </si>
  <si>
    <t>The Ministry should address the General Authority for Insurance and Pensions to complete the retirement cases for employees referred for retirement by one of the two terms, as this has affected the institution’s cash liquidity and to continue disbursing their salaries since we are a local institution and we have no source of income other than that, or all amounts disbursed to those referred for retirement are counted and recorded on aid, and clearing is made when Getting things back to normal</t>
  </si>
  <si>
    <t xml:space="preserve">على الوزارة البحث عن مصادر تمويل لمساعدة المؤسسة في البحث عن آليات وسيارات جديدة عبر الهيئات والمنظمات الداعمة وذلك لقدم السيارات والاليات الحالية ،وكثرة الاعطال بها وعدم المقدرة في توفر قطع غيارها في السوق المحلي بسبب ارتفاع العملة مقابل العملة الاجنبية ، وعدم توفر البعض منها بالسوق وذلك لتقادمها واندثار الشركات الام المصنعة لتلك السيارات والاليات </t>
  </si>
  <si>
    <t xml:space="preserve">ادارة الشؤون الادارية والخدمات - قسم الحركة والخدمات </t>
  </si>
  <si>
    <t>Administrative Affairs and Services Department - Movement and Services Section</t>
  </si>
  <si>
    <t>All slides for water sold</t>
  </si>
  <si>
    <t xml:space="preserve">اعادة النظر في تعرفة قيمة المياه الحالية وذلك لارتفاع تكاليف الانتاج للتر المباع مع كلفة ايصاله للمستهلك وهذا اثر سلباً على نشاط المؤسسة ، بالمقابل الى الارتفاع المستمر في اسعار المشتقات النفطية وابقاء سعر المياه على ما هو علية مما ينذر بوقوع كارثة وهي عدم مقدرة المؤسسة على دفع رواتبها للموظفين وهذا من اصعب المشاكل التي قد تواجهة المؤسسة لو سمح الله </t>
  </si>
  <si>
    <r>
      <t xml:space="preserve">Month/year </t>
    </r>
    <r>
      <rPr>
        <b/>
        <vertAlign val="superscript"/>
        <sz val="14"/>
        <rFont val="Arial"/>
        <family val="2"/>
      </rPr>
      <t>(2)</t>
    </r>
  </si>
  <si>
    <r>
      <t xml:space="preserve">Name of training course </t>
    </r>
    <r>
      <rPr>
        <b/>
        <vertAlign val="superscript"/>
        <sz val="14"/>
        <rFont val="Arial"/>
        <family val="2"/>
      </rPr>
      <t>(1)</t>
    </r>
  </si>
  <si>
    <r>
      <rPr>
        <vertAlign val="superscript"/>
        <sz val="14"/>
        <color theme="1"/>
        <rFont val="Arial"/>
        <family val="2"/>
      </rPr>
      <t xml:space="preserve">(1) </t>
    </r>
    <r>
      <rPr>
        <sz val="14"/>
        <color theme="1"/>
        <rFont val="Arial"/>
        <family val="2"/>
      </rPr>
      <t>Please specify the information required for each course. Please add additional rows as needed.</t>
    </r>
  </si>
  <si>
    <r>
      <rPr>
        <vertAlign val="superscript"/>
        <sz val="14"/>
        <color theme="1"/>
        <rFont val="Arial"/>
        <family val="2"/>
      </rPr>
      <t>(2)</t>
    </r>
    <r>
      <rPr>
        <sz val="14"/>
        <color theme="1"/>
        <rFont val="Arial"/>
        <family val="2"/>
      </rPr>
      <t xml:space="preserve"> Please specify the date as mm/yyyy, eg. 01/2020.</t>
    </r>
  </si>
  <si>
    <r>
      <t xml:space="preserve">إسم الدورة أو البرنامج التدريبي </t>
    </r>
    <r>
      <rPr>
        <b/>
        <vertAlign val="superscript"/>
        <sz val="15"/>
        <color rgb="FF000000"/>
        <rFont val="Arial"/>
        <family val="2"/>
      </rPr>
      <t>(1)</t>
    </r>
  </si>
  <si>
    <r>
      <t xml:space="preserve">الشهر/ السنة </t>
    </r>
    <r>
      <rPr>
        <b/>
        <vertAlign val="superscript"/>
        <sz val="15"/>
        <color rgb="FF000000"/>
        <rFont val="Arial"/>
        <family val="2"/>
      </rPr>
      <t>(2)</t>
    </r>
  </si>
  <si>
    <t>لا يوجد دورات وبرامج تدريبية تم تنفيذها من قبل المؤسسة منذ العام 2014م لعدم وجود اعتماد في الموازنة لتلك الفترة ، وكذلك كثرة المطالب من قبل صندوق تنمية المهارات بالمحافظة بالمطالبة بقيمة 1% من متممات الرواتب والاجور ، وكذلك عدم توفر السيولة النقدية للوفاء بذلك الالتزام ، وتم تعليق الموضوع لهذا العام 2022م ولم يتم الصرف لهم من بداية العام 2015م الى هذا العام 2022م لعدم وجود اعتماد في الموازنة وعدم وتوفر السيولة النقدية اللازمة لذلك ، وانما يتم المشاركة في البرامج والدورات التدريبية عند الطلب سواء من الوزارة او السلطة المحلية وغيرها ، مع العلم انه تم الرفع بالاحتياجات التدريبية لاكثر من جهة داعمة ولم يتم تلبية طلبنا لحد الآن</t>
  </si>
  <si>
    <t>There have been no training courses or programs implemented the institution since 2014, because there is no budget provision for that period, as well as the numerous demands by the Skills Development Fund in the governorate to claim the value of 1% of salary and wage supplements, as well as the lack of cash liquidity to fulfill that obligation, and it was suspended for  year of 2022, and they have not been disbursed from the beginning of the year 2015  until this year 2022 , because there is no budget provisior and the lack of availability of the necessary cash liquidity for that. Rather, participation in training programs and courses will take place upon request, whether from the ministry or the local authority and others, knowing that it has been raised.  The training needs of more than one supporter have been raised and our request has not yet been met</t>
  </si>
  <si>
    <t xml:space="preserve">مدراء الادارات المالية ، الادارية ، الرقابة  الفنية - رؤساء اقسام شؤون الموظفين - مدراء الفروع  </t>
  </si>
  <si>
    <t>مدراء الادارات المالية ، الادارية ، الرقابة  الفنية -  رؤساء اقسام شؤون الموظفين -  مدراء الفروع   - رئيس قسم الرواتب والاجور</t>
  </si>
  <si>
    <r>
      <rPr>
        <vertAlign val="superscript"/>
        <sz val="14"/>
        <rFont val="Inherit"/>
      </rPr>
      <t>(1)</t>
    </r>
    <r>
      <rPr>
        <sz val="14"/>
        <rFont val="Inherit"/>
        <charset val="178"/>
      </rPr>
      <t xml:space="preserve"> Please specify the information required for each course. Please add additional rows as needed.</t>
    </r>
  </si>
  <si>
    <r>
      <rPr>
        <vertAlign val="superscript"/>
        <sz val="15"/>
        <color rgb="FF000000"/>
        <rFont val="inherit"/>
      </rPr>
      <t>(1)</t>
    </r>
    <r>
      <rPr>
        <sz val="15"/>
        <color rgb="FF000000"/>
        <rFont val="inherit"/>
      </rPr>
      <t xml:space="preserve"> يرجى تحديد المعلومات المطلوبة لكل دورة تدريبية, الرجاء إضافة صفوف إضافية حسب الحاجة.</t>
    </r>
  </si>
  <si>
    <t>Modern methods of planning and organizing</t>
  </si>
  <si>
    <t>Directors of Financial Departments, Administrative, and Technical Oversight - Heads of Personnel Departments - Branch Managers</t>
  </si>
  <si>
    <t xml:space="preserve">مدراء الشؤون الاداية والمالية  الفنية -  رؤساء اقسام شؤون الموظفين - رؤساء وحدات شؤون الموظفين </t>
  </si>
  <si>
    <t>Directors of Administrative and Financial Technical Affairs - Heads of Personnel Affairs Departments - Heads of Personnel Affairs Units</t>
  </si>
  <si>
    <t>Workforce Planning and Performance Assessment</t>
  </si>
  <si>
    <t>Public Relations and Administrative Communication Skills</t>
  </si>
  <si>
    <t xml:space="preserve">مدير العلاقات العامة - رؤساء اقسام حسابات المشتركين </t>
  </si>
  <si>
    <t>Director of Public Relations - Heads of Subscribers' Accounts Departments</t>
  </si>
  <si>
    <t>Directors of Financial Departments, Administrative, and Technical Oversight - Heads of Personnel Departments - Branch Managers - Head of the Salaries and Wages Department</t>
  </si>
  <si>
    <t xml:space="preserve"> ( موظفي المؤسسة و الادارة العامة و الفروع و منطقة ساه  )</t>
  </si>
  <si>
    <t xml:space="preserve">مدراء الادارات المالية ، الادارية ، الرقابة  الفنية ،  رؤساء اقسام شؤون الموظفين  ، مدراء الفروع  و رئيس الشؤون القانونية  </t>
  </si>
  <si>
    <t>Directors of Financial Departments, Administrative, and Technical Oversight - Heads of Personnel Departments - Branch Managers - Head of Legal Affairs Department</t>
  </si>
  <si>
    <t>Modern Technology for Investigations and Disputes</t>
  </si>
  <si>
    <t>Controlling Time Stress and Prioritization</t>
  </si>
  <si>
    <t>Career loyalty and its relationship to employee performance</t>
  </si>
  <si>
    <t>Employees of the Institution, General Administration, Branches and Sah Area</t>
  </si>
  <si>
    <t xml:space="preserve">الارشفة او السكرتارية الالكترونية </t>
  </si>
  <si>
    <t>Archiving or Electronic Secretarial</t>
  </si>
  <si>
    <t>Heads of Archives, Secretarial and Printing Departments, and Heads of Archive Units</t>
  </si>
  <si>
    <t>Advanced Financial Management</t>
  </si>
  <si>
    <t xml:space="preserve">مدراء الادارات المالية و الرقابة - رؤساء الاقسام المالية - رؤساء الوحدات المالية - رؤساء اقسام المراجعة ، رؤساء وحدات المراجعة </t>
  </si>
  <si>
    <t xml:space="preserve">مدراء الادارات المالية و الرقابة - رؤساء الاقسام المالية - رؤساء الوحدات المالية - رؤساء اقسام المشتروات والمخازن -  رؤساء وحدات المشتروات والمخازن  </t>
  </si>
  <si>
    <t>Directors of Financial and Oversight Departments  - Heads of Financial Departments - Heads of Financial Units - Heads of Audit Departments, Heads of Audit Units</t>
  </si>
  <si>
    <t>Modern Methods of Financial Analysis</t>
  </si>
  <si>
    <t xml:space="preserve">تطوير آلية العمل في المخازن والمشتروات </t>
  </si>
  <si>
    <t>Developing the work mechanism in warehouses and procurement</t>
  </si>
  <si>
    <t>Directors of Financial and Oversight Departments  - Heads of Financial Departments - Heads of Financial Units - Heads of Procurement and Warehouse Departments - Heads of Procurement and Warehouse Units</t>
  </si>
  <si>
    <t>Foundations and organization of warehouses, means of developing them, and methods of prevention and safety</t>
  </si>
  <si>
    <t>How to manage loans with financiers</t>
  </si>
  <si>
    <t xml:space="preserve">نائب المدير العام للشؤون المالية والادارية - نائب المدير العام للشؤون الفنية - مدراء الادارات المالية الرقابة - رؤساء الاقسام المالية - محاسب المشاريع -  رؤساء الوحدات المالية ، رؤساء اقسام المشتروات والمخازن  </t>
  </si>
  <si>
    <t>Deputy Director General for Finance and Administration - Deputy Director General for Technical Affairs - Directors of Financial Departments Oversight - Heads of Financial Departments - Project Accountant - Heads of Financial Units, Heads of Procurement and Warehouse Departments</t>
  </si>
  <si>
    <t>Preparation of plans and budgets</t>
  </si>
  <si>
    <t xml:space="preserve">مدراء الادارات المالية ، الرقابة ، الادارية ، الفنية - رؤساء الاقسام المالية -  الرواتب والاجور ، شؤون الموظفين المخازن والمشتروات  الفنية - رؤساء الوحدات المالية </t>
  </si>
  <si>
    <t>Directors of Financial , Oversight, Administrative, and Technical Departments - Heads of Financial Departments - Salaries and Wages, Personnel Affairs Warehouses and Technical Procurement  - Heads of Financial Units</t>
  </si>
  <si>
    <t>Subscribers' Relations</t>
  </si>
  <si>
    <t xml:space="preserve">نائب المدير العام للشؤون المالية والادارية ، نائب المدير العام للشؤون الفنية مدراء الادارات المالية الرقابة ، علاقات المشتركين ، رؤساء اقسام علاقات المشتركين ، رؤساء وحدات القراء وتغيير العدادات ، رئيس حملة القطع . </t>
  </si>
  <si>
    <t>Deputy Director General for Financial and Administrative Affairs, Deputy Director General for Technical Affairs, Directors of Financial and Control Departments, Subscriber Relations, Heads of Subscriber Relations Departments, Heads of Readers and Meter Change Units, and Heads of the Cutting Campaign</t>
  </si>
  <si>
    <t>Personnel Management and Modern Methods of Debt Reduction</t>
  </si>
  <si>
    <t>Analyzing problems and making decisions</t>
  </si>
  <si>
    <t xml:space="preserve">مدراء الادارات المالية ، الادارية ، الرقابة  الفنية - رؤساء اقسام شؤون الموظفين  -مدراء الفروع  ، رؤساء اقسام ووحدات المراجعة بالفروع  </t>
  </si>
  <si>
    <t>Directors of Financial Departments, Administrative, and Technical Oversight - Heads of Personnel Departments - Branch Managers - Heads of Audit Departments and Units in the Branches</t>
  </si>
  <si>
    <t>Financial analysis and performance indicators</t>
  </si>
  <si>
    <t>Developing administrative and leadership skills</t>
  </si>
  <si>
    <t>Recent trends in internal audit</t>
  </si>
  <si>
    <t>Directors of Financial Departments, Oversight - Branch Managers - Heads of Departments and Audit Units in Branches</t>
  </si>
  <si>
    <t xml:space="preserve">النزولات الميدانية للمؤسسات المماثلة </t>
  </si>
  <si>
    <t>Field visits of similar institutions</t>
  </si>
  <si>
    <t xml:space="preserve">مدراء الادارات المالية ،  الرقابة  -  مدراء الفروع  - رؤساء اقسام وحدات المراجعة بالفروع  </t>
  </si>
  <si>
    <t xml:space="preserve">مدراء الادارات المالية ،  الرقابة  - رؤساء اقسام شؤون الموظفين والمراجعة  - رؤساء اقسام ووحدات المراجعة بالفروع  </t>
  </si>
  <si>
    <t>Directors of Financial Departments, Oversight - Heads of Personnel Affairs and Audit Departments - Heads of Audit Departments and Units in Branches</t>
  </si>
  <si>
    <t>GIS Software</t>
  </si>
  <si>
    <t>Deputy Technical General Director - Heads of Technical Departments and Projects - Engineers</t>
  </si>
  <si>
    <t>Water Networks design</t>
  </si>
  <si>
    <t>الادارة والتخطيط (Primavera)</t>
  </si>
  <si>
    <t>Deputy Technical General Director - Heads of Technical Departments and Projects - Engineers - Surveyors</t>
  </si>
  <si>
    <t>Management and Planning (Primavera)</t>
  </si>
  <si>
    <t xml:space="preserve">تصميم منظومة الطاقة الشمسية للابار ومحطات الضخ </t>
  </si>
  <si>
    <t>Design of solar energy system for wells and pumping stations</t>
  </si>
  <si>
    <t xml:space="preserve">نائب المدير العام الفني -  رؤساء الاقسام الفنية - الصيانة  والمشاريع -  المهندسين - رؤساء وحدات الانتاج والضخ -  الكهربائيين - مشغلي الابار </t>
  </si>
  <si>
    <t>Deputy Technical Director-General - Heads of Technical Departments - Maintenance and Projects - Engineers - Heads of Production and Pumping Units - Electricians - Well Operators</t>
  </si>
  <si>
    <t>Deputy Technical Director-General - Heads of Technical Departments - Maintenance and Projects - Engineers - Heads of Production and Pumping Units - Electromechanicals  - Well Operators</t>
  </si>
  <si>
    <t xml:space="preserve">الكهروميكانيك في صيانة المضخات والمحركات والمولدات </t>
  </si>
  <si>
    <t>Electromechanics in the maintenance of pumps, motors and generators</t>
  </si>
  <si>
    <t>Networks and Computers maintenance</t>
  </si>
  <si>
    <t>Deputy Technical General Director - Systems Tool Manager - Head of the Maintenance and Networks Department - Head of the Computer Department - Heads of Technical Departments</t>
  </si>
  <si>
    <t>Deputy Technical General Director - Systems Tool Manager - Head of the Maintenance and Networks Department - Head of the Computer Department - Heads of Technical Departments and Projects - Engineers</t>
  </si>
  <si>
    <t>Specialized in Oracle</t>
  </si>
  <si>
    <r>
      <t xml:space="preserve">Long-term training courses </t>
    </r>
    <r>
      <rPr>
        <b/>
        <vertAlign val="superscript"/>
        <sz val="14"/>
        <color rgb="FF000000"/>
        <rFont val="Arial"/>
        <family val="2"/>
      </rPr>
      <t>(1)</t>
    </r>
  </si>
  <si>
    <r>
      <t xml:space="preserve">Short-term training courses </t>
    </r>
    <r>
      <rPr>
        <b/>
        <vertAlign val="superscript"/>
        <sz val="14"/>
        <color rgb="FF000000"/>
        <rFont val="Arial"/>
        <family val="2"/>
      </rPr>
      <t>(1)</t>
    </r>
  </si>
  <si>
    <r>
      <t>دورات تدريبية طويلة المدى</t>
    </r>
    <r>
      <rPr>
        <b/>
        <vertAlign val="superscript"/>
        <sz val="16"/>
        <color rgb="FF000000"/>
        <rFont val="Arial"/>
        <family val="2"/>
      </rPr>
      <t>(1)</t>
    </r>
  </si>
  <si>
    <r>
      <t>دورات تدريبية قصيرة المدى</t>
    </r>
    <r>
      <rPr>
        <b/>
        <vertAlign val="superscript"/>
        <sz val="16"/>
        <color rgb="FF000000"/>
        <rFont val="Arial"/>
        <family val="2"/>
      </rPr>
      <t>(1)</t>
    </r>
  </si>
  <si>
    <r>
      <t xml:space="preserve">Vocational/diploma certificate training </t>
    </r>
    <r>
      <rPr>
        <b/>
        <vertAlign val="superscript"/>
        <sz val="14"/>
        <color rgb="FF000000"/>
        <rFont val="Arial"/>
        <family val="2"/>
      </rPr>
      <t>(1)</t>
    </r>
  </si>
  <si>
    <r>
      <t xml:space="preserve">On-the-job coaching </t>
    </r>
    <r>
      <rPr>
        <b/>
        <vertAlign val="superscript"/>
        <sz val="14"/>
        <color rgb="FF000000"/>
        <rFont val="Arial"/>
        <family val="2"/>
      </rPr>
      <t>(1)</t>
    </r>
  </si>
  <si>
    <r>
      <t xml:space="preserve">Others </t>
    </r>
    <r>
      <rPr>
        <b/>
        <vertAlign val="superscript"/>
        <sz val="14"/>
        <color rgb="FF000000"/>
        <rFont val="Arial"/>
        <family val="2"/>
      </rPr>
      <t>(1)</t>
    </r>
  </si>
  <si>
    <r>
      <t>التدريب المهني/شهادة الدبلوم</t>
    </r>
    <r>
      <rPr>
        <b/>
        <vertAlign val="superscript"/>
        <sz val="16"/>
        <color rgb="FF000000"/>
        <rFont val="Arial"/>
        <family val="2"/>
      </rPr>
      <t>(1)</t>
    </r>
  </si>
  <si>
    <r>
      <t>أخرى</t>
    </r>
    <r>
      <rPr>
        <b/>
        <vertAlign val="superscript"/>
        <sz val="16"/>
        <color rgb="FF000000"/>
        <rFont val="Arial"/>
        <family val="2"/>
      </rPr>
      <t>(1)</t>
    </r>
  </si>
  <si>
    <r>
      <t>التدريب على رأس العمل</t>
    </r>
    <r>
      <rPr>
        <b/>
        <vertAlign val="superscript"/>
        <sz val="16"/>
        <color rgb="FF000000"/>
        <rFont val="Arial"/>
        <family val="2"/>
      </rPr>
      <t>(1)</t>
    </r>
  </si>
  <si>
    <t xml:space="preserve">مدير الشؤون المالية </t>
  </si>
  <si>
    <r>
      <t>Name of LC/utility/branch office</t>
    </r>
    <r>
      <rPr>
        <b/>
        <sz val="14"/>
        <rFont val="Arial"/>
        <family val="2"/>
      </rPr>
      <t>:</t>
    </r>
  </si>
  <si>
    <t>Ayman Ghaleb Saeed Bamahifuz</t>
  </si>
  <si>
    <t xml:space="preserve">مرفق صورة من التقارير المالية السنوية ونماذج الحساب الختامي مع مذكرة التفسير عند كل فترة </t>
  </si>
  <si>
    <t>Attached copy of the annual financial reports,and final account forms, with an explanation memorandum for each period</t>
  </si>
  <si>
    <t xml:space="preserve">يتم اعداد التقارير المفصلة نهاية العام المالي </t>
  </si>
  <si>
    <t>Detailed reports are prepared at the end of the financial year</t>
  </si>
  <si>
    <t xml:space="preserve">يتم اعداد التقارير الفصلية عبر ادارة المراجعة الداخلية على مستوى فروع المؤسسة </t>
  </si>
  <si>
    <t>Quarterly reports are prepared through the Internal Audit Department at the level of the organization’s branches</t>
  </si>
  <si>
    <t xml:space="preserve"> يوجد لدى المؤسسة برنامج للاصول الثابتة والمعنوية لكل فرع على حدة وللادارة العامة ويتم الاعتماد عليه عند اغلاق العام المالي والجرد السنوي </t>
  </si>
  <si>
    <t>The institution has a program for fixed and intangible assets for each branch separately and for the general administration, and it is relied upon at the close of the financial year and the annual inventory</t>
  </si>
  <si>
    <t xml:space="preserve">توجد لدى المؤسسة عدة برامج آلية (الحسابات ، الأصول ، المخازن ،  التحصيل ، الفواتير ، المرتبات ، الاجور..........الخ ) </t>
  </si>
  <si>
    <t>The institution has several automated programs (accounts, assets, warehouses, collections, invoices, salaries, wages ... etc)</t>
  </si>
  <si>
    <t>It is worked on and supervised by the software designer and update reports</t>
  </si>
  <si>
    <t>Has the LC/AU/branch implemented measures to improve the financial management from 2017 to the present? Please list these measures below and add new rows as needed.</t>
  </si>
  <si>
    <t xml:space="preserve">استحداث برامج آلية لتحسين الاداء وتفعيل الرقابة </t>
  </si>
  <si>
    <t>Development of automated programmes to improve performance and activate oversight</t>
  </si>
  <si>
    <t>Contracting with an accounting staff to improve performance</t>
  </si>
  <si>
    <t>Opening bank accounts for branches to rely on their resources in order to cover their expenses</t>
  </si>
  <si>
    <t>Assisting in the preparation of financial plans and reports at the institution level</t>
  </si>
  <si>
    <t xml:space="preserve">رفع القيد الالي على مستوى برامج المؤسسة و مديرية الحسابات </t>
  </si>
  <si>
    <t>Lifting the automated registration at the level of the enterprise's programs and the Directorate of Accounts</t>
  </si>
  <si>
    <t xml:space="preserve">فتح خانة في النظام الالي للحسابات و ذلك لادارة المراجعة و لتدقيق عملية الصرف واستكشاف الاخطاء </t>
  </si>
  <si>
    <t>Opening a field in the automated accounting system to manage the audit, audit the disbursement process, and detect errors</t>
  </si>
  <si>
    <t>Preparing medical regulations and incentives to organize the disbursement mechanism</t>
  </si>
  <si>
    <t xml:space="preserve">عقد الاجتماعات الدورية بالمدراء الماليين للفروع لتقييم الوضع الحالي و آلية تحديثه  </t>
  </si>
  <si>
    <t>Holding periodic meetings with the financial managers of the branches to evaluate the current situation and the mechanism for updating it</t>
  </si>
  <si>
    <t xml:space="preserve">اغلاق العام المالي وتسليمه في الموعد المحدد لجهات الاختصاص </t>
  </si>
  <si>
    <t>Closing the financial year and handing it on the specified date to the competent authorities</t>
  </si>
  <si>
    <t xml:space="preserve">ربط الفروع بشبكة آلية للرقابة على جميع الفروع وتسهيل عملية ادخال البيانات من الفروع </t>
  </si>
  <si>
    <t>Connecting the branches to an automated network to monitor all branches and facilitate the process of inputting data from the branches</t>
  </si>
  <si>
    <t>What are the planned measures for improving financial management?
Please list these measures below and add new rows as needed.</t>
  </si>
  <si>
    <r>
      <t xml:space="preserve">ھل ھناك أي تدابیر للمساعدة الفنية ترغب المؤسسة/الفرع في اقتراحھا فیما یتعلق بقضایا الإدارة المالية </t>
    </r>
    <r>
      <rPr>
        <b/>
        <vertAlign val="superscript"/>
        <sz val="15"/>
        <color rgb="FF000000"/>
        <rFont val="Arial"/>
        <family val="2"/>
      </rPr>
      <t>(1)  (2)</t>
    </r>
    <r>
      <rPr>
        <b/>
        <sz val="15"/>
        <color rgb="FF000000"/>
        <rFont val="Arial"/>
        <family val="2"/>
      </rPr>
      <t xml:space="preserve">
يرجى تحديد أولوية الإحتياجات المقترحة من القائمة المنسدلة، والتي تتراوح بين 1 و 4 "1 = أولوية حرجة: 2 = أولوية مرتفعة: 3 = أولوية متوسطة: 4 = أدنى أولوية".</t>
    </r>
  </si>
  <si>
    <r>
      <t xml:space="preserve">Are there any TA measures the LC/AU/ branch would like to propose with regard to financial management procedures and processes? </t>
    </r>
    <r>
      <rPr>
        <b/>
        <vertAlign val="superscript"/>
        <sz val="14"/>
        <rFont val="Arial"/>
        <family val="2"/>
      </rPr>
      <t>(1)  (2)</t>
    </r>
    <r>
      <rPr>
        <b/>
        <sz val="14"/>
        <rFont val="Arial"/>
        <family val="2"/>
      </rPr>
      <t xml:space="preserve">
Please select the priority of the proposed measures using the dropdown menu, ranging from 1 to 4 (1 = critical; 2 = high; 3 = medium; 4 = low).</t>
    </r>
  </si>
  <si>
    <t xml:space="preserve">توسيع قاعدة البيانات والتقارير وادخال مؤشرات اداء جديدة </t>
  </si>
  <si>
    <t>Expanding the database, and reports, and introducing new performance indicators</t>
  </si>
  <si>
    <t>Develop plans that contribute in collecting the debt</t>
  </si>
  <si>
    <t>Adding Sah Directorate to the automated network, so that data is entered from the region rather than the main center</t>
  </si>
  <si>
    <t>Follow-up with the supporting entities on infrastructure provision to the institution</t>
  </si>
  <si>
    <t>Study operating costs and find alternatives to obtain the highest results at the lowest costs</t>
  </si>
  <si>
    <t>Follow-up with the Ministry and the competent authorities throughout the institution to obtain training courses to improve employee performance</t>
  </si>
  <si>
    <t xml:space="preserve">تحديث اجهزة الكمبيوتر القديمة  لتتواكب مع البرامج الحديثة </t>
  </si>
  <si>
    <t>Upgrade old computers to keep up with new software</t>
  </si>
  <si>
    <t>Improving warehouse conditions and organizing safety procedures</t>
  </si>
  <si>
    <t xml:space="preserve">شراء برامج للتكاليف وتوزيعها على المؤسسة بما يسهم في تطوير الاعمال </t>
  </si>
  <si>
    <t>Purchasing cost programs and distributing them to the institution in a way that contributes to business development</t>
  </si>
  <si>
    <t>توريد اجهزة كمبيوتر للتحصيل الخارجي و الميداني</t>
  </si>
  <si>
    <t>Supplying computers for external and field collection</t>
  </si>
  <si>
    <t>توريد اجهزة الكترونية لادخال القراءات الميدانية</t>
  </si>
  <si>
    <t xml:space="preserve">توريد اجهزة كمبيوتر + طابعة مكتبية </t>
  </si>
  <si>
    <t>Supplying electronic devices to enter field readings</t>
  </si>
  <si>
    <t>Supply computers and desktop printer</t>
  </si>
  <si>
    <t>Providing water billing printers</t>
  </si>
  <si>
    <t>Creating a GIS program for the institution</t>
  </si>
  <si>
    <t xml:space="preserve">التدريب والتاهيل للكادر و ذلك لتحسين الاداء </t>
  </si>
  <si>
    <t>Training and qualification of staff in order to improve performance</t>
  </si>
  <si>
    <t>Assistance with modern softwares and devices</t>
  </si>
  <si>
    <r>
      <rPr>
        <vertAlign val="superscript"/>
        <sz val="14"/>
        <color rgb="FF000000"/>
        <rFont val="Arial"/>
        <family val="2"/>
      </rPr>
      <t xml:space="preserve"> (1)</t>
    </r>
    <r>
      <rPr>
        <sz val="14"/>
        <color rgb="FF000000"/>
        <rFont val="Arial"/>
        <family val="2"/>
      </rPr>
      <t xml:space="preserve"> يرجى سرد إحتياجات المساعدة الفنية المطلوبة للتحسين قدرات الإدارة المالية</t>
    </r>
  </si>
  <si>
    <r>
      <rPr>
        <vertAlign val="superscript"/>
        <sz val="14"/>
        <color rgb="FF000000"/>
        <rFont val="Arial"/>
        <family val="2"/>
      </rPr>
      <t>(2)</t>
    </r>
    <r>
      <rPr>
        <sz val="14"/>
        <color rgb="FF000000"/>
        <rFont val="Arial"/>
        <family val="2"/>
      </rPr>
      <t xml:space="preserve"> يمكن إضافة صفوف بحسب الإحتياج للإحتياجات الأخرى</t>
    </r>
  </si>
  <si>
    <r>
      <rPr>
        <vertAlign val="superscript"/>
        <sz val="14"/>
        <rFont val="Arial"/>
        <family val="2"/>
      </rPr>
      <t>(1)</t>
    </r>
    <r>
      <rPr>
        <sz val="14"/>
        <rFont val="Arial"/>
        <family val="2"/>
      </rPr>
      <t xml:space="preserve"> Please list the technical assistance measures required for improvement of financial management.</t>
    </r>
  </si>
  <si>
    <r>
      <rPr>
        <vertAlign val="superscript"/>
        <sz val="14"/>
        <rFont val="Arial"/>
        <family val="2"/>
      </rPr>
      <t>(2)</t>
    </r>
    <r>
      <rPr>
        <sz val="14"/>
        <rFont val="Arial"/>
        <family val="2"/>
      </rPr>
      <t xml:space="preserve"> Please add new rows as needed for additional measures.</t>
    </r>
  </si>
  <si>
    <r>
      <t>الموازنة السنوية</t>
    </r>
    <r>
      <rPr>
        <b/>
        <vertAlign val="superscript"/>
        <sz val="15"/>
        <rFont val="Arial"/>
        <family val="2"/>
      </rPr>
      <t>(1)</t>
    </r>
  </si>
  <si>
    <t xml:space="preserve">تعد الموازنة وفق المعايير المحددة في تعميمات وزارة المالية ومعايير التغييرات من التكلفة المتوقعة حسب الظروف في الاجل القصير ، كما يتم سابقًا و المنتظم نظرًا للظروف التي تمر بها البلاد المناقشة للموازنة لدى الجهات المختصة بالرغم من الرفع للسنوات  (رفعت الموازنة للجهات المعنية ولم يتم مناقشتها اسوه بموازنات جميع مؤسسات ومرافق الدولة ) </t>
  </si>
  <si>
    <t>The budget is prepared in accordance with the criteria set out in the circulars of the Ministry of Finance and the criteria for changes in the expected cost according to the circumstances in the short term. Also, as has been done previously and regularly due to the circumstances in which the country is experiencing, the discussion of the budget with the relevant authorities despite the raising of the budget over the years (the budget was submitted to the concerned authorities and was not discussed in the same way as budgets. All state institutions and facilities)</t>
  </si>
  <si>
    <r>
      <t xml:space="preserve">Annual revenue </t>
    </r>
    <r>
      <rPr>
        <b/>
        <vertAlign val="superscript"/>
        <sz val="14"/>
        <rFont val="Arial"/>
        <family val="2"/>
      </rPr>
      <t>(1)</t>
    </r>
  </si>
  <si>
    <r>
      <t xml:space="preserve">الإيرادات السنوية </t>
    </r>
    <r>
      <rPr>
        <b/>
        <vertAlign val="superscript"/>
        <sz val="15"/>
        <rFont val="Arial"/>
        <family val="2"/>
      </rPr>
      <t>(1)</t>
    </r>
  </si>
  <si>
    <r>
      <t xml:space="preserve">المصروفات السنوية </t>
    </r>
    <r>
      <rPr>
        <b/>
        <vertAlign val="superscript"/>
        <sz val="15"/>
        <rFont val="Arial"/>
        <family val="2"/>
      </rPr>
      <t>(1)</t>
    </r>
  </si>
  <si>
    <r>
      <t xml:space="preserve">Expenditures/year </t>
    </r>
    <r>
      <rPr>
        <b/>
        <vertAlign val="superscript"/>
        <sz val="14"/>
        <rFont val="Arial"/>
        <family val="2"/>
      </rPr>
      <t>(1)</t>
    </r>
  </si>
  <si>
    <t xml:space="preserve"> المرتبات والأجور و باقي حكمها (الباب الاول)</t>
  </si>
  <si>
    <t xml:space="preserve">لا يوجد التزامات </t>
  </si>
  <si>
    <r>
      <t xml:space="preserve"> Financial obligations/year </t>
    </r>
    <r>
      <rPr>
        <b/>
        <vertAlign val="superscript"/>
        <sz val="14"/>
        <rFont val="Arial"/>
        <family val="2"/>
      </rPr>
      <t>(1)</t>
    </r>
  </si>
  <si>
    <r>
      <t xml:space="preserve">In case of a continuing crisis scenario, do you expect to require the same budget as this year, a higher or a lower budget? </t>
    </r>
    <r>
      <rPr>
        <b/>
        <vertAlign val="superscript"/>
        <sz val="13"/>
        <rFont val="Arial"/>
        <family val="2"/>
      </rPr>
      <t>(1)</t>
    </r>
    <r>
      <rPr>
        <b/>
        <sz val="13"/>
        <rFont val="Arial"/>
        <family val="2"/>
      </rPr>
      <t xml:space="preserve">
Please select an answer from the dropdown menu and add explanations under "Details".</t>
    </r>
  </si>
  <si>
    <r>
      <t xml:space="preserve">In a post-conflict scenario, do you expect to require the same budget as this year, a higher budget or a lower one? </t>
    </r>
    <r>
      <rPr>
        <b/>
        <vertAlign val="superscript"/>
        <sz val="13"/>
        <rFont val="Arial"/>
        <family val="2"/>
      </rPr>
      <t>(2)</t>
    </r>
    <r>
      <rPr>
        <b/>
        <sz val="13"/>
        <rFont val="Arial"/>
        <family val="2"/>
      </rPr>
      <t xml:space="preserve">
Please select your answer from the dropdown menu and state a reason for your assumption under "Details".</t>
    </r>
  </si>
  <si>
    <t xml:space="preserve">زيادة المترتب على زيادة الازمات - زيادة مصروفات المحروقات والنقل واسعار المواد والخدمات - عدم انتظام السداد للمدينين وما يترتب عليه من عدم توفر مخزون احتياطي  </t>
  </si>
  <si>
    <t>Increase in the consequences of the increase in crises - increase in fuel and transportation expenses and the prices of materials and services - irregular payment to debtors and consequent lack of reserve stock</t>
  </si>
  <si>
    <t xml:space="preserve">بالنظر الى متوسط الزيادة في الموازنة من خلال السنوات السابقة وجد ان متوسط الزيادة يترواح مابين 10-15% من الانفاق الفعلي نظراً لارتفاع اسعار الخدمات وعدم استقرار أسعار الصرف للعملة  </t>
  </si>
  <si>
    <t>Looking at the average increase in the budget over previous years, it was found that the average increase ranges between 10-15% of actual expenditure owing to the rise in service prices and the instability of currency exchange rates</t>
  </si>
  <si>
    <t xml:space="preserve">نظراً لان الصرف في معظم بنود المؤسسة حتمي ويتحدد في الباب الأول من المرتبات والاجور وتنظيم اللوائح وقوانين مقررة - اسعار الوقود والزيوت والقوى المحركة وبالاخص الكهرباء في الوضع الحالي لعدم وجود طاقة شمسية يعتمد عليها في معظم ابار المؤسسة </t>
  </si>
  <si>
    <t>Given that the disbursement in most of the institution's items is unavoidable and is determined in the first chapter of salaries and wages, regulation, and prescribed laws - the prices of fuel, oils, and motor power, particularly electricity, in the current situation due to the lack of reliable solar energy in most of the institution's wells</t>
  </si>
  <si>
    <t xml:space="preserve">في حالة استقرار اسعار الصرف والخدمات وتوفير الطاقة الشمسية على مراحل حتى تستكمل حقول المؤسسة للاعتماد عليها </t>
  </si>
  <si>
    <r>
      <rPr>
        <b/>
        <vertAlign val="superscript"/>
        <sz val="13"/>
        <rFont val="Arial"/>
        <family val="2"/>
      </rPr>
      <t xml:space="preserve">(1) </t>
    </r>
    <r>
      <rPr>
        <b/>
        <sz val="13"/>
        <rFont val="Arial"/>
        <family val="2"/>
      </rPr>
      <t>Required budget for continued conflict scenario means: The budget required to provide at least basic water supply and sanitation services to the customers.</t>
    </r>
  </si>
  <si>
    <r>
      <rPr>
        <b/>
        <vertAlign val="superscript"/>
        <sz val="13"/>
        <rFont val="Arial"/>
        <family val="2"/>
      </rPr>
      <t xml:space="preserve">(2) </t>
    </r>
    <r>
      <rPr>
        <b/>
        <sz val="13"/>
        <rFont val="Arial"/>
        <family val="2"/>
      </rPr>
      <t>Required budget for post-conflict scenario means: The budget required to provide improved water supply and sanitation services to the customers. It shall suffice to restore the situation as it was before the conflict, including as well required rehabilitation, extension and upgrade of infrastructure and assets. Plus costs of human resources, tools and materials for O&amp;M, development and strengthening of institutional capacities.</t>
    </r>
  </si>
  <si>
    <t>تعد الموازنة سنوياً وفق الانظمة المعمول بها في النظام المالي للدولة وترفع للجهات ذات الاختصاص</t>
  </si>
  <si>
    <t xml:space="preserve">تتضمن الموازنة التكاليف الرأسمالية والاستثمارية للحفاظ على الاصول وزيادة عدة المشاريع المبينية على دراسات وخطط خمسية تنفذ على مراحل منها دراسة شركة كوكس </t>
  </si>
  <si>
    <t>The budget includes capital and investment costs to maintain assets and increase several projects,  based on five-year studies and plans implemented in phases, including the Cox Company study</t>
  </si>
  <si>
    <t xml:space="preserve">الارتفاع في تكاليف الانتاج والتشغيل وضعف التعرفة المالية في تغطية كلفة المحروقات وتقييد مصروفات الكهرباء بالاجل والتي شكلت نسبة 30% من جملة المصروفات </t>
  </si>
  <si>
    <t>The increase in production and operating costs, the weakness of the financial tariff in covering the cost of fuel, and the restriction of electricity expenses on credit, which constituted 30% of the total expenses</t>
  </si>
  <si>
    <t>During the last ten years, the tariff has been amended four times</t>
  </si>
  <si>
    <t xml:space="preserve">للمؤسسة سيولة نقدية تغطي نفقات التشغيل والانتاج ما عدا بعض البنود في الباب الثاني ( مصروفات الكهرباء المرتفعة جداً ) والباب الثالث المتمثل في تغطية رصيد الاستهلاك في البنك </t>
  </si>
  <si>
    <t>The institution has cash liquidity that covers operating and production expenses, except for certain items in Section Two (very high electricity expenses) and Section Three, which covers the consumption balance in the bank</t>
  </si>
  <si>
    <t xml:space="preserve">لا تكفي السيولة النقدية لتغطية  مصروفات التشغيل والانتاج حيث يتم قيد استحقاقتها وسيعمل على سدادها في حال سداد المديونيات الحكومية المتراكمة </t>
  </si>
  <si>
    <t>The cash flow is insufficient to cover operating and production expenses, as their entitlement is restricted and will be repaid in case that the accumulated government indebtedness is paid</t>
  </si>
  <si>
    <t xml:space="preserve">و لاسيما الايجار المقدم .............................الخ </t>
  </si>
  <si>
    <t>Especially the pripaid rent, etc</t>
  </si>
  <si>
    <t xml:space="preserve">  نظام المياه كونه المصدر الاساسي للايراد مع عدم الاخلال بمنظمومة الصرف الصحي كونها تعتبر الايراد المصاحب و المترتب عند بيع ايراد المياه </t>
  </si>
  <si>
    <t>The water system is the primary source of revenue, without prejudice to the sewage system, as it is considered the accompanying revenue, and resulting from selling water revenue</t>
  </si>
  <si>
    <t xml:space="preserve">يتم اعداد الموازنة على عدة مصادر (ذاتي -حكومي-خارجي) للمشاريع المستدامة وتبذل المؤسسة جهود حثيثة مع جهات التمويل لرفد البنية التحتية </t>
  </si>
  <si>
    <t>The budget is prepared from several sources (self-government-external) for sustainable projects, and the Foundation is actively working with funding agencies to supplement the infrastructure</t>
  </si>
  <si>
    <r>
      <rPr>
        <b/>
        <vertAlign val="superscript"/>
        <sz val="15"/>
        <rFont val="Arial"/>
        <family val="2"/>
      </rPr>
      <t>(1)</t>
    </r>
    <r>
      <rPr>
        <b/>
        <sz val="15"/>
        <rFont val="Arial"/>
        <family val="2"/>
      </rPr>
      <t>الموازنة المطلوبة لسيناريو الصراع المستمر تعني: الموازنة المطلوبة على الأقل لتوفير خدمات المياه والصرف الصحي الأساسية للمشتركين.</t>
    </r>
  </si>
  <si>
    <r>
      <rPr>
        <b/>
        <vertAlign val="superscript"/>
        <sz val="15"/>
        <color rgb="FF000000"/>
        <rFont val="Arial"/>
        <family val="2"/>
      </rPr>
      <t>(2)</t>
    </r>
    <r>
      <rPr>
        <b/>
        <sz val="15"/>
        <color rgb="FF000000"/>
        <rFont val="Arial"/>
        <family val="2"/>
      </rPr>
      <t>الموازنة المطلوبة لسيناريو ما بعد الصراع تعني: الموازنة المطلوبة لتوفير إمدادات مياه وخدمات صرف صحي محسنة للمشتركين, يجب أن تكون الموازنة المطلوبة لما بعد الصراع كافية لإعادة الوضع كما كان عليه قبل الصراع، وتشمل كافة الاحتياجات الآزمة لإعادة التأهيل والتوسع وتطوير البنى التحتية والأصول. بالإضافة إلى تكاليف الموارد البشرية وأدوات ومواد التشغيل والصيانة، وتطوير وتعزيز البناء المؤسسي وبناء القدرات.</t>
    </r>
  </si>
  <si>
    <r>
      <t>السلطة المحلية أو مصادر أخرى</t>
    </r>
    <r>
      <rPr>
        <b/>
        <vertAlign val="superscript"/>
        <sz val="15"/>
        <color rgb="FF000000"/>
        <rFont val="Arial"/>
        <family val="2"/>
      </rPr>
      <t>(1)</t>
    </r>
  </si>
  <si>
    <r>
      <t xml:space="preserve">Local authority or other sources </t>
    </r>
    <r>
      <rPr>
        <b/>
        <vertAlign val="superscript"/>
        <sz val="13"/>
        <color theme="1"/>
        <rFont val="Arial"/>
        <family val="2"/>
      </rPr>
      <t>(1)</t>
    </r>
    <r>
      <rPr>
        <b/>
        <sz val="13"/>
        <color theme="1"/>
        <rFont val="Arial"/>
        <family val="2"/>
      </rPr>
      <t xml:space="preserve"> </t>
    </r>
  </si>
  <si>
    <r>
      <t xml:space="preserve">Type of subsidies </t>
    </r>
    <r>
      <rPr>
        <b/>
        <vertAlign val="superscript"/>
        <sz val="14"/>
        <rFont val="Arial"/>
        <family val="2"/>
      </rPr>
      <t>(1)</t>
    </r>
  </si>
  <si>
    <r>
      <t xml:space="preserve">نوع الدعم </t>
    </r>
    <r>
      <rPr>
        <b/>
        <vertAlign val="superscript"/>
        <sz val="15"/>
        <rFont val="Arial"/>
        <family val="2"/>
      </rPr>
      <t>(1)</t>
    </r>
  </si>
  <si>
    <r>
      <rPr>
        <vertAlign val="superscript"/>
        <sz val="14"/>
        <rFont val="Arial"/>
        <family val="2"/>
      </rPr>
      <t xml:space="preserve">(1) </t>
    </r>
    <r>
      <rPr>
        <sz val="14"/>
        <rFont val="Arial"/>
        <family val="2"/>
      </rPr>
      <t>Please specify the source of other revenues under column "Details".</t>
    </r>
  </si>
  <si>
    <r>
      <rPr>
        <vertAlign val="superscript"/>
        <sz val="14"/>
        <color theme="1"/>
        <rFont val="Arial"/>
        <family val="2"/>
      </rPr>
      <t>(1)</t>
    </r>
    <r>
      <rPr>
        <sz val="14"/>
        <color theme="1"/>
        <rFont val="Arial"/>
        <family val="2"/>
      </rPr>
      <t xml:space="preserve"> Please insert all subsidies provided that cover part of operation and maintenance costs such fuel, energy purchases from the private sector, operation and maintenance material, salaries and incentives for the staff, etc.. Please add new rows as needed. </t>
    </r>
  </si>
  <si>
    <r>
      <t xml:space="preserve">Number of water connections </t>
    </r>
    <r>
      <rPr>
        <b/>
        <vertAlign val="superscript"/>
        <sz val="14"/>
        <color rgb="FF000000"/>
        <rFont val="Arial"/>
        <family val="2"/>
      </rPr>
      <t>(1)</t>
    </r>
  </si>
  <si>
    <r>
      <t xml:space="preserve">Other water connections/end-users </t>
    </r>
    <r>
      <rPr>
        <b/>
        <vertAlign val="superscript"/>
        <sz val="13"/>
        <rFont val="Arial"/>
        <family val="2"/>
      </rPr>
      <t xml:space="preserve">(2) </t>
    </r>
  </si>
  <si>
    <r>
      <t xml:space="preserve">Total number of water connections </t>
    </r>
    <r>
      <rPr>
        <b/>
        <vertAlign val="superscript"/>
        <sz val="13"/>
        <rFont val="Arial"/>
        <family val="2"/>
      </rPr>
      <t>(3)</t>
    </r>
  </si>
  <si>
    <r>
      <t xml:space="preserve">With geographical reference (e.g., link to cadastral or coordinates) </t>
    </r>
    <r>
      <rPr>
        <b/>
        <vertAlign val="superscript"/>
        <sz val="13"/>
        <rFont val="Arial"/>
        <family val="2"/>
      </rPr>
      <t>(4)</t>
    </r>
  </si>
  <si>
    <r>
      <t xml:space="preserve">Disconnected from the service </t>
    </r>
    <r>
      <rPr>
        <b/>
        <vertAlign val="superscript"/>
        <sz val="13"/>
        <rFont val="Arial"/>
        <family val="2"/>
      </rPr>
      <t>(5)</t>
    </r>
  </si>
  <si>
    <r>
      <t xml:space="preserve">عدد توصيلات المياه </t>
    </r>
    <r>
      <rPr>
        <b/>
        <vertAlign val="superscript"/>
        <sz val="15"/>
        <color rgb="FF000000"/>
        <rFont val="Arial"/>
        <family val="2"/>
      </rPr>
      <t>(1)</t>
    </r>
  </si>
  <si>
    <r>
      <t>عدد توصيلات المياه الأخرى</t>
    </r>
    <r>
      <rPr>
        <b/>
        <vertAlign val="superscript"/>
        <sz val="15"/>
        <rFont val="Arial"/>
        <family val="2"/>
      </rPr>
      <t>(2)</t>
    </r>
  </si>
  <si>
    <r>
      <t xml:space="preserve">إجمالي عدد توصيلات المياه </t>
    </r>
    <r>
      <rPr>
        <b/>
        <vertAlign val="superscript"/>
        <sz val="15"/>
        <color rgb="FF000000"/>
        <rFont val="Arial"/>
        <family val="2"/>
      </rPr>
      <t>(3)</t>
    </r>
  </si>
  <si>
    <r>
      <t>بمرجعيات جغرافية "الارتباط بنظام تتبع أو إحداثيات"</t>
    </r>
    <r>
      <rPr>
        <b/>
        <vertAlign val="superscript"/>
        <sz val="15"/>
        <rFont val="Arial"/>
        <family val="2"/>
      </rPr>
      <t xml:space="preserve"> (4)</t>
    </r>
  </si>
  <si>
    <r>
      <t xml:space="preserve"> المفصول عنها المياه </t>
    </r>
    <r>
      <rPr>
        <b/>
        <vertAlign val="superscript"/>
        <sz val="15"/>
        <color rgb="FF000000"/>
        <rFont val="Arial"/>
        <family val="2"/>
      </rPr>
      <t>(5)</t>
    </r>
  </si>
  <si>
    <t>Abdul Qader Khaled Mohamed Ba'abad</t>
  </si>
  <si>
    <t>Head of Subscribers Accounts Department</t>
  </si>
  <si>
    <t>Including schools and hospitals</t>
  </si>
  <si>
    <r>
      <rPr>
        <vertAlign val="superscript"/>
        <sz val="14"/>
        <rFont val="Arial"/>
        <family val="2"/>
      </rPr>
      <t xml:space="preserve">(1) </t>
    </r>
    <r>
      <rPr>
        <sz val="14"/>
        <rFont val="Arial"/>
        <family val="2"/>
      </rPr>
      <t>Please insert only numbers under years and any further information under "Details".</t>
    </r>
  </si>
  <si>
    <r>
      <rPr>
        <vertAlign val="superscript"/>
        <sz val="14"/>
        <rFont val="Arial"/>
        <family val="2"/>
      </rPr>
      <t xml:space="preserve">(2) </t>
    </r>
    <r>
      <rPr>
        <sz val="14"/>
        <rFont val="Arial"/>
        <family val="2"/>
      </rPr>
      <t>Please specify type of connection under "Details".</t>
    </r>
  </si>
  <si>
    <r>
      <rPr>
        <vertAlign val="superscript"/>
        <sz val="14"/>
        <rFont val="Arial"/>
        <family val="2"/>
      </rPr>
      <t xml:space="preserve">(3) </t>
    </r>
    <r>
      <rPr>
        <sz val="14"/>
        <rFont val="Arial"/>
        <family val="2"/>
      </rPr>
      <t>Please ensure that the total number equals the sum of the above items.</t>
    </r>
  </si>
  <si>
    <r>
      <rPr>
        <vertAlign val="superscript"/>
        <sz val="14"/>
        <rFont val="Arial"/>
        <family val="2"/>
      </rPr>
      <t>(4)</t>
    </r>
    <r>
      <rPr>
        <sz val="14"/>
        <rFont val="Arial"/>
        <family val="2"/>
      </rPr>
      <t xml:space="preserve"> Please state the used geographical reference system under "Details".</t>
    </r>
  </si>
  <si>
    <r>
      <rPr>
        <vertAlign val="superscript"/>
        <sz val="14"/>
        <rFont val="Arial"/>
        <family val="2"/>
      </rPr>
      <t>(5)</t>
    </r>
    <r>
      <rPr>
        <sz val="14"/>
        <rFont val="Arial"/>
        <family val="2"/>
      </rPr>
      <t xml:space="preserve"> Please state the reason of disconnection of  under "Details".</t>
    </r>
  </si>
  <si>
    <r>
      <t xml:space="preserve">Number of sewerage connections </t>
    </r>
    <r>
      <rPr>
        <b/>
        <vertAlign val="superscript"/>
        <sz val="14"/>
        <rFont val="Arial"/>
        <family val="2"/>
      </rPr>
      <t>(1)</t>
    </r>
  </si>
  <si>
    <r>
      <t xml:space="preserve">Other sewerage connections/end-users </t>
    </r>
    <r>
      <rPr>
        <b/>
        <vertAlign val="superscript"/>
        <sz val="13"/>
        <rFont val="Arial"/>
        <family val="2"/>
      </rPr>
      <t>(2)</t>
    </r>
  </si>
  <si>
    <r>
      <t xml:space="preserve">Total number of sewerage connections </t>
    </r>
    <r>
      <rPr>
        <b/>
        <vertAlign val="superscript"/>
        <sz val="13"/>
        <rFont val="Arial"/>
        <family val="2"/>
      </rPr>
      <t>(3)</t>
    </r>
  </si>
  <si>
    <r>
      <t>عدد توصيلات الصرف الصحي</t>
    </r>
    <r>
      <rPr>
        <b/>
        <vertAlign val="superscript"/>
        <sz val="15"/>
        <rFont val="Arial"/>
        <family val="2"/>
      </rPr>
      <t>(1)</t>
    </r>
  </si>
  <si>
    <r>
      <t xml:space="preserve">عدد توصيلات الصرف الصحي الأخرى </t>
    </r>
    <r>
      <rPr>
        <b/>
        <vertAlign val="superscript"/>
        <sz val="15"/>
        <rFont val="Arial"/>
        <family val="2"/>
      </rPr>
      <t xml:space="preserve">(2) </t>
    </r>
  </si>
  <si>
    <r>
      <t xml:space="preserve">إجمالي عدد توصيلات الصرف الصحي </t>
    </r>
    <r>
      <rPr>
        <b/>
        <vertAlign val="superscript"/>
        <sz val="15"/>
        <rFont val="Arial"/>
        <family val="2"/>
      </rPr>
      <t>(3)</t>
    </r>
  </si>
  <si>
    <r>
      <t xml:space="preserve">عدد توصيلات الصرف الصحي المسقطة بمرجعيات جغرافية (الارتباط بنظام تتبع أو إحداثيات) </t>
    </r>
    <r>
      <rPr>
        <b/>
        <vertAlign val="superscript"/>
        <sz val="15"/>
        <rFont val="Arial"/>
        <family val="2"/>
      </rPr>
      <t>(4)</t>
    </r>
  </si>
  <si>
    <r>
      <t xml:space="preserve">عدد التوصيلات الصرف الصحي المفصولة </t>
    </r>
    <r>
      <rPr>
        <b/>
        <vertAlign val="superscript"/>
        <sz val="15"/>
        <rFont val="Arial"/>
        <family val="2"/>
      </rPr>
      <t>(5)</t>
    </r>
  </si>
  <si>
    <r>
      <t xml:space="preserve">Number of connections with combined services (water and sewerage) </t>
    </r>
    <r>
      <rPr>
        <b/>
        <vertAlign val="superscript"/>
        <sz val="14"/>
        <color rgb="FF000000"/>
        <rFont val="Arial"/>
        <family val="2"/>
      </rPr>
      <t>(1)</t>
    </r>
  </si>
  <si>
    <r>
      <t xml:space="preserve">Other connections with both, water and sewerage </t>
    </r>
    <r>
      <rPr>
        <b/>
        <vertAlign val="superscript"/>
        <sz val="13"/>
        <color rgb="FF000000"/>
        <rFont val="Arial"/>
        <family val="2"/>
      </rPr>
      <t>(2)</t>
    </r>
  </si>
  <si>
    <r>
      <t xml:space="preserve">Total number of connections with both, water and sewerage </t>
    </r>
    <r>
      <rPr>
        <b/>
        <vertAlign val="superscript"/>
        <sz val="13"/>
        <color rgb="FF000000"/>
        <rFont val="Arial"/>
        <family val="2"/>
      </rPr>
      <t>(3)</t>
    </r>
  </si>
  <si>
    <r>
      <t xml:space="preserve">عدد توصيلات المياه والصرف الصحي معا </t>
    </r>
    <r>
      <rPr>
        <b/>
        <vertAlign val="superscript"/>
        <sz val="15"/>
        <rFont val="Arial"/>
        <family val="2"/>
      </rPr>
      <t>(1)</t>
    </r>
  </si>
  <si>
    <r>
      <t xml:space="preserve">عدد توصيلات المياه والصرف الأخرى </t>
    </r>
    <r>
      <rPr>
        <b/>
        <vertAlign val="superscript"/>
        <sz val="15"/>
        <color rgb="FF000000"/>
        <rFont val="Arial"/>
        <family val="2"/>
      </rPr>
      <t>(2)</t>
    </r>
  </si>
  <si>
    <r>
      <t xml:space="preserve">إجمالي عدد توصيلات المياه والصرف صحي معا </t>
    </r>
    <r>
      <rPr>
        <b/>
        <vertAlign val="superscript"/>
        <sz val="15"/>
        <color rgb="FF000000"/>
        <rFont val="Arial"/>
        <family val="2"/>
      </rPr>
      <t>(3)</t>
    </r>
  </si>
  <si>
    <r>
      <rPr>
        <vertAlign val="superscript"/>
        <sz val="15"/>
        <color rgb="FF000000"/>
        <rFont val="Arial"/>
        <family val="2"/>
      </rPr>
      <t>(1)</t>
    </r>
    <r>
      <rPr>
        <sz val="15"/>
        <color rgb="FF000000"/>
        <rFont val="Arial"/>
        <family val="2"/>
      </rPr>
      <t xml:space="preserve"> يرجى الإدخال بالأرقام في خانة السنوات وأي بيانات ومعلومات إضافية في عمود "التفصيل".</t>
    </r>
  </si>
  <si>
    <r>
      <rPr>
        <vertAlign val="superscript"/>
        <sz val="15"/>
        <color rgb="FF000000"/>
        <rFont val="Arial"/>
        <family val="2"/>
      </rPr>
      <t>(2)</t>
    </r>
    <r>
      <rPr>
        <sz val="15"/>
        <color rgb="FF000000"/>
        <rFont val="Arial"/>
        <family val="2"/>
      </rPr>
      <t xml:space="preserve"> يرجى تحديد نوع التوصيلات الأخرى في خانة "التفاصيل"</t>
    </r>
  </si>
  <si>
    <r>
      <rPr>
        <vertAlign val="superscript"/>
        <sz val="15"/>
        <color rgb="FF000000"/>
        <rFont val="Arial"/>
        <family val="2"/>
      </rPr>
      <t>(3)</t>
    </r>
    <r>
      <rPr>
        <sz val="15"/>
        <color rgb="FF000000"/>
        <rFont val="Arial"/>
        <family val="2"/>
      </rPr>
      <t xml:space="preserve"> يرجى التأكد من أن الإجمالي يساوي مجموع البنود أعلاه</t>
    </r>
  </si>
  <si>
    <r>
      <t xml:space="preserve">حالة عدادات المشتركين </t>
    </r>
    <r>
      <rPr>
        <b/>
        <vertAlign val="superscript"/>
        <sz val="15"/>
        <color rgb="FF000000"/>
        <rFont val="Arial"/>
        <family val="2"/>
      </rPr>
      <t>(1)</t>
    </r>
  </si>
  <si>
    <r>
      <t xml:space="preserve">إجمالي عدد العدادات الغير شغالة "ذات القراءة الصفرية" </t>
    </r>
    <r>
      <rPr>
        <b/>
        <vertAlign val="superscript"/>
        <sz val="15"/>
        <rFont val="Arial"/>
        <family val="2"/>
      </rPr>
      <t>(2)</t>
    </r>
  </si>
  <si>
    <r>
      <t xml:space="preserve">إجمالي عدد العدادات المفصولة والموقفة "ذات القراءة الصفرية" </t>
    </r>
    <r>
      <rPr>
        <b/>
        <vertAlign val="superscript"/>
        <sz val="15"/>
        <rFont val="Arial"/>
        <family val="2"/>
      </rPr>
      <t>(3)</t>
    </r>
  </si>
  <si>
    <r>
      <t xml:space="preserve">Situation of the customer water meters </t>
    </r>
    <r>
      <rPr>
        <b/>
        <vertAlign val="superscript"/>
        <sz val="14"/>
        <color rgb="FF000000"/>
        <rFont val="Arial"/>
        <family val="2"/>
      </rPr>
      <t>(1)</t>
    </r>
  </si>
  <si>
    <r>
      <t xml:space="preserve">Total no. of water connections with </t>
    </r>
    <r>
      <rPr>
        <b/>
        <sz val="13"/>
        <rFont val="Arial"/>
        <family val="2"/>
      </rPr>
      <t>installed</t>
    </r>
    <r>
      <rPr>
        <b/>
        <sz val="13"/>
        <color rgb="FF000000"/>
        <rFont val="Arial"/>
        <family val="2"/>
      </rPr>
      <t xml:space="preserve"> water meter</t>
    </r>
  </si>
  <si>
    <r>
      <t xml:space="preserve">Total no. of non-functional water meters  (zero reading)  </t>
    </r>
    <r>
      <rPr>
        <b/>
        <vertAlign val="superscript"/>
        <sz val="13"/>
        <color rgb="FF000000"/>
        <rFont val="Arial"/>
        <family val="2"/>
      </rPr>
      <t>(2)</t>
    </r>
  </si>
  <si>
    <r>
      <t xml:space="preserve">Total no. of disconnected, stopped water meters (zero reading) </t>
    </r>
    <r>
      <rPr>
        <b/>
        <vertAlign val="superscript"/>
        <sz val="13"/>
        <color rgb="FF000000"/>
        <rFont val="Arial"/>
        <family val="2"/>
      </rPr>
      <t>(3)</t>
    </r>
  </si>
  <si>
    <r>
      <rPr>
        <vertAlign val="superscript"/>
        <sz val="14"/>
        <rFont val="Arial"/>
        <family val="2"/>
      </rPr>
      <t xml:space="preserve">(2)  </t>
    </r>
    <r>
      <rPr>
        <sz val="14"/>
        <rFont val="Arial"/>
        <family val="2"/>
      </rPr>
      <t>Zero reading means: the customer receives water but the water meter is not functional  (damaged or defective, outdated or bad quality type, etc.)</t>
    </r>
  </si>
  <si>
    <r>
      <rPr>
        <vertAlign val="superscript"/>
        <sz val="14"/>
        <rFont val="Arial"/>
        <family val="2"/>
      </rPr>
      <t>(3)</t>
    </r>
    <r>
      <rPr>
        <sz val="14"/>
        <rFont val="Arial"/>
        <family val="2"/>
      </rPr>
      <t xml:space="preserve"> Zero reading means:  the water does not reach the subscriber in any way because his meter is disconnected / stopped / the water does not reach the subscriber for technical reasons</t>
    </r>
  </si>
  <si>
    <r>
      <t xml:space="preserve">عدد عدادات المياه المركبة </t>
    </r>
    <r>
      <rPr>
        <b/>
        <vertAlign val="superscript"/>
        <sz val="15"/>
        <rFont val="Arial"/>
        <family val="2"/>
      </rPr>
      <t>(1)</t>
    </r>
  </si>
  <si>
    <r>
      <t xml:space="preserve">Number of installed water meters </t>
    </r>
    <r>
      <rPr>
        <b/>
        <vertAlign val="superscript"/>
        <sz val="14"/>
        <color rgb="FF000000"/>
        <rFont val="Arial"/>
        <family val="2"/>
      </rPr>
      <t>(1)</t>
    </r>
  </si>
  <si>
    <r>
      <t xml:space="preserve">Number of functioning water meters for </t>
    </r>
    <r>
      <rPr>
        <b/>
        <vertAlign val="superscript"/>
        <sz val="14"/>
        <color rgb="FF000000"/>
        <rFont val="Arial"/>
        <family val="2"/>
      </rPr>
      <t>(1)</t>
    </r>
  </si>
  <si>
    <r>
      <t>عدد عدادات المياه الشغالة للـ</t>
    </r>
    <r>
      <rPr>
        <b/>
        <vertAlign val="superscript"/>
        <sz val="15"/>
        <rFont val="Arial"/>
        <family val="2"/>
      </rPr>
      <t>(1)</t>
    </r>
  </si>
  <si>
    <r>
      <t xml:space="preserve">2017 </t>
    </r>
    <r>
      <rPr>
        <b/>
        <vertAlign val="superscript"/>
        <sz val="14"/>
        <color rgb="FF000000"/>
        <rFont val="Arial"/>
        <family val="2"/>
      </rPr>
      <t>(2)</t>
    </r>
  </si>
  <si>
    <r>
      <t xml:space="preserve">District area / supply zone no. </t>
    </r>
    <r>
      <rPr>
        <b/>
        <vertAlign val="superscript"/>
        <sz val="14"/>
        <rFont val="Arial"/>
        <family val="2"/>
      </rPr>
      <t>(1)</t>
    </r>
  </si>
  <si>
    <r>
      <t xml:space="preserve">منطقة التوزيع </t>
    </r>
    <r>
      <rPr>
        <b/>
        <vertAlign val="superscript"/>
        <sz val="15"/>
        <rFont val="Arial"/>
        <family val="2"/>
      </rPr>
      <t>(1)</t>
    </r>
  </si>
  <si>
    <r>
      <t>2017</t>
    </r>
    <r>
      <rPr>
        <b/>
        <vertAlign val="superscript"/>
        <sz val="15"/>
        <rFont val="Arial"/>
        <family val="2"/>
      </rPr>
      <t xml:space="preserve"> (2)</t>
    </r>
  </si>
  <si>
    <r>
      <t>(1)</t>
    </r>
    <r>
      <rPr>
        <sz val="14"/>
        <rFont val="Arial"/>
        <family val="2"/>
      </rPr>
      <t xml:space="preserve"> Please add new rows for  the supplied areas as needed .</t>
    </r>
  </si>
  <si>
    <r>
      <t xml:space="preserve">(2) </t>
    </r>
    <r>
      <rPr>
        <sz val="14"/>
        <rFont val="Arial"/>
        <family val="2"/>
      </rPr>
      <t>Please insert only numbers under years and any further information under "Details".</t>
    </r>
  </si>
  <si>
    <t>Review deficiencies and changes in programs, update them, and add new programs</t>
  </si>
  <si>
    <t xml:space="preserve">البريد - محلات الصرافة - المحلات التجارية </t>
  </si>
  <si>
    <t>Post office - Exchange Stores - Shops</t>
  </si>
  <si>
    <t>39 قارئ عدادات</t>
  </si>
  <si>
    <t>39 meter readers</t>
  </si>
  <si>
    <t>لائحة حوافز , يتم التحفيز بموجب طبيعة العمل والجهد</t>
  </si>
  <si>
    <t>Incentive list: Motivation is based on the nature of work and effort</t>
  </si>
  <si>
    <t>Subscribers' Accounts List</t>
  </si>
  <si>
    <t xml:space="preserve">وفق برنامج زمني لكل قارئ يتم تسجيل القراءة يدويًا في كشوفات تم تصديرها من برنامج الفوترة </t>
  </si>
  <si>
    <t>According to a timeline for each reader, the reading is recorded manually in statements exported from the billing program</t>
  </si>
  <si>
    <t xml:space="preserve"> يتم اصدار الفواتير نهائياً نهاية كل شهر ( برنامج الفوترة ويتم توزيع الفواتير نهاية كل شهر على القراء وحصر القراءات للشهر القادم ) </t>
  </si>
  <si>
    <t>Invoices are issued permanently at the end of each month (billing program, and invoices are distributed at the end of each month to readers and readings are counted for the next month)</t>
  </si>
  <si>
    <t>يتم حل النزاعات من خلال  -في حالة حضور المشترك ورغبة منه في تقسيط المديونية وبرمجتها للتسديد - في حالة عدم حضور المشترك يتم فصل الخدمة والسداد كامل او عبر التقسيط المريح</t>
  </si>
  <si>
    <t>حلها من قبل المختصين عند اكتشافها- تقديم شكوى من المشترك لعلاقات المشتركين عن طريق مدير الفرع</t>
  </si>
  <si>
    <t>It will be resolved by specialists upon discovery - Submit a complaint by the subscriber to Subscribers'  Relations through the branch manager</t>
  </si>
  <si>
    <t xml:space="preserve">Subscribers' Relations and Processing Specialists </t>
  </si>
  <si>
    <t>They are counted by readers and the necessary actions are taken by subscribers' relationships according to the regulation</t>
  </si>
  <si>
    <t xml:space="preserve">يتم الاستبدال للعدادات المتوقفة و اصلاحها في ورشة العدادات بشكل جزءي لوجود نقص في العدادات الجديدة - اما الجزء الاخر يتم احتساب معدل استهلاك شهري لعدم وجود عدادات كافية لدى المؤسسسة للاستبدال </t>
  </si>
  <si>
    <t>The stopped meters are partially replaced and repaired in the meter workshop due to a shortage of new meters - while for the other part, a monthly consumption rate is calculated because the institution does not have enough meters for replacement</t>
  </si>
  <si>
    <t xml:space="preserve">في حال حصول اي طارئ يتم اشعار المشتركين عبر الاذاعة المحلية </t>
  </si>
  <si>
    <t>In case of any emergency, subscribers will be notified via local radio</t>
  </si>
  <si>
    <t>عبر وضع ختم في فاتورة المشترك بوجود مديونية متأخرة او الاتصال هاتفيًا في بعض الاحيان</t>
  </si>
  <si>
    <t>By placing a stamp on the subscriber’s bill indicating a late indebtedness, or by calling him in some cases</t>
  </si>
  <si>
    <t>Implementing technical separation campaigns for the meter according to the criteria of the debt value and the late payment period</t>
  </si>
  <si>
    <r>
      <t xml:space="preserve">فريق فني مختص </t>
    </r>
    <r>
      <rPr>
        <b/>
        <u/>
        <sz val="15"/>
        <rFont val="Arial"/>
        <family val="2"/>
      </rPr>
      <t>بالقطع</t>
    </r>
    <r>
      <rPr>
        <b/>
        <sz val="15"/>
        <rFont val="Arial"/>
        <family val="2"/>
      </rPr>
      <t xml:space="preserve"> واشراك قارئ العدادات بالمنطقة</t>
    </r>
  </si>
  <si>
    <t xml:space="preserve">اشراك الجانب القانوني في حال الربط العشوائي بعد فصل العداد - في حال حور المشترك يتم تسديد كل او جزء من المديونية واضافة رسوم الفصل والاعادة على المشترك </t>
  </si>
  <si>
    <r>
      <t xml:space="preserve">From the point of view of the LC /AU/ branch, what are the most urgent problems to be addressed in the procedures for customers management (billing, collection, complaints, etc.)? </t>
    </r>
    <r>
      <rPr>
        <b/>
        <vertAlign val="superscript"/>
        <sz val="14"/>
        <rFont val="Arial"/>
        <family val="2"/>
      </rPr>
      <t>(1)</t>
    </r>
  </si>
  <si>
    <r>
      <t xml:space="preserve">  </t>
    </r>
    <r>
      <rPr>
        <b/>
        <vertAlign val="superscript"/>
        <sz val="15"/>
        <rFont val="Arial"/>
        <family val="2"/>
      </rPr>
      <t>(1)</t>
    </r>
    <r>
      <rPr>
        <b/>
        <sz val="15"/>
        <rFont val="Arial"/>
        <family val="2"/>
      </rPr>
      <t xml:space="preserve"> من وجهة نظر المؤسسة/الفرع ما هي المشاكل الأكثر إلحاحا التي تتطلب التغيير في المؤسسة/الفرع والمتعلقة بإجراءات إدارة المشتركين (الفوترة - التحصيل - الشكاوي)</t>
    </r>
  </si>
  <si>
    <r>
      <rPr>
        <b/>
        <vertAlign val="superscript"/>
        <sz val="13"/>
        <rFont val="Arial"/>
        <family val="2"/>
      </rPr>
      <t>(1)</t>
    </r>
    <r>
      <rPr>
        <b/>
        <sz val="13"/>
        <rFont val="Arial"/>
        <family val="2"/>
      </rPr>
      <t xml:space="preserve"> Please describe the reasons under "Details". </t>
    </r>
  </si>
  <si>
    <t>Lack of billing printers and devices updates - training and qualifying subscribers’ accounts employees and meter readers - and updating of existing computers - providing digital devices to record readings and transmit them directly</t>
  </si>
  <si>
    <t>Low level of per capita income during the war period - Weak security aspect during the war period</t>
  </si>
  <si>
    <t>Most of the used meters are old and have expired for years and have not been replaced because there are no new meters</t>
  </si>
  <si>
    <t>Delay in connecting the service to subscribers due to the lack of meters as well as the Brooklyn drilling mechanism</t>
  </si>
  <si>
    <t>A subscribers' accounts plan is prepared and submitted during the year. Unfortunately, employee performance evaluation has been discontinued in recent years</t>
  </si>
  <si>
    <t>Lack of digital devices for meter readings, updating devices, and shortage of devices</t>
  </si>
  <si>
    <t>Qualifying the staff in subscriber accounts in general</t>
  </si>
  <si>
    <t>Updating the current institutional structure and job description by a specialized consulting company</t>
  </si>
  <si>
    <t>Preparing a list of procedures that are implemented in subscribers’ accounts from the beginning of the service request or any plans in accordance with the work</t>
  </si>
  <si>
    <t xml:space="preserve">تحديث حوافز لائحة العاملين الميدانيين والاداريين في حسابات المشتركين </t>
  </si>
  <si>
    <t>Update the list of field and administrative workers in subscribers’ accounts</t>
  </si>
  <si>
    <t xml:space="preserve">ادخال برامج الية اضافة لبرامج الفوترة - نظام آلي بالنقاط الجديدة وبرامج حملات القطع </t>
  </si>
  <si>
    <t>Inserting automated programs in addition to billing programs - an automated system with new points and discount campaign programs</t>
  </si>
  <si>
    <t>A list of subscribers’ accounts has been prepared, which includes all procedures in subscribers’ accounts and updating incentives for  employees in subscribers’ accounts</t>
  </si>
  <si>
    <t>Has the LC/AU/Branch implemented measures to improve customer services and relationship management between 2017 and 2022?
Please list  these measures below and add new rows as needed.</t>
  </si>
  <si>
    <t xml:space="preserve">Which are the planned TA  measures to address the customer services and relationship management problems / constrains?
Please list  these measures below and add new rows as needed </t>
  </si>
  <si>
    <t>Providing billing printers for five of the organization’s branches: Number of 5</t>
  </si>
  <si>
    <t>Automated programs for the procedures that take place in subscribers’ accounts for requesting the service</t>
  </si>
  <si>
    <t>Automated programs when taking readings</t>
  </si>
  <si>
    <t>Automated programs for automated field collection with providing of associated devices</t>
  </si>
  <si>
    <t xml:space="preserve">توفير دراجات نارية لقراء العدادات </t>
  </si>
  <si>
    <t>Providing motorcycles for meter readers</t>
  </si>
  <si>
    <t>Training courses for employees of subscribers' accounts</t>
  </si>
  <si>
    <r>
      <t xml:space="preserve">Are there any technical assistance measures the LC/AU/branch would like to propose regarding the procedures and processes of the Customer Services Department? </t>
    </r>
    <r>
      <rPr>
        <b/>
        <vertAlign val="superscript"/>
        <sz val="14"/>
        <color rgb="FF000000"/>
        <rFont val="Arial"/>
        <family val="2"/>
      </rPr>
      <t xml:space="preserve">(1) (2)
</t>
    </r>
    <r>
      <rPr>
        <b/>
        <sz val="14"/>
        <color rgb="FF000000"/>
        <rFont val="Arial"/>
        <family val="2"/>
      </rPr>
      <t>Please select the priority for the proposed measures using the dropdown menu, ranging from 1 to 4 (1 = critical; 2 = high; 3 = medium; 4 = low).</t>
    </r>
  </si>
  <si>
    <r>
      <t xml:space="preserve">ھل ھناك أي احتياجات للمساعدة الفنية ترغب المؤسسة الفرع في اقتراحها فیما یتعلق بإجراءات وعمليات إدارة خدمات المشتركين؟ </t>
    </r>
    <r>
      <rPr>
        <b/>
        <vertAlign val="superscript"/>
        <sz val="15"/>
        <color rgb="FF000000"/>
        <rFont val="Arial"/>
        <family val="2"/>
      </rPr>
      <t>(1) (2)</t>
    </r>
    <r>
      <rPr>
        <b/>
        <sz val="15"/>
        <color rgb="FF000000"/>
        <rFont val="Arial"/>
        <family val="2"/>
      </rPr>
      <t xml:space="preserve">
يُرجى تحديد أولوية الاحتياجات المقترحة من القائمة المنسدلة والتي تتراوح بين 1 و 4 "1 = أولوية حرجة: 2 = أولوية مرتفعة: 3 = أولوية متوسطة: 4 = أدنى أولوية".</t>
    </r>
  </si>
  <si>
    <t>Providing billing printers (subscriber bills)</t>
  </si>
  <si>
    <r>
      <rPr>
        <b/>
        <vertAlign val="superscript"/>
        <sz val="14"/>
        <rFont val="Arial"/>
        <family val="2"/>
      </rPr>
      <t>(1)</t>
    </r>
    <r>
      <rPr>
        <b/>
        <sz val="14"/>
        <rFont val="Arial"/>
        <family val="2"/>
      </rPr>
      <t xml:space="preserve"> Please list the technical assistance measures required for improvement of customer services and management.</t>
    </r>
  </si>
  <si>
    <r>
      <t xml:space="preserve">إجمالي المياه المنتجة والمباعة/السنة </t>
    </r>
    <r>
      <rPr>
        <b/>
        <vertAlign val="superscript"/>
        <sz val="15"/>
        <color rgb="FF000000"/>
        <rFont val="Arial"/>
        <family val="2"/>
      </rPr>
      <t>(1)</t>
    </r>
  </si>
  <si>
    <r>
      <t xml:space="preserve">Water produced/billed / Year </t>
    </r>
    <r>
      <rPr>
        <b/>
        <vertAlign val="superscript"/>
        <sz val="14"/>
        <rFont val="Arial"/>
        <family val="2"/>
      </rPr>
      <t>(1)</t>
    </r>
  </si>
  <si>
    <r>
      <t>m</t>
    </r>
    <r>
      <rPr>
        <b/>
        <vertAlign val="superscript"/>
        <sz val="13"/>
        <color rgb="FF000000"/>
        <rFont val="Arial"/>
        <family val="2"/>
      </rPr>
      <t>3</t>
    </r>
  </si>
  <si>
    <r>
      <t>m</t>
    </r>
    <r>
      <rPr>
        <b/>
        <vertAlign val="superscript"/>
        <sz val="13"/>
        <rFont val="Arial"/>
        <family val="2"/>
      </rPr>
      <t>3</t>
    </r>
  </si>
  <si>
    <r>
      <t xml:space="preserve">Revenues / Year </t>
    </r>
    <r>
      <rPr>
        <b/>
        <vertAlign val="superscript"/>
        <sz val="14"/>
        <rFont val="Arial"/>
        <family val="2"/>
      </rPr>
      <t>(1)</t>
    </r>
  </si>
  <si>
    <r>
      <rPr>
        <b/>
        <sz val="15"/>
        <color rgb="FF000000"/>
        <rFont val="Arial"/>
        <family val="2"/>
      </rPr>
      <t xml:space="preserve">الإيرادات / السنة </t>
    </r>
    <r>
      <rPr>
        <b/>
        <vertAlign val="superscript"/>
        <sz val="15"/>
        <color rgb="FF000000"/>
        <rFont val="Arial"/>
        <family val="2"/>
      </rPr>
      <t>(1)</t>
    </r>
    <r>
      <rPr>
        <b/>
        <i/>
        <sz val="15"/>
        <color rgb="FF4472C4"/>
        <rFont val="Arial"/>
        <family val="2"/>
      </rPr>
      <t xml:space="preserve"> </t>
    </r>
  </si>
  <si>
    <r>
      <t>م</t>
    </r>
    <r>
      <rPr>
        <b/>
        <vertAlign val="superscript"/>
        <sz val="15"/>
        <rFont val="Arial"/>
        <family val="2"/>
      </rPr>
      <t>3</t>
    </r>
  </si>
  <si>
    <t xml:space="preserve">:إجمالي الإيرادات التشغيلية المفوترة لـ </t>
  </si>
  <si>
    <r>
      <t xml:space="preserve">الإيرادات / السنة </t>
    </r>
    <r>
      <rPr>
        <b/>
        <vertAlign val="superscript"/>
        <sz val="15"/>
        <rFont val="Arial"/>
        <family val="2"/>
      </rPr>
      <t>(1)</t>
    </r>
    <r>
      <rPr>
        <b/>
        <i/>
        <sz val="15"/>
        <color theme="4"/>
        <rFont val="Arial"/>
        <family val="2"/>
      </rPr>
      <t xml:space="preserve"> </t>
    </r>
  </si>
  <si>
    <t xml:space="preserve">إجمالي الإيرادات التشغيلية المحصلة من: </t>
  </si>
  <si>
    <r>
      <t xml:space="preserve">عدد الفواتير الصادرة والمحصلة  </t>
    </r>
    <r>
      <rPr>
        <b/>
        <vertAlign val="superscript"/>
        <sz val="15"/>
        <rFont val="Arial"/>
        <family val="2"/>
      </rPr>
      <t>(1)</t>
    </r>
    <r>
      <rPr>
        <b/>
        <sz val="15"/>
        <color theme="4"/>
        <rFont val="Arial"/>
        <family val="2"/>
      </rPr>
      <t xml:space="preserve"> </t>
    </r>
  </si>
  <si>
    <r>
      <t xml:space="preserve">Issued and collected bills / Year </t>
    </r>
    <r>
      <rPr>
        <b/>
        <vertAlign val="superscript"/>
        <sz val="14"/>
        <rFont val="Arial"/>
        <family val="2"/>
      </rPr>
      <t>(1)</t>
    </r>
  </si>
  <si>
    <r>
      <t xml:space="preserve">البيان </t>
    </r>
    <r>
      <rPr>
        <b/>
        <vertAlign val="superscript"/>
        <sz val="15"/>
        <rFont val="Arial"/>
        <family val="2"/>
      </rPr>
      <t>(1)</t>
    </r>
    <r>
      <rPr>
        <b/>
        <sz val="15"/>
        <color theme="4"/>
        <rFont val="Arial"/>
        <family val="2"/>
      </rPr>
      <t xml:space="preserve"> </t>
    </r>
  </si>
  <si>
    <r>
      <t xml:space="preserve">Receivables / Year </t>
    </r>
    <r>
      <rPr>
        <b/>
        <vertAlign val="superscript"/>
        <sz val="14"/>
        <rFont val="Arial"/>
        <family val="2"/>
      </rPr>
      <t>(1)</t>
    </r>
  </si>
  <si>
    <r>
      <rPr>
        <b/>
        <sz val="15"/>
        <color rgb="FF000000"/>
        <rFont val="Arial"/>
        <family val="2"/>
      </rPr>
      <t xml:space="preserve">المديونية / السنة </t>
    </r>
    <r>
      <rPr>
        <b/>
        <vertAlign val="superscript"/>
        <sz val="15"/>
        <color rgb="FF000000"/>
        <rFont val="Arial"/>
        <family val="2"/>
      </rPr>
      <t>(1)</t>
    </r>
    <r>
      <rPr>
        <b/>
        <i/>
        <sz val="15"/>
        <color rgb="FF4472C4"/>
        <rFont val="Arial"/>
        <family val="2"/>
      </rPr>
      <t xml:space="preserve"> </t>
    </r>
  </si>
  <si>
    <r>
      <t xml:space="preserve">Description </t>
    </r>
    <r>
      <rPr>
        <b/>
        <vertAlign val="superscript"/>
        <sz val="14"/>
        <rFont val="Arial"/>
        <family val="2"/>
      </rPr>
      <t>(1)</t>
    </r>
  </si>
  <si>
    <r>
      <rPr>
        <b/>
        <sz val="15"/>
        <color rgb="FF000000"/>
        <rFont val="Arial"/>
        <family val="2"/>
      </rPr>
      <t xml:space="preserve">البيان </t>
    </r>
    <r>
      <rPr>
        <b/>
        <vertAlign val="superscript"/>
        <sz val="15"/>
        <color rgb="FF000000"/>
        <rFont val="Arial"/>
        <family val="2"/>
      </rPr>
      <t>(1)</t>
    </r>
    <r>
      <rPr>
        <b/>
        <sz val="15"/>
        <color rgb="FF4472C4"/>
        <rFont val="Arial"/>
        <family val="2"/>
      </rPr>
      <t xml:space="preserve"> </t>
    </r>
  </si>
  <si>
    <r>
      <t xml:space="preserve"> رسوم أخرى </t>
    </r>
    <r>
      <rPr>
        <b/>
        <vertAlign val="superscript"/>
        <sz val="15"/>
        <rFont val="Arial"/>
        <family val="2"/>
      </rPr>
      <t>(3)</t>
    </r>
    <r>
      <rPr>
        <b/>
        <sz val="15"/>
        <rFont val="Arial"/>
        <family val="2"/>
      </rPr>
      <t xml:space="preserve"> (ريال)</t>
    </r>
  </si>
  <si>
    <r>
      <t xml:space="preserve">متوسط إستهلاك المياه في الشريحة </t>
    </r>
    <r>
      <rPr>
        <b/>
        <vertAlign val="superscript"/>
        <sz val="15"/>
        <color rgb="FF000000"/>
        <rFont val="Arial"/>
        <family val="2"/>
      </rPr>
      <t>(4)</t>
    </r>
    <r>
      <rPr>
        <b/>
        <sz val="15"/>
        <color rgb="FF000000"/>
        <rFont val="Arial"/>
        <family val="2"/>
      </rPr>
      <t xml:space="preserve"> م</t>
    </r>
    <r>
      <rPr>
        <b/>
        <vertAlign val="superscript"/>
        <sz val="15"/>
        <color rgb="FF000000"/>
        <rFont val="Arial"/>
        <family val="2"/>
      </rPr>
      <t>3</t>
    </r>
    <r>
      <rPr>
        <b/>
        <sz val="15"/>
        <color rgb="FF000000"/>
        <rFont val="Arial"/>
        <family val="2"/>
      </rPr>
      <t>/الشهر</t>
    </r>
  </si>
  <si>
    <r>
      <t xml:space="preserve">تعرفة الصرف الصحي </t>
    </r>
    <r>
      <rPr>
        <b/>
        <vertAlign val="superscript"/>
        <sz val="15"/>
        <color rgb="FF000000"/>
        <rFont val="Arial"/>
        <family val="2"/>
      </rPr>
      <t>(2)</t>
    </r>
    <r>
      <rPr>
        <b/>
        <sz val="15"/>
        <color rgb="FF000000"/>
        <rFont val="Arial"/>
        <family val="2"/>
      </rPr>
      <t xml:space="preserve"> (ريال/م</t>
    </r>
    <r>
      <rPr>
        <b/>
        <vertAlign val="superscript"/>
        <sz val="15"/>
        <color rgb="FF000000"/>
        <rFont val="Arial"/>
        <family val="2"/>
      </rPr>
      <t>3</t>
    </r>
    <r>
      <rPr>
        <b/>
        <sz val="15"/>
        <color rgb="FF000000"/>
        <rFont val="Arial"/>
        <family val="2"/>
      </rPr>
      <t>)</t>
    </r>
  </si>
  <si>
    <r>
      <t>تعرفة المياه (2) (ريال/م</t>
    </r>
    <r>
      <rPr>
        <b/>
        <vertAlign val="superscript"/>
        <sz val="15"/>
        <rFont val="Arial"/>
        <family val="2"/>
      </rPr>
      <t>3</t>
    </r>
    <r>
      <rPr>
        <b/>
        <sz val="15"/>
        <rFont val="Arial"/>
        <family val="2"/>
      </rPr>
      <t>)</t>
    </r>
  </si>
  <si>
    <r>
      <t xml:space="preserve">شرائح الاستهلاك </t>
    </r>
    <r>
      <rPr>
        <b/>
        <vertAlign val="superscript"/>
        <sz val="15"/>
        <rFont val="Arial"/>
        <family val="2"/>
      </rPr>
      <t>(1)</t>
    </r>
    <r>
      <rPr>
        <b/>
        <sz val="15"/>
        <rFont val="Arial"/>
        <family val="2"/>
      </rPr>
      <t xml:space="preserve">
(من - إلى م</t>
    </r>
    <r>
      <rPr>
        <b/>
        <vertAlign val="superscript"/>
        <sz val="15"/>
        <rFont val="Arial"/>
        <family val="2"/>
      </rPr>
      <t>3</t>
    </r>
    <r>
      <rPr>
        <b/>
        <sz val="15"/>
        <rFont val="Arial"/>
        <family val="2"/>
      </rPr>
      <t>)</t>
    </r>
  </si>
  <si>
    <r>
      <t>من 1-5 م</t>
    </r>
    <r>
      <rPr>
        <b/>
        <vertAlign val="superscript"/>
        <sz val="14"/>
        <rFont val="Arial"/>
        <family val="2"/>
      </rPr>
      <t>3</t>
    </r>
  </si>
  <si>
    <r>
      <t xml:space="preserve">Average consumption </t>
    </r>
    <r>
      <rPr>
        <b/>
        <vertAlign val="superscript"/>
        <sz val="14"/>
        <rFont val="Arial"/>
        <family val="2"/>
      </rPr>
      <t xml:space="preserve">(4) </t>
    </r>
    <r>
      <rPr>
        <b/>
        <sz val="14"/>
        <rFont val="Arial"/>
        <family val="2"/>
      </rPr>
      <t>(m</t>
    </r>
    <r>
      <rPr>
        <b/>
        <vertAlign val="superscript"/>
        <sz val="14"/>
        <rFont val="Arial"/>
        <family val="2"/>
      </rPr>
      <t>3</t>
    </r>
    <r>
      <rPr>
        <b/>
        <sz val="14"/>
        <rFont val="Arial"/>
        <family val="2"/>
      </rPr>
      <t>/mth)</t>
    </r>
  </si>
  <si>
    <r>
      <t xml:space="preserve">Other fees </t>
    </r>
    <r>
      <rPr>
        <b/>
        <vertAlign val="superscript"/>
        <sz val="14"/>
        <rFont val="Arial"/>
        <family val="2"/>
      </rPr>
      <t xml:space="preserve">(3) </t>
    </r>
    <r>
      <rPr>
        <b/>
        <sz val="14"/>
        <rFont val="Arial"/>
        <family val="2"/>
      </rPr>
      <t>(YER)</t>
    </r>
  </si>
  <si>
    <r>
      <t>Sewerage tariff</t>
    </r>
    <r>
      <rPr>
        <b/>
        <vertAlign val="superscript"/>
        <sz val="14"/>
        <rFont val="Arial"/>
        <family val="2"/>
      </rPr>
      <t>(2)</t>
    </r>
    <r>
      <rPr>
        <b/>
        <sz val="14"/>
        <rFont val="Arial"/>
        <family val="2"/>
      </rPr>
      <t xml:space="preserve"> (YER/m</t>
    </r>
    <r>
      <rPr>
        <b/>
        <vertAlign val="superscript"/>
        <sz val="14"/>
        <rFont val="Arial"/>
        <family val="2"/>
      </rPr>
      <t>3</t>
    </r>
    <r>
      <rPr>
        <b/>
        <sz val="14"/>
        <rFont val="Arial"/>
        <family val="2"/>
      </rPr>
      <t>)</t>
    </r>
  </si>
  <si>
    <r>
      <t xml:space="preserve">Water tariff </t>
    </r>
    <r>
      <rPr>
        <b/>
        <vertAlign val="superscript"/>
        <sz val="14"/>
        <rFont val="Arial"/>
        <family val="2"/>
      </rPr>
      <t>(2)</t>
    </r>
    <r>
      <rPr>
        <b/>
        <sz val="14"/>
        <rFont val="Arial"/>
        <family val="2"/>
      </rPr>
      <t xml:space="preserve">  (YER/m</t>
    </r>
    <r>
      <rPr>
        <b/>
        <vertAlign val="superscript"/>
        <sz val="14"/>
        <rFont val="Arial"/>
        <family val="2"/>
      </rPr>
      <t>3</t>
    </r>
    <r>
      <rPr>
        <b/>
        <sz val="14"/>
        <rFont val="Arial"/>
        <family val="2"/>
      </rPr>
      <t>)</t>
    </r>
  </si>
  <si>
    <r>
      <t xml:space="preserve">Categories of consumption </t>
    </r>
    <r>
      <rPr>
        <b/>
        <vertAlign val="superscript"/>
        <sz val="14"/>
        <rFont val="Arial"/>
        <family val="2"/>
      </rPr>
      <t>(1)</t>
    </r>
    <r>
      <rPr>
        <b/>
        <sz val="14"/>
        <rFont val="Arial"/>
        <family val="2"/>
      </rPr>
      <t xml:space="preserve">
(from - to m</t>
    </r>
    <r>
      <rPr>
        <b/>
        <vertAlign val="superscript"/>
        <sz val="14"/>
        <rFont val="Arial"/>
        <family val="2"/>
      </rPr>
      <t>3</t>
    </r>
    <r>
      <rPr>
        <b/>
        <sz val="14"/>
        <rFont val="Arial"/>
        <family val="2"/>
      </rPr>
      <t>)</t>
    </r>
  </si>
  <si>
    <r>
      <t>from 1 - 5 m</t>
    </r>
    <r>
      <rPr>
        <b/>
        <vertAlign val="superscript"/>
        <sz val="13"/>
        <rFont val="Arial"/>
        <family val="2"/>
      </rPr>
      <t>3</t>
    </r>
  </si>
  <si>
    <r>
      <t>from 6 - 10 m</t>
    </r>
    <r>
      <rPr>
        <b/>
        <vertAlign val="superscript"/>
        <sz val="13"/>
        <rFont val="Arial"/>
        <family val="2"/>
      </rPr>
      <t>3</t>
    </r>
  </si>
  <si>
    <r>
      <t>from 11 - 15 m</t>
    </r>
    <r>
      <rPr>
        <b/>
        <vertAlign val="superscript"/>
        <sz val="13"/>
        <rFont val="Arial"/>
        <family val="2"/>
      </rPr>
      <t>3</t>
    </r>
  </si>
  <si>
    <r>
      <t>من 6-10 م</t>
    </r>
    <r>
      <rPr>
        <b/>
        <vertAlign val="superscript"/>
        <sz val="14"/>
        <rFont val="Arial"/>
        <family val="2"/>
      </rPr>
      <t>3</t>
    </r>
  </si>
  <si>
    <r>
      <t>من 11-15 م</t>
    </r>
    <r>
      <rPr>
        <b/>
        <vertAlign val="superscript"/>
        <sz val="14"/>
        <rFont val="Arial"/>
        <family val="2"/>
      </rPr>
      <t>3</t>
    </r>
  </si>
  <si>
    <r>
      <t>من 16-20 م</t>
    </r>
    <r>
      <rPr>
        <b/>
        <vertAlign val="superscript"/>
        <sz val="14"/>
        <rFont val="Arial"/>
        <family val="2"/>
      </rPr>
      <t>3</t>
    </r>
  </si>
  <si>
    <r>
      <t>من 20-30 م</t>
    </r>
    <r>
      <rPr>
        <b/>
        <vertAlign val="superscript"/>
        <sz val="14"/>
        <rFont val="Arial"/>
        <family val="2"/>
      </rPr>
      <t>3</t>
    </r>
  </si>
  <si>
    <r>
      <t>اكبر من 30 م</t>
    </r>
    <r>
      <rPr>
        <b/>
        <vertAlign val="superscript"/>
        <sz val="14"/>
        <rFont val="Arial"/>
        <family val="2"/>
      </rPr>
      <t>3</t>
    </r>
  </si>
  <si>
    <r>
      <t>from 16 - 20 m</t>
    </r>
    <r>
      <rPr>
        <b/>
        <vertAlign val="superscript"/>
        <sz val="13"/>
        <rFont val="Arial"/>
        <family val="2"/>
      </rPr>
      <t>3</t>
    </r>
  </si>
  <si>
    <r>
      <t>from 20 - 30 m</t>
    </r>
    <r>
      <rPr>
        <b/>
        <vertAlign val="superscript"/>
        <sz val="13"/>
        <rFont val="Arial"/>
        <family val="2"/>
      </rPr>
      <t>3</t>
    </r>
  </si>
  <si>
    <r>
      <t>greater than 30 m</t>
    </r>
    <r>
      <rPr>
        <b/>
        <vertAlign val="superscript"/>
        <sz val="13"/>
        <rFont val="Arial"/>
        <family val="2"/>
      </rPr>
      <t>3</t>
    </r>
  </si>
  <si>
    <t xml:space="preserve">رسوم الصرف الصحي 50% من قيمة المياه والرسوم الاخرى 15%من قيمة المياه </t>
  </si>
  <si>
    <t xml:space="preserve">رسوم الصرف الصحي 70% من قيمة المياه والرسوم الاخرى 15%من قيمة المياه </t>
  </si>
  <si>
    <t>Sanitation fees are 50% of the water value and other fees are 15% of the water value</t>
  </si>
  <si>
    <t>Sanitation fees are 70% of the water value and other fees are 15% of the water value</t>
  </si>
  <si>
    <r>
      <rPr>
        <vertAlign val="superscript"/>
        <sz val="14"/>
        <rFont val="Arial"/>
        <family val="2"/>
      </rPr>
      <t xml:space="preserve">(1) </t>
    </r>
    <r>
      <rPr>
        <sz val="14"/>
        <rFont val="Arial"/>
        <family val="2"/>
      </rPr>
      <t>Please fill the categories of consumption as in the current tariff structure of the LC/AU/branch, add new rows as needed. Additional information to be provided under "Details".</t>
    </r>
  </si>
  <si>
    <r>
      <rPr>
        <vertAlign val="superscript"/>
        <sz val="14"/>
        <rFont val="Arial"/>
        <family val="2"/>
      </rPr>
      <t>(2)</t>
    </r>
    <r>
      <rPr>
        <sz val="14"/>
        <rFont val="Arial"/>
        <family val="2"/>
      </rPr>
      <t xml:space="preserve"> Please fill the tariffs in the format of max. 3 decimals, e.g. 15.395</t>
    </r>
    <r>
      <rPr>
        <sz val="11"/>
        <color theme="1"/>
        <rFont val="Calibri"/>
        <family val="2"/>
        <scheme val="minor"/>
      </rPr>
      <t/>
    </r>
  </si>
  <si>
    <r>
      <rPr>
        <vertAlign val="superscript"/>
        <sz val="14"/>
        <rFont val="Arial"/>
        <family val="2"/>
      </rPr>
      <t>(3)</t>
    </r>
    <r>
      <rPr>
        <sz val="14"/>
        <rFont val="Arial"/>
        <family val="2"/>
      </rPr>
      <t xml:space="preserve"> Other fees, if applicable in addition to the tariff, e.g. local council fees, service fees ….etc.</t>
    </r>
  </si>
  <si>
    <r>
      <rPr>
        <vertAlign val="superscript"/>
        <sz val="14"/>
        <rFont val="Arial"/>
        <family val="2"/>
      </rPr>
      <t>(4)</t>
    </r>
    <r>
      <rPr>
        <sz val="14"/>
        <rFont val="Arial"/>
        <family val="2"/>
      </rPr>
      <t xml:space="preserve"> Average consumption means the average number of cubic meter of water consumed per month and per category</t>
    </r>
  </si>
  <si>
    <r>
      <t xml:space="preserve">Other </t>
    </r>
    <r>
      <rPr>
        <b/>
        <vertAlign val="superscript"/>
        <sz val="13"/>
        <color rgb="FF000000"/>
        <rFont val="Arial"/>
        <family val="2"/>
      </rPr>
      <t>(5)</t>
    </r>
  </si>
  <si>
    <r>
      <t xml:space="preserve">IDPs </t>
    </r>
    <r>
      <rPr>
        <b/>
        <vertAlign val="superscript"/>
        <sz val="13"/>
        <color rgb="FF000000"/>
        <rFont val="Arial"/>
        <family val="2"/>
      </rPr>
      <t>(6)</t>
    </r>
  </si>
  <si>
    <r>
      <t xml:space="preserve">تعرفة المياه </t>
    </r>
    <r>
      <rPr>
        <b/>
        <vertAlign val="superscript"/>
        <sz val="15"/>
        <color rgb="FF000000"/>
        <rFont val="Arial"/>
        <family val="2"/>
      </rPr>
      <t>(2)</t>
    </r>
    <r>
      <rPr>
        <b/>
        <sz val="15"/>
        <color rgb="FF000000"/>
        <rFont val="Arial"/>
        <family val="2"/>
      </rPr>
      <t xml:space="preserve"> (ريال/م</t>
    </r>
    <r>
      <rPr>
        <b/>
        <vertAlign val="superscript"/>
        <sz val="15"/>
        <color rgb="FF000000"/>
        <rFont val="Arial"/>
        <family val="2"/>
      </rPr>
      <t>3</t>
    </r>
    <r>
      <rPr>
        <b/>
        <sz val="15"/>
        <color rgb="FF000000"/>
        <rFont val="Arial"/>
        <family val="2"/>
      </rPr>
      <t>)</t>
    </r>
  </si>
  <si>
    <r>
      <t xml:space="preserve">تعرفة الصرف  الصحي </t>
    </r>
    <r>
      <rPr>
        <b/>
        <vertAlign val="superscript"/>
        <sz val="15"/>
        <color rgb="FF000000"/>
        <rFont val="Arial"/>
        <family val="2"/>
      </rPr>
      <t>(2)</t>
    </r>
    <r>
      <rPr>
        <b/>
        <sz val="15"/>
        <color rgb="FF000000"/>
        <rFont val="Arial"/>
        <family val="2"/>
      </rPr>
      <t xml:space="preserve"> (ريال/م</t>
    </r>
    <r>
      <rPr>
        <b/>
        <vertAlign val="superscript"/>
        <sz val="15"/>
        <color rgb="FF000000"/>
        <rFont val="Arial"/>
        <family val="2"/>
      </rPr>
      <t>3</t>
    </r>
    <r>
      <rPr>
        <b/>
        <sz val="15"/>
        <color rgb="FF000000"/>
        <rFont val="Arial"/>
        <family val="2"/>
      </rPr>
      <t xml:space="preserve">) </t>
    </r>
  </si>
  <si>
    <r>
      <t xml:space="preserve"> رسوم أخرى </t>
    </r>
    <r>
      <rPr>
        <b/>
        <vertAlign val="superscript"/>
        <sz val="15"/>
        <rFont val="Arial"/>
        <family val="2"/>
      </rPr>
      <t>(3)</t>
    </r>
    <r>
      <rPr>
        <b/>
        <sz val="15"/>
        <rFont val="Arial"/>
        <family val="2"/>
      </rPr>
      <t xml:space="preserve"> (ريال)%</t>
    </r>
  </si>
  <si>
    <r>
      <rPr>
        <b/>
        <vertAlign val="superscript"/>
        <sz val="15"/>
        <color rgb="FF000000"/>
        <rFont val="Arial"/>
        <family val="2"/>
      </rPr>
      <t>(5)</t>
    </r>
    <r>
      <rPr>
        <b/>
        <sz val="15"/>
        <color rgb="FF000000"/>
        <rFont val="Arial"/>
        <family val="2"/>
      </rPr>
      <t>أخرى</t>
    </r>
  </si>
  <si>
    <r>
      <t>تجمعات النازحين</t>
    </r>
    <r>
      <rPr>
        <b/>
        <vertAlign val="superscript"/>
        <sz val="15"/>
        <color rgb="FF000000"/>
        <rFont val="Arial"/>
        <family val="2"/>
      </rPr>
      <t>(6)</t>
    </r>
  </si>
  <si>
    <t>من 0 الى 0</t>
  </si>
  <si>
    <t xml:space="preserve">from 0 - to 0 </t>
  </si>
  <si>
    <t>Riyad Abdul Rahman Abu-Baker Basalamaha</t>
  </si>
  <si>
    <t xml:space="preserve">مدير إدارة نظم وتكنولوجيا المعلومات </t>
  </si>
  <si>
    <t>مدير إدارة نظم وتكنولوجيا المعلومات</t>
  </si>
  <si>
    <t>لا توجد</t>
  </si>
  <si>
    <t>there's no</t>
  </si>
  <si>
    <t>Gel Batteries + UPS Online</t>
  </si>
  <si>
    <t>Data exchange between the server located in the General Administration and the server located in the Tarim branch</t>
  </si>
  <si>
    <t>all of them</t>
  </si>
  <si>
    <t>Public Electricity + Solar + UPS</t>
  </si>
  <si>
    <t>manual + automatic</t>
  </si>
  <si>
    <r>
      <t xml:space="preserve"> Describe brief details/procured items, incl. project title, duration </t>
    </r>
    <r>
      <rPr>
        <b/>
        <vertAlign val="superscript"/>
        <sz val="13"/>
        <rFont val="Arial"/>
        <family val="2"/>
      </rPr>
      <t>(1)</t>
    </r>
  </si>
  <si>
    <r>
      <t xml:space="preserve">وصف بتفاصيل موجزة/البنود المشتراة </t>
    </r>
    <r>
      <rPr>
        <b/>
        <vertAlign val="superscript"/>
        <sz val="15"/>
        <color rgb="FF000000"/>
        <rFont val="Arial"/>
        <family val="2"/>
      </rPr>
      <t>(1)</t>
    </r>
  </si>
  <si>
    <t>External support</t>
  </si>
  <si>
    <t xml:space="preserve">   الواح شمسية 9 + 8 بطاريات</t>
  </si>
  <si>
    <t>9 solar panels + 8 batteries</t>
  </si>
  <si>
    <t>1 + 6</t>
  </si>
  <si>
    <t>Office furniture, printer and inks</t>
  </si>
  <si>
    <t>Computers and printers</t>
  </si>
  <si>
    <t xml:space="preserve">Server </t>
  </si>
  <si>
    <t>Server Power System</t>
  </si>
  <si>
    <t>Supplying laptops + computers</t>
  </si>
  <si>
    <t>The new needed requirements</t>
  </si>
  <si>
    <t>Laser printer with scanner</t>
  </si>
  <si>
    <t>Standard Laser Printer</t>
  </si>
  <si>
    <t>الة تصوير حديثة</t>
  </si>
  <si>
    <t>Modern camera</t>
  </si>
  <si>
    <t>Flash disk with two outputs</t>
  </si>
  <si>
    <t>Surveillance cameras with one 16 outputs device</t>
  </si>
  <si>
    <t>كاميرا تصوير للمراقبة مع جهاز واحد ابو 16 مخرج</t>
  </si>
  <si>
    <t>Monitor screens</t>
  </si>
  <si>
    <t>Two-door office cupboard</t>
  </si>
  <si>
    <t>L-shaped desk</t>
  </si>
  <si>
    <t xml:space="preserve">طاولات عادي ابو ستة ادراج و درج وسط </t>
  </si>
  <si>
    <t>Standard tables with six drawers and a middle drawer</t>
  </si>
  <si>
    <t>Epson dot matrix printer for printing bills collectable</t>
  </si>
  <si>
    <t>Electricity Regulator</t>
  </si>
  <si>
    <t>Solar Energy</t>
  </si>
  <si>
    <t xml:space="preserve">جهاز بصمة للشؤون الادارية وربطه بنظام المعلومات </t>
  </si>
  <si>
    <t>A fingerprint device for administrative affairs and linking it to the information system</t>
  </si>
  <si>
    <t>10    كاميرات و 1 جهاز مخرج</t>
  </si>
  <si>
    <t>10 cameras and 1 output device</t>
  </si>
  <si>
    <r>
      <rPr>
        <vertAlign val="superscript"/>
        <sz val="14"/>
        <rFont val="Arial"/>
        <family val="2"/>
      </rPr>
      <t>(1)</t>
    </r>
    <r>
      <rPr>
        <sz val="14"/>
        <rFont val="Arial"/>
        <family val="2"/>
      </rPr>
      <t xml:space="preserve"> Please add new rows as needed for additional items.</t>
    </r>
  </si>
  <si>
    <r>
      <rPr>
        <b/>
        <vertAlign val="superscript"/>
        <sz val="14"/>
        <rFont val="Arial"/>
        <family val="2"/>
      </rPr>
      <t>(1)</t>
    </r>
    <r>
      <rPr>
        <b/>
        <sz val="14"/>
        <rFont val="Arial"/>
        <family val="2"/>
      </rPr>
      <t xml:space="preserve"> Please add new rows as needed for additional items.</t>
    </r>
  </si>
  <si>
    <t>الإدارة العام + فرع تريم</t>
  </si>
  <si>
    <t>General Administration + Tarim Branch</t>
  </si>
  <si>
    <t xml:space="preserve">General Administration </t>
  </si>
  <si>
    <t>حسابات المشتركين + الحسابات + الحاسب الآلي+الاحصاء</t>
  </si>
  <si>
    <t>Subscriber accounts + accounts + computer + statistics</t>
  </si>
  <si>
    <t>الشؤون المالية والحسابات</t>
  </si>
  <si>
    <t>الشؤون الإدارية</t>
  </si>
  <si>
    <t>Finance and Accounts</t>
  </si>
  <si>
    <t>Administrative Affairs</t>
  </si>
  <si>
    <t>Accounts + Stores</t>
  </si>
  <si>
    <t>Statistics</t>
  </si>
  <si>
    <r>
      <t>أنظمة أخرى</t>
    </r>
    <r>
      <rPr>
        <b/>
        <vertAlign val="superscript"/>
        <sz val="15"/>
        <rFont val="Arial"/>
        <family val="2"/>
      </rPr>
      <t xml:space="preserve"> (1)</t>
    </r>
  </si>
  <si>
    <r>
      <t xml:space="preserve">أنظمة أخرى </t>
    </r>
    <r>
      <rPr>
        <b/>
        <vertAlign val="superscript"/>
        <sz val="15"/>
        <rFont val="Arial"/>
        <family val="2"/>
      </rPr>
      <t>(1)</t>
    </r>
  </si>
  <si>
    <r>
      <t xml:space="preserve">Other systems </t>
    </r>
    <r>
      <rPr>
        <b/>
        <vertAlign val="superscript"/>
        <sz val="14"/>
        <rFont val="Arial"/>
        <family val="2"/>
      </rPr>
      <t>(1)</t>
    </r>
  </si>
  <si>
    <t>الاستعلام عن فاتورة المياه إصدار 1</t>
  </si>
  <si>
    <t>Water Bill Inquiry Version 1</t>
  </si>
  <si>
    <t>M. Ahmed Erfan Al-Daba'a</t>
  </si>
  <si>
    <r>
      <t>Other systems</t>
    </r>
    <r>
      <rPr>
        <b/>
        <vertAlign val="superscript"/>
        <sz val="14"/>
        <rFont val="Arial"/>
        <family val="2"/>
      </rPr>
      <t>(1)</t>
    </r>
  </si>
  <si>
    <t>The institution's website</t>
  </si>
  <si>
    <t>Knowing the water consumption bill</t>
  </si>
  <si>
    <t>All subscribers</t>
  </si>
  <si>
    <t>7) others</t>
  </si>
  <si>
    <t>يقوم بالاستعلام عن رصيد فاتورة الاستهلاك فقط دون امكانية التسديد آليا وعدم تحديث المبالغ التي دفعت اثناء الدورة و ما بعد الإصدار</t>
  </si>
  <si>
    <t>It only inquires about the balance of the consumption bill without the possibility of automatic payment and does not update the amounts paid during the cycle or after issuance</t>
  </si>
  <si>
    <r>
      <rPr>
        <vertAlign val="superscript"/>
        <sz val="14"/>
        <rFont val="Arial"/>
        <family val="2"/>
      </rPr>
      <t>(1)</t>
    </r>
    <r>
      <rPr>
        <sz val="14"/>
        <rFont val="Arial"/>
        <family val="2"/>
      </rPr>
      <t xml:space="preserve"> Please add new columns as needed for additional systems used in the LC/AU/branch.</t>
    </r>
  </si>
  <si>
    <r>
      <t xml:space="preserve">اسباب الطلب </t>
    </r>
    <r>
      <rPr>
        <b/>
        <vertAlign val="superscript"/>
        <sz val="15"/>
        <rFont val="Arial"/>
        <family val="2"/>
      </rPr>
      <t>(1)</t>
    </r>
  </si>
  <si>
    <r>
      <t xml:space="preserve">الأهمية </t>
    </r>
    <r>
      <rPr>
        <b/>
        <vertAlign val="superscript"/>
        <sz val="15"/>
        <rFont val="Arial"/>
        <family val="2"/>
      </rPr>
      <t>(2)</t>
    </r>
  </si>
  <si>
    <r>
      <t xml:space="preserve">Priority </t>
    </r>
    <r>
      <rPr>
        <b/>
        <vertAlign val="superscript"/>
        <sz val="14"/>
        <rFont val="Arial"/>
        <family val="2"/>
      </rPr>
      <t>(2)</t>
    </r>
  </si>
  <si>
    <r>
      <t xml:space="preserve">Required for </t>
    </r>
    <r>
      <rPr>
        <b/>
        <vertAlign val="superscript"/>
        <sz val="14"/>
        <rFont val="Arial"/>
        <family val="2"/>
      </rPr>
      <t>(1)</t>
    </r>
  </si>
  <si>
    <t>shortage</t>
  </si>
  <si>
    <r>
      <rPr>
        <vertAlign val="superscript"/>
        <sz val="11"/>
        <rFont val="Arial"/>
        <family val="2"/>
      </rPr>
      <t>(1)</t>
    </r>
    <r>
      <rPr>
        <sz val="11"/>
        <rFont val="Arial"/>
        <family val="2"/>
      </rPr>
      <t xml:space="preserve"> Please add details on intended use and department / section within the LC/AU/branch.</t>
    </r>
  </si>
  <si>
    <r>
      <rPr>
        <vertAlign val="superscript"/>
        <sz val="11"/>
        <rFont val="Arial"/>
        <family val="2"/>
      </rPr>
      <t xml:space="preserve">(2) </t>
    </r>
    <r>
      <rPr>
        <sz val="11"/>
        <rFont val="Arial"/>
        <family val="2"/>
      </rPr>
      <t>Please select the priority for the proposed measures using the dropdown menu, ranging from 1 to 4 (1 = critical; 2 = high; 3 = medium; 4 = low).</t>
    </r>
  </si>
  <si>
    <r>
      <rPr>
        <vertAlign val="superscript"/>
        <sz val="12"/>
        <rFont val="Arial"/>
        <family val="2"/>
      </rPr>
      <t>(1)</t>
    </r>
    <r>
      <rPr>
        <sz val="12"/>
        <rFont val="Arial"/>
        <family val="2"/>
      </rPr>
      <t xml:space="preserve"> Please add details on intended use and department / section within the LC/AU/branch.</t>
    </r>
  </si>
  <si>
    <r>
      <rPr>
        <vertAlign val="superscript"/>
        <sz val="12"/>
        <rFont val="Arial"/>
        <family val="2"/>
      </rPr>
      <t xml:space="preserve">(2) </t>
    </r>
    <r>
      <rPr>
        <sz val="12"/>
        <rFont val="Arial"/>
        <family val="2"/>
      </rPr>
      <t>Please select the priority for the proposed measures using the dropdown menu, ranging from 1 to 4 (1 = critical; 2 = high; 3 = medium; 4 = low).</t>
    </r>
  </si>
  <si>
    <t>Taking into account the difference in the Windows environment xp+vista+7+8+10+11</t>
  </si>
  <si>
    <t>ارشيف و سكرتارية</t>
  </si>
  <si>
    <t>Archive and secretarial</t>
  </si>
  <si>
    <t>Surveillance cameras + DVR</t>
  </si>
  <si>
    <r>
      <t xml:space="preserve">Are there any technical assistance measures the LC/AU/branch would like to propose regarding the IT management procedures and processes? </t>
    </r>
    <r>
      <rPr>
        <b/>
        <vertAlign val="superscript"/>
        <sz val="14"/>
        <rFont val="Arial"/>
        <family val="2"/>
      </rPr>
      <t>(1) (2)</t>
    </r>
    <r>
      <rPr>
        <b/>
        <sz val="14"/>
        <rFont val="Arial"/>
        <family val="2"/>
      </rPr>
      <t xml:space="preserve">
Please select the priority for the proposed measures using the dropdown menu, ranging from 1 to 4 (1 = critical; 2 = high; 3 = medium; 4 = low).</t>
    </r>
  </si>
  <si>
    <t>طاقم إدارة تكنولوجيا ونظم المعلومات بالدائرة العامة والفروع</t>
  </si>
  <si>
    <t>Information Technology and Systems Management Staff in the General Department and Branches</t>
  </si>
  <si>
    <t>Programming courses</t>
  </si>
  <si>
    <t>Hardware Maintenance Courses</t>
  </si>
  <si>
    <t>دورات شبكات محلية + وايرلس</t>
  </si>
  <si>
    <t>Local Area Network and Wireless Courses</t>
  </si>
  <si>
    <r>
      <rPr>
        <b/>
        <vertAlign val="superscript"/>
        <sz val="14"/>
        <rFont val="Arial"/>
        <family val="2"/>
      </rPr>
      <t>(1)</t>
    </r>
    <r>
      <rPr>
        <b/>
        <sz val="14"/>
        <rFont val="Arial"/>
        <family val="2"/>
      </rPr>
      <t xml:space="preserve"> Please list the technical assistance measures required for improvement of IT services management.</t>
    </r>
  </si>
  <si>
    <t>قسم إدارة المرأة</t>
  </si>
  <si>
    <t>Department of Women's Administration</t>
  </si>
  <si>
    <t>Al-Mayassa Ali Saeed Al-Sebaeai</t>
  </si>
  <si>
    <t>We couldn't obtain data from the relevant authorities</t>
  </si>
  <si>
    <t xml:space="preserve">لم تتلقى المؤسسة في هذ الخصوص و في حالة تلقي الدعوة سيتم التفعيل لها </t>
  </si>
  <si>
    <t>كونها ادارة مستحدثة و سيتم العمل بها مستقبلاً</t>
  </si>
  <si>
    <t>She works in the subscribers department as a data entry and helps the department in resolving disputes when required</t>
  </si>
  <si>
    <t>NA</t>
  </si>
  <si>
    <t xml:space="preserve">اي معوقات لوصول المرأة الى مراكز قيادية بالمؤسسة </t>
  </si>
  <si>
    <t>Any obstacles to women's access to leadership positions in the institution</t>
  </si>
  <si>
    <t>There are several proposals for women’s participation in leadership positions, such as subscriber management + information systems, etc</t>
  </si>
  <si>
    <t xml:space="preserve">تأثيث المكاتب الخاصة بالمرأة ( اثاث + اجهزة كمبيوتر + طابعة) </t>
  </si>
  <si>
    <r>
      <t xml:space="preserve">Are there any technical assistance measures the LC/AU/branch would like to propose to address and improve gender issues identified? </t>
    </r>
    <r>
      <rPr>
        <b/>
        <vertAlign val="superscript"/>
        <sz val="14"/>
        <color rgb="FF000000"/>
        <rFont val="Arial"/>
        <family val="2"/>
      </rPr>
      <t>(1) (2)
Please select the priority for the proposed measures using the dropdown menu, ranging from 1 to 4 (1 = critical; 2 = high; 3 = medium; 4 = low).</t>
    </r>
  </si>
  <si>
    <t>Furnishing women's offices (furniture + computers + printer)</t>
  </si>
  <si>
    <r>
      <rPr>
        <b/>
        <vertAlign val="superscript"/>
        <sz val="12"/>
        <rFont val="Arial"/>
        <family val="2"/>
      </rPr>
      <t>(1)</t>
    </r>
    <r>
      <rPr>
        <b/>
        <sz val="12"/>
        <rFont val="Arial"/>
        <family val="2"/>
      </rPr>
      <t xml:space="preserve"> Please list the technical assistance measures required for improvement of gender related issues.</t>
    </r>
  </si>
  <si>
    <r>
      <rPr>
        <b/>
        <vertAlign val="superscript"/>
        <sz val="12"/>
        <rFont val="Arial"/>
        <family val="2"/>
      </rPr>
      <t>(2)</t>
    </r>
    <r>
      <rPr>
        <b/>
        <sz val="12"/>
        <rFont val="Arial"/>
        <family val="2"/>
      </rPr>
      <t xml:space="preserve"> Please add new rows as needed for additional measures.</t>
    </r>
  </si>
  <si>
    <t>Zero</t>
  </si>
  <si>
    <t>من المسؤول عن تشغيل نقاط التوزيع العامة على سبيل المثال "المؤسسة/الفرع، عاقل الحارة، المجلس المحلي، منظمة مجتمع مدني, إلخ".</t>
  </si>
  <si>
    <t>Pipe</t>
  </si>
  <si>
    <t>Water Corporation</t>
  </si>
  <si>
    <t>Water is delivered directly to homes</t>
  </si>
  <si>
    <t>The pipe is connected to houses by a household meter</t>
  </si>
  <si>
    <r>
      <t xml:space="preserve">Please elaborate the public opinion on the provided water services with regard to the following: </t>
    </r>
    <r>
      <rPr>
        <b/>
        <vertAlign val="superscript"/>
        <sz val="14"/>
        <rFont val="Arial"/>
        <family val="2"/>
      </rPr>
      <t>(1)</t>
    </r>
  </si>
  <si>
    <r>
      <t xml:space="preserve">الرأي العام حول خدمة المياه المقدمة  فيما يتعلق بـ: </t>
    </r>
    <r>
      <rPr>
        <b/>
        <vertAlign val="superscript"/>
        <sz val="15"/>
        <rFont val="Arial"/>
        <family val="2"/>
      </rPr>
      <t>(1)</t>
    </r>
  </si>
  <si>
    <r>
      <rPr>
        <vertAlign val="superscript"/>
        <sz val="14"/>
        <rFont val="Arial"/>
        <family val="2"/>
      </rPr>
      <t>(1)</t>
    </r>
    <r>
      <rPr>
        <sz val="14"/>
        <rFont val="Arial"/>
        <family val="2"/>
      </rPr>
      <t xml:space="preserve"> فضلاً اختر الرقم من 1-5 , 1 = ممتاز ، 5 = سيئة للغاية</t>
    </r>
  </si>
  <si>
    <r>
      <rPr>
        <vertAlign val="superscript"/>
        <sz val="14"/>
        <rFont val="Arial"/>
        <family val="2"/>
      </rPr>
      <t xml:space="preserve">(1) </t>
    </r>
    <r>
      <rPr>
        <sz val="14"/>
        <rFont val="Arial"/>
        <family val="2"/>
      </rPr>
      <t>Please select value from 1 = excellent to 5 = very bad.</t>
    </r>
  </si>
  <si>
    <r>
      <t xml:space="preserve">Please elaborate the public opinion on the provided sanitation services with regard to the following: </t>
    </r>
    <r>
      <rPr>
        <b/>
        <vertAlign val="superscript"/>
        <sz val="14"/>
        <rFont val="Arial"/>
        <family val="2"/>
      </rPr>
      <t>(1)</t>
    </r>
  </si>
  <si>
    <r>
      <t xml:space="preserve">الرأي العام حول خدمة الصرف الصحي المقدمة  فيما يتعلق بـ: </t>
    </r>
    <r>
      <rPr>
        <b/>
        <vertAlign val="superscript"/>
        <sz val="15"/>
        <rFont val="Arial"/>
        <family val="2"/>
      </rPr>
      <t>(1)</t>
    </r>
  </si>
  <si>
    <r>
      <rPr>
        <vertAlign val="superscript"/>
        <sz val="14"/>
        <rFont val="Arial"/>
        <family val="2"/>
      </rPr>
      <t>(1)</t>
    </r>
    <r>
      <rPr>
        <sz val="14"/>
        <rFont val="Arial"/>
        <family val="2"/>
      </rPr>
      <t xml:space="preserve"> Please select value from 1 = excellent to 5 = very bad.</t>
    </r>
  </si>
  <si>
    <t>Elderly people with special needs</t>
  </si>
  <si>
    <t xml:space="preserve">يتم شراء المياه عبر بوز خاصة والذي يقوم بالشراء رب الاسرة </t>
  </si>
  <si>
    <t>Improving and expanding existing networks and creating new well fields</t>
  </si>
  <si>
    <t>Finding an integrated sanitation project</t>
  </si>
  <si>
    <r>
      <t xml:space="preserve">هل تشارك المرأة بفعالية  في اتخاذ القرار لـ
</t>
    </r>
    <r>
      <rPr>
        <sz val="15"/>
        <color rgb="FF000000"/>
        <rFont val="Arial"/>
        <family val="2"/>
      </rPr>
      <t>إذا كانت الإجابة بـ "نعم", يرجى توضيح نوع التحسين, وإذا كانت الإجابة بـ "لا", رجاءً حدد الأسباب في خانة "التفاصيل".</t>
    </r>
  </si>
  <si>
    <t>Are there any problems with water and sanitation services for the following facilities? 
If so, please describe the main problems observed under "Answer" and describe measures taken or required to solve these problems under "Details".</t>
  </si>
  <si>
    <r>
      <t xml:space="preserve">Do women participate actively in the decision for 
</t>
    </r>
    <r>
      <rPr>
        <sz val="14"/>
        <rFont val="Arial"/>
        <family val="2"/>
      </rPr>
      <t>If "yes" please describe type of involvement. If "no", please state reasons under "Details".</t>
    </r>
  </si>
  <si>
    <t>Sanitation service</t>
  </si>
  <si>
    <t>Water service</t>
  </si>
  <si>
    <r>
      <t xml:space="preserve">Are the following considerations made in design of water and sanitation service provision?
</t>
    </r>
    <r>
      <rPr>
        <sz val="14"/>
        <rFont val="Arial"/>
        <family val="2"/>
      </rPr>
      <t>If "yes" please describe in details. If "no", please state reasons under "Details".</t>
    </r>
  </si>
  <si>
    <t>في المباني العامة يوجد مراحيض لذوي الاحتياجات الخاصة واماكن للصلاة</t>
  </si>
  <si>
    <t>In public buildings there are toilets for people with special needs and places for prayer</t>
  </si>
  <si>
    <t>The designs include suitable places for women, people with special needs, girls, boys, and men</t>
  </si>
  <si>
    <t>There are designated places for that</t>
  </si>
  <si>
    <t>Water was delivered to all houses</t>
  </si>
  <si>
    <t xml:space="preserve">تم توصيل المياه الى المنازل مباشرة و لا توجد نقاط توزيع للمياه حسب النوع </t>
  </si>
  <si>
    <t>Water was delivered directly to homes, and there are no water distribution points by type</t>
  </si>
  <si>
    <t xml:space="preserve">لا يوجد مشروع صرف صحي متكامل فيه احواض معالجة </t>
  </si>
  <si>
    <t>There is no integrated sanitation project that includes treatment basins</t>
  </si>
  <si>
    <r>
      <t xml:space="preserve">Descriptions of activity </t>
    </r>
    <r>
      <rPr>
        <b/>
        <vertAlign val="superscript"/>
        <sz val="14"/>
        <rFont val="Arial"/>
        <family val="2"/>
      </rPr>
      <t>(1)</t>
    </r>
  </si>
  <si>
    <r>
      <t xml:space="preserve">وصف الأنشطة </t>
    </r>
    <r>
      <rPr>
        <b/>
        <vertAlign val="superscript"/>
        <sz val="15"/>
        <rFont val="Arial"/>
        <family val="2"/>
      </rPr>
      <t>(1)</t>
    </r>
  </si>
  <si>
    <t xml:space="preserve">لا توجد </t>
  </si>
  <si>
    <r>
      <rPr>
        <vertAlign val="superscript"/>
        <sz val="14"/>
        <color rgb="FF000000"/>
        <rFont val="Arial"/>
        <family val="2"/>
      </rPr>
      <t>(1)</t>
    </r>
    <r>
      <rPr>
        <sz val="14"/>
        <color rgb="FF000000"/>
        <rFont val="Arial"/>
        <family val="2"/>
      </rPr>
      <t xml:space="preserve"> يمكن إضافة صفوف بالأنشطة الأخرى</t>
    </r>
  </si>
  <si>
    <t>Is there an interest of each group in the following topics?
If so please describe in details for each group. If not the case please state reasons for each group. Further information can be provided under "Details."</t>
  </si>
  <si>
    <r>
      <t xml:space="preserve">هل المعايير التالية تؤخذ في الأعتبار عند تصميم أنظمة المياه/الصرف الصحي؟
</t>
    </r>
    <r>
      <rPr>
        <sz val="15"/>
        <color rgb="FF000000"/>
        <rFont val="Arial"/>
        <family val="2"/>
      </rPr>
      <t>إذا كانت الإجابة بـ "نعم"، يرجى التوضيح بالتفصيل, وإذا كانت بـ "لا"، يرجى ذكر الأسباب في خانة "التفاصيل".</t>
    </r>
  </si>
  <si>
    <r>
      <t xml:space="preserve">تفاصيل ومواصفات الأجهزة المستخدمة </t>
    </r>
    <r>
      <rPr>
        <b/>
        <vertAlign val="superscript"/>
        <sz val="15"/>
        <rFont val="Arial"/>
        <family val="2"/>
      </rPr>
      <t>(1)</t>
    </r>
  </si>
  <si>
    <t xml:space="preserve">Name and model 
Please specify the brand name and model of the servers, for example (IBM-TS 140 Dell-PowerEdge or HP-ML150 G6)  </t>
  </si>
  <si>
    <t>Number of processors</t>
  </si>
  <si>
    <t>Processor type
 Example: Single-Core, Dual-Core, Quad-Core, Hexa-Core, Octi-Core..etc.</t>
  </si>
  <si>
    <t>Memory Size 
Please select Answer: 4GB, 8GB, 16GB, 32GB</t>
  </si>
  <si>
    <t>Hard disk capacity
For example, GB120, 1TB</t>
  </si>
  <si>
    <t>The type of backup performed for the device
Please select the answer from the drop-down list 
1) The backup is copied to a magnetic tape 2) The backup is copied to an external hard disk 3) The backup is copied to network storage media 4) To cloud storage 5) Not available</t>
  </si>
  <si>
    <t>Year of operation, for example 2005 and 2010</t>
  </si>
  <si>
    <t>Operating System 
Type Please select the answer from the drop-down list 
Windows, Linux, Unix, other</t>
  </si>
  <si>
    <t>Does the device have batteries to keep it working when the electricity turns out?
Please select the answer from the drop-down list. 
1) Yes 2) No</t>
  </si>
  <si>
    <t>Number of electricity supply outlets</t>
  </si>
  <si>
    <t>Equipped with a RAID hard disk drive
 RAID (Redundant Array of Independent Disks) to protect data in the event of a server drive failure 
Please select the answer from the drop-down list</t>
  </si>
  <si>
    <t>Server work 
Please select the answer from the drop-down list.
(1- Application server (2) Database (3) Web server (4) Firewall (5) Internet controller (6 Backup server) (7 others)</t>
  </si>
  <si>
    <r>
      <rPr>
        <vertAlign val="superscript"/>
        <sz val="14"/>
        <rFont val="Arial"/>
        <family val="2"/>
      </rPr>
      <t>(1)</t>
    </r>
    <r>
      <rPr>
        <sz val="14"/>
        <rFont val="Arial"/>
        <family val="2"/>
      </rPr>
      <t xml:space="preserve"> Data for five devices is filled in, and if there are more than that, a column is added for each additional device</t>
    </r>
  </si>
  <si>
    <t>Need to change</t>
  </si>
  <si>
    <t>Is the device located in a server room only? Please select the answer from the drop-down menu. 1) Yes, 2) No, 3) Not applicable</t>
  </si>
  <si>
    <t>Backup periods Please select the answer from the drop-down menu. Every day, every week, every month</t>
  </si>
  <si>
    <t>Can only specific people enter the server room? Please select the answer from the drop-down menu. 1) Yes, 2) No, 3) Not applicable</t>
  </si>
  <si>
    <t>Is there a cold air conditioner for the server location? Please select the answer from the drop-down menu. 1) Yes, 2) No, 3) Not applicable</t>
  </si>
  <si>
    <t>Is there someone available for technical support and server maintenance? Please select the answer from the drop-down menu. 1) Yes throughout the working period 2) Half time 3) When a problem occurs, the person is contacted 4) Not available</t>
  </si>
  <si>
    <t>The average hourly time to solve problems when they occur in the server Please select the answer from the drop-down menu. 1) Less than two hours 2) 3 hours to 5 hours 3) 6 to 8 hours 4) One to two days 5) 5 to 4 days 6) More than 5</t>
  </si>
  <si>
    <t>Is there an updated antivirus in the server? Please select the answer from the drop-down menu. 1) Yes, 2) No, 3) Not applicable</t>
  </si>
  <si>
    <t>Server status Please select the answer from the drop-down menu. 1) Good 2) Works with malfunctions 3) Off</t>
  </si>
  <si>
    <t>Reviews Please write any additional feedback</t>
  </si>
  <si>
    <t>Device Type 
1) Office device 2) Laptop 3) A mobile phone owned by the branch</t>
  </si>
  <si>
    <t>Name and model 
Please specify brand name and model
 (HP, Dell, Lenovo, etc.)</t>
  </si>
  <si>
    <t>Processor Type 
Example: Pentium, Core i2, Core i5, Corei7, Core i9</t>
  </si>
  <si>
    <t>Memory size
 Example: 2GB,4GB,8GB,16GB</t>
  </si>
  <si>
    <t>Hard Drive
 Number and size of hard drive</t>
  </si>
  <si>
    <t>Operating system 
Please select the answer from the drop-down menu. 
windows millennium, Windows XP, Windows 8, Widows 10</t>
  </si>
  <si>
    <t>Network Connectivity Device 
1) Connected to LAN and Internet 2) Connected to LAN only 3) Connected to the Internet only 4) Offline</t>
  </si>
  <si>
    <t>Is there an updated antivirus 
Please select the answer from the drop-down list? 
1) Yes, 2) No, 3) Not applicable</t>
  </si>
  <si>
    <t xml:space="preserve">What are the applications and programs that are being worked on in the device?
Example: Billing - Accounts - Assets - Wages and Salaries - PIIS, GIS
</t>
  </si>
  <si>
    <t>Device status 
Please select the answer from the drop-down menu. 
(1) Good (2) Works with malfunctions (3) Off</t>
  </si>
  <si>
    <t>In which department or section is the device used?</t>
  </si>
  <si>
    <t>What are the main purposes of using the device?</t>
  </si>
  <si>
    <t>A list of devices is attached</t>
  </si>
  <si>
    <r>
      <rPr>
        <vertAlign val="superscript"/>
        <sz val="13"/>
        <rFont val="Arial"/>
        <family val="2"/>
      </rPr>
      <t xml:space="preserve">(1) </t>
    </r>
    <r>
      <rPr>
        <sz val="13"/>
        <rFont val="Arial"/>
        <family val="2"/>
      </rPr>
      <t>Please fill the categories of consumption as in the current tariff structure of the LC/AU/branch, add new rows as needed. Additional information to be provided under "Details".</t>
    </r>
  </si>
  <si>
    <r>
      <rPr>
        <vertAlign val="superscript"/>
        <sz val="13"/>
        <rFont val="Arial"/>
        <family val="2"/>
      </rPr>
      <t>(2)</t>
    </r>
    <r>
      <rPr>
        <sz val="13"/>
        <rFont val="Arial"/>
        <family val="2"/>
      </rPr>
      <t xml:space="preserve"> Please fill the tariffs in the format of max. 3 decimals, e.g. 15.395</t>
    </r>
    <r>
      <rPr>
        <sz val="11"/>
        <color theme="1"/>
        <rFont val="Calibri"/>
        <family val="2"/>
        <scheme val="minor"/>
      </rPr>
      <t/>
    </r>
  </si>
  <si>
    <r>
      <rPr>
        <vertAlign val="superscript"/>
        <sz val="13"/>
        <rFont val="Arial"/>
        <family val="2"/>
      </rPr>
      <t>(3)</t>
    </r>
    <r>
      <rPr>
        <sz val="13"/>
        <rFont val="Arial"/>
        <family val="2"/>
      </rPr>
      <t xml:space="preserve"> Other fees, if applicable in addition to the tariff, e.g. local council fees, service fees ….etc.</t>
    </r>
  </si>
  <si>
    <r>
      <rPr>
        <vertAlign val="superscript"/>
        <sz val="13"/>
        <rFont val="Arial"/>
        <family val="2"/>
      </rPr>
      <t>(4)</t>
    </r>
    <r>
      <rPr>
        <sz val="13"/>
        <rFont val="Arial"/>
        <family val="2"/>
      </rPr>
      <t xml:space="preserve"> Average consumption means the average number of cubic meter of water consumed per month and per category</t>
    </r>
  </si>
  <si>
    <r>
      <rPr>
        <vertAlign val="superscript"/>
        <sz val="13"/>
        <color rgb="FF000000"/>
        <rFont val="Arial"/>
        <family val="2"/>
      </rPr>
      <t>(5)</t>
    </r>
    <r>
      <rPr>
        <sz val="13"/>
        <color rgb="FF000000"/>
        <rFont val="Arial"/>
        <family val="2"/>
      </rPr>
      <t xml:space="preserve"> Please describe other costumer types of the tariff structure, if any, and include also tariff of pit emptying services and direct water sales from tankers, if applicable.</t>
    </r>
  </si>
  <si>
    <r>
      <rPr>
        <vertAlign val="superscript"/>
        <sz val="13"/>
        <color rgb="FF000000"/>
        <rFont val="Arial"/>
        <family val="2"/>
      </rPr>
      <t>(6)</t>
    </r>
    <r>
      <rPr>
        <sz val="13"/>
        <color rgb="FF000000"/>
        <rFont val="Arial"/>
        <family val="2"/>
      </rPr>
      <t xml:space="preserve"> “IDPs” means Internally Displaced Persons and shall include special tariffs as offered to vulnerable groups, if applicable.</t>
    </r>
  </si>
  <si>
    <t>Not confined</t>
  </si>
  <si>
    <t>No obligations</t>
  </si>
  <si>
    <t>All areas of the institution (administrative, financial, technical, subscriber accounts, sanitation, etc.)</t>
  </si>
  <si>
    <t>N/A</t>
  </si>
  <si>
    <t>Printer 5</t>
  </si>
  <si>
    <t>Printer 4</t>
  </si>
  <si>
    <t>Printer 3</t>
  </si>
  <si>
    <t>Printer 2</t>
  </si>
  <si>
    <t>Printer 1</t>
  </si>
  <si>
    <t>Brand and model 
Please specify brand name and model</t>
  </si>
  <si>
    <t>Year of operation start
e.g. 2005 or 2010</t>
  </si>
  <si>
    <t>Purpose, use by
Secretary, Billing, Accounting, Asset management payrolls, PIIS, GIS</t>
  </si>
  <si>
    <t>Network connection
 Please select the answer from dropdown menu: (1 is connected to the local network and the Internet, (2 is connected to the local network only, (3 is connected to the Internet only, (4 is stopped and not connected</t>
  </si>
  <si>
    <t xml:space="preserve">Status of device
Please select the answer from the dropdown list.
1) well functioning 2) works with malfunctioning, (3 non-functional </t>
  </si>
  <si>
    <t>Remarks
Please add any further remarks for clarification as needed.</t>
  </si>
  <si>
    <t>Printer 12</t>
  </si>
  <si>
    <t>Printer 11</t>
  </si>
  <si>
    <t>Printer 10</t>
  </si>
  <si>
    <t>Printer 9</t>
  </si>
  <si>
    <t>Printer 8</t>
  </si>
  <si>
    <t>Printer 7</t>
  </si>
  <si>
    <t>Printer 6</t>
  </si>
  <si>
    <t xml:space="preserve">Table A-7.2.3 Main printers </t>
  </si>
  <si>
    <t>The Central Organization for Control and Accounting checks and audits the institution's accounts every year</t>
  </si>
  <si>
    <t>Excavator + Cranes + Desludging trucks + Maintenance and emergency cars</t>
  </si>
  <si>
    <t>The organization is in urgent need of new employees, either through contract employment or regular recruitment, due to the high number of employees being retired either due to reaching the retirement age or through other circumstances. The incomplete procedures for their retirement by the General Authority for Insurance and Pensions are causing challenges in bringing in suitable replacements within a limited timeframe. It is crucial to ensure the smooth flow of operations and capitalize on the practical experience of the retiring employees before their departure, by hiring new employees who can perform those tasks. The targeted categories include technical, administrative, financial, information systems, statistical, and computer-related positions. All of these measures will contribute to enhancing the performance and productivity of the organization</t>
  </si>
  <si>
    <t>The ministry should seek funding sources to assist the institution in acquiring new vehicles and equipment through supportive organizations. This is necessary due to the ageing and frequent breakdowns of the current vehicles and equipment, as well as the unavailability of spare parts in the local market due to the high exchange rate of the local currency against foreign currencies. Additionally, some of these vehicles and equipment may not be readily available in the market due to their obsolescence and the disappearance of the original manufacturing companies</t>
  </si>
  <si>
    <t>It is recommended to reconsider the current tariff for water pricing due to the rising production costs per sold liter, including the cost of delivery to consumers. This has negatively impacted the organization's operations. Meanwhile, there is a continuous increase in petroleum derivative prices, while the water price remains unchanged. This situation poses a significant threat, as it may lead to a catastrophic scenario where the organization becomes unable to pay its employees' salaries. This is one of the most challenging problems that the organization may encounter, should such circumstances arise</t>
  </si>
  <si>
    <r>
      <t xml:space="preserve"> Annual recurrent budget </t>
    </r>
    <r>
      <rPr>
        <b/>
        <vertAlign val="superscript"/>
        <sz val="14"/>
        <rFont val="Arial"/>
        <family val="2"/>
      </rPr>
      <t>(1)</t>
    </r>
  </si>
  <si>
    <r>
      <rPr>
        <vertAlign val="superscript"/>
        <sz val="14"/>
        <rFont val="Arial"/>
        <family val="2"/>
      </rPr>
      <t>(1)</t>
    </r>
    <r>
      <rPr>
        <sz val="14"/>
        <rFont val="Arial"/>
        <family val="2"/>
      </rPr>
      <t xml:space="preserve"> إذا كنت بحاجة إلى تقديم أي تفاصيل أوتفسيرات أوتعليقات، يرجى إستخدام عمود "التفاصيل".</t>
    </r>
  </si>
  <si>
    <r>
      <t xml:space="preserve">الإلتزامات المالية/السنة </t>
    </r>
    <r>
      <rPr>
        <b/>
        <vertAlign val="superscript"/>
        <sz val="15"/>
        <rFont val="Arial"/>
        <family val="2"/>
      </rPr>
      <t>(1)</t>
    </r>
  </si>
  <si>
    <r>
      <t>إلتزامات مالية أخرى</t>
    </r>
    <r>
      <rPr>
        <b/>
        <vertAlign val="superscript"/>
        <sz val="15"/>
        <rFont val="Arial"/>
        <family val="2"/>
      </rPr>
      <t>(2)</t>
    </r>
  </si>
  <si>
    <r>
      <t xml:space="preserve">Other financial obligations </t>
    </r>
    <r>
      <rPr>
        <b/>
        <vertAlign val="superscript"/>
        <sz val="13"/>
        <rFont val="Arial"/>
        <family val="2"/>
      </rPr>
      <t>(2)</t>
    </r>
  </si>
  <si>
    <r>
      <rPr>
        <vertAlign val="superscript"/>
        <sz val="12"/>
        <rFont val="Arial"/>
        <family val="2"/>
      </rPr>
      <t>(1)</t>
    </r>
    <r>
      <rPr>
        <sz val="12"/>
        <rFont val="Arial"/>
        <family val="2"/>
      </rPr>
      <t xml:space="preserve"> إذا كنت بحاجة إلى تقديم أي تفاصيل أوتفسيرات أوتعليقات، يرجى إستخدام عمود "التفاصيل".</t>
    </r>
  </si>
  <si>
    <t>In the event of exchange rate stability, service stability, and the gradual provision of solar energy to cover all wells, then it can be relied upon as a source of energy</t>
  </si>
  <si>
    <t>The budget is prepared annually following the applicable regulations of the state’s financial system and is submitted to the competent authorities</t>
  </si>
  <si>
    <t>Disputes are resolved through two methods. First, if the subscriber is present and expresses a desire to settle the debt through installment payments, the debt is scheduled accordingly. Second, if the subscriber is absent, the service is disconnected, and the payment can be made either in full or through a convenient installment plan.</t>
  </si>
  <si>
    <t>A technical team specialized in disconnecting the service and involving the meter reader in the area</t>
  </si>
  <si>
    <t>The legal aspect is involved in cases of unauthorized reconnection after meter disconnection. If the subscriber visits the office, they are required to pay all or part of the indebtedness, along with reconnection fees, to restore the service</t>
  </si>
  <si>
    <t>Since the administration is newly established, it will be involved in the preparation of future plans.</t>
  </si>
  <si>
    <t>The institution has not received any invitation, once an invitation is received, the department can then proceed with its activation and participation in the relevant activities.</t>
  </si>
  <si>
    <t>As it's newly established, in will be activated in future.</t>
  </si>
  <si>
    <t>The water is purchased through a private water tanks which is purchased by the head of the family</t>
  </si>
  <si>
    <t>Due to the lack of female staff in the institution</t>
  </si>
  <si>
    <r>
      <t xml:space="preserve">تفاصيل ومواصفات الأجهزة المستخدمة </t>
    </r>
    <r>
      <rPr>
        <b/>
        <vertAlign val="superscript"/>
        <sz val="16"/>
        <rFont val="Arial"/>
        <family val="2"/>
      </rPr>
      <t>(1)</t>
    </r>
  </si>
  <si>
    <r>
      <t>Details and specifications of the  hardware used</t>
    </r>
    <r>
      <rPr>
        <b/>
        <vertAlign val="superscript"/>
        <sz val="14"/>
        <rFont val="Arial"/>
        <family val="2"/>
      </rPr>
      <t xml:space="preserve"> (1)</t>
    </r>
  </si>
  <si>
    <t>connected to the local network only</t>
  </si>
  <si>
    <t>well functioning</t>
  </si>
  <si>
    <t>Urgently need a replacement</t>
  </si>
  <si>
    <t>Accounts</t>
  </si>
  <si>
    <t>Warehouses</t>
  </si>
  <si>
    <t>Wages and salaries</t>
  </si>
  <si>
    <t>Procurement</t>
  </si>
  <si>
    <t>Assets</t>
  </si>
  <si>
    <t>The currency is the Yemen Riyal, not the Dollar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</si>
</sst>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 #,##0.00_-;_-* &quot;-&quot;??_-;_-@_-"/>
    <numFmt numFmtId="164" formatCode="_-* #,##0_-;_-* #,##0\-;_-* &quot;-&quot;_-;_-@_-"/>
    <numFmt numFmtId="165" formatCode="mm/yyyy"/>
    <numFmt numFmtId="166" formatCode="_-* #,##0_-;\-* #,##0_-;_-* &quot;-&quot;??_-;_-@_-"/>
    <numFmt numFmtId="167" formatCode="#,##0_ ;\-#,##0\ "/>
    <numFmt numFmtId="168" formatCode="_-* #,##0.0\ _€_-;\-* #,##0.0\ _€_-;_-* &quot;-&quot;??\ _€_-;_-@_-"/>
    <numFmt numFmtId="169" formatCode="dd/mm/yyyy;@"/>
  </numFmts>
  <fonts count="210">
    <font>
      <sz val="11"/>
      <color theme="1"/>
      <name val="Calibri"/>
      <family val="2"/>
      <scheme val="minor"/>
    </font>
    <font>
      <sz val="11"/>
      <color theme="1"/>
      <name val="Arial"/>
      <family val="2"/>
    </font>
    <font>
      <sz val="11"/>
      <color theme="1"/>
      <name val="Arial"/>
      <family val="2"/>
    </font>
    <font>
      <sz val="11"/>
      <color theme="1"/>
      <name val="Calibri"/>
      <family val="2"/>
      <scheme val="minor"/>
    </font>
    <font>
      <sz val="11"/>
      <color theme="1"/>
      <name val="Calibri"/>
      <family val="2"/>
      <scheme val="minor"/>
    </font>
    <font>
      <b/>
      <sz val="11"/>
      <color theme="1"/>
      <name val="Calibri"/>
      <family val="2"/>
      <scheme val="minor"/>
    </font>
    <font>
      <sz val="11"/>
      <name val="Calibri"/>
      <family val="2"/>
    </font>
    <font>
      <b/>
      <sz val="11"/>
      <name val="Arial"/>
      <family val="2"/>
    </font>
    <font>
      <sz val="11"/>
      <name val="Arial"/>
      <family val="2"/>
    </font>
    <font>
      <b/>
      <sz val="12"/>
      <name val="Arial"/>
      <family val="2"/>
    </font>
    <font>
      <sz val="12"/>
      <name val="Arial"/>
      <family val="2"/>
    </font>
    <font>
      <sz val="12"/>
      <name val="Calibri"/>
      <family val="2"/>
    </font>
    <font>
      <sz val="10"/>
      <name val="Arial"/>
      <family val="2"/>
    </font>
    <font>
      <sz val="11"/>
      <color rgb="FFFF0000"/>
      <name val="Arial"/>
      <family val="2"/>
    </font>
    <font>
      <i/>
      <sz val="11"/>
      <name val="Arial"/>
      <family val="2"/>
    </font>
    <font>
      <sz val="11"/>
      <name val="Calibri"/>
      <family val="2"/>
      <scheme val="minor"/>
    </font>
    <font>
      <b/>
      <i/>
      <sz val="11"/>
      <name val="Arial"/>
      <family val="2"/>
    </font>
    <font>
      <u/>
      <sz val="11"/>
      <color rgb="FF0000FF"/>
      <name val="Arial"/>
      <family val="2"/>
    </font>
    <font>
      <sz val="11"/>
      <color theme="1"/>
      <name val="Arial"/>
      <family val="2"/>
    </font>
    <font>
      <sz val="10"/>
      <color theme="1"/>
      <name val="Arial"/>
      <family val="2"/>
    </font>
    <font>
      <b/>
      <sz val="11"/>
      <color theme="1"/>
      <name val="Arial"/>
      <family val="2"/>
    </font>
    <font>
      <b/>
      <sz val="11"/>
      <color rgb="FFFF0000"/>
      <name val="Arial"/>
      <family val="2"/>
    </font>
    <font>
      <b/>
      <sz val="10"/>
      <name val="Arial"/>
      <family val="2"/>
    </font>
    <font>
      <i/>
      <sz val="10"/>
      <color theme="1"/>
      <name val="Arial"/>
      <family val="2"/>
    </font>
    <font>
      <u/>
      <sz val="12"/>
      <color indexed="12"/>
      <name val="Arial"/>
      <family val="2"/>
    </font>
    <font>
      <b/>
      <sz val="12"/>
      <color theme="1"/>
      <name val="Arial"/>
      <family val="2"/>
    </font>
    <font>
      <sz val="12"/>
      <color theme="1"/>
      <name val="Arial"/>
      <family val="2"/>
    </font>
    <font>
      <b/>
      <sz val="12"/>
      <color rgb="FFFF0000"/>
      <name val="Arial"/>
      <family val="2"/>
    </font>
    <font>
      <sz val="12"/>
      <color theme="1"/>
      <name val="Calibri"/>
      <family val="2"/>
      <scheme val="minor"/>
    </font>
    <font>
      <sz val="12"/>
      <color rgb="FF000000"/>
      <name val="Arial"/>
      <family val="2"/>
    </font>
    <font>
      <b/>
      <sz val="14"/>
      <color theme="1"/>
      <name val="Arial"/>
      <family val="2"/>
    </font>
    <font>
      <sz val="14"/>
      <color theme="1"/>
      <name val="Arial"/>
      <family val="2"/>
    </font>
    <font>
      <sz val="9"/>
      <color theme="1"/>
      <name val="Arial"/>
      <family val="2"/>
    </font>
    <font>
      <b/>
      <sz val="12"/>
      <color theme="1"/>
      <name val="Calibri"/>
      <family val="2"/>
      <scheme val="minor"/>
    </font>
    <font>
      <b/>
      <sz val="12"/>
      <color rgb="FF000000"/>
      <name val="Calibri"/>
      <family val="2"/>
      <scheme val="minor"/>
    </font>
    <font>
      <sz val="10"/>
      <name val="Calibri"/>
      <family val="2"/>
      <scheme val="minor"/>
    </font>
    <font>
      <sz val="12"/>
      <color theme="3" tint="0.39997558519241921"/>
      <name val="Arial"/>
      <family val="2"/>
    </font>
    <font>
      <b/>
      <sz val="12"/>
      <color theme="3" tint="0.39997558519241921"/>
      <name val="Arial"/>
      <family val="2"/>
    </font>
    <font>
      <sz val="12"/>
      <color theme="3"/>
      <name val="Arial"/>
      <family val="2"/>
    </font>
    <font>
      <b/>
      <sz val="12"/>
      <color theme="3"/>
      <name val="Arial"/>
      <family val="2"/>
    </font>
    <font>
      <sz val="11"/>
      <color theme="3" tint="0.39997558519241921"/>
      <name val="Arial"/>
      <family val="2"/>
    </font>
    <font>
      <u/>
      <sz val="11"/>
      <name val="Arial"/>
      <family val="2"/>
    </font>
    <font>
      <b/>
      <u/>
      <sz val="11"/>
      <color theme="1"/>
      <name val="Arial"/>
      <family val="2"/>
    </font>
    <font>
      <sz val="11"/>
      <color theme="4"/>
      <name val="Arial"/>
      <family val="2"/>
    </font>
    <font>
      <sz val="16"/>
      <color rgb="FFFF0000"/>
      <name val="Arial"/>
      <family val="2"/>
    </font>
    <font>
      <sz val="10"/>
      <color rgb="FF0070C0"/>
      <name val="Arial"/>
      <family val="2"/>
    </font>
    <font>
      <sz val="11"/>
      <color theme="3" tint="0.39997558519241921"/>
      <name val="Calibri"/>
      <family val="2"/>
      <scheme val="minor"/>
    </font>
    <font>
      <b/>
      <sz val="11"/>
      <color theme="3"/>
      <name val="Arial"/>
      <family val="2"/>
    </font>
    <font>
      <sz val="11"/>
      <color rgb="FF548DD4"/>
      <name val="Arial"/>
      <family val="2"/>
    </font>
    <font>
      <sz val="8"/>
      <name val="Calibri"/>
      <family val="2"/>
      <scheme val="minor"/>
    </font>
    <font>
      <b/>
      <sz val="12"/>
      <color rgb="FF000000"/>
      <name val="Arial"/>
      <family val="2"/>
    </font>
    <font>
      <b/>
      <u/>
      <sz val="11"/>
      <name val="Arial"/>
      <family val="2"/>
    </font>
    <font>
      <b/>
      <sz val="11"/>
      <name val="Calibri"/>
      <family val="2"/>
    </font>
    <font>
      <u/>
      <sz val="11"/>
      <color theme="10"/>
      <name val="Calibri"/>
      <family val="2"/>
      <scheme val="minor"/>
    </font>
    <font>
      <b/>
      <sz val="11"/>
      <color theme="3" tint="0.39997558519241921"/>
      <name val="Arial"/>
      <family val="2"/>
    </font>
    <font>
      <u/>
      <sz val="11"/>
      <color theme="3" tint="0.39997558519241921"/>
      <name val="Arial"/>
      <family val="2"/>
    </font>
    <font>
      <sz val="11"/>
      <color rgb="FF0070C0"/>
      <name val="Arial"/>
      <family val="2"/>
    </font>
    <font>
      <sz val="10"/>
      <name val="Calibri"/>
      <family val="2"/>
    </font>
    <font>
      <vertAlign val="superscript"/>
      <sz val="11"/>
      <color theme="1"/>
      <name val="Arial"/>
      <family val="2"/>
    </font>
    <font>
      <sz val="11"/>
      <color theme="1"/>
      <name val="Calibri"/>
      <family val="2"/>
      <charset val="178"/>
      <scheme val="minor"/>
    </font>
    <font>
      <sz val="12"/>
      <color rgb="FFFF0000"/>
      <name val="Arial"/>
      <family val="2"/>
    </font>
    <font>
      <sz val="12"/>
      <color rgb="FF202124"/>
      <name val="Arial"/>
      <family val="2"/>
    </font>
    <font>
      <u/>
      <sz val="12"/>
      <color theme="10"/>
      <name val="Calibri"/>
      <family val="2"/>
      <scheme val="minor"/>
    </font>
    <font>
      <u/>
      <sz val="12"/>
      <name val="Arial"/>
      <family val="2"/>
    </font>
    <font>
      <i/>
      <sz val="12"/>
      <name val="Arial"/>
      <family val="2"/>
    </font>
    <font>
      <b/>
      <vertAlign val="superscript"/>
      <sz val="12"/>
      <name val="Arial"/>
      <family val="2"/>
    </font>
    <font>
      <vertAlign val="superscript"/>
      <sz val="12"/>
      <name val="Arial"/>
      <family val="2"/>
    </font>
    <font>
      <sz val="12"/>
      <color theme="1"/>
      <name val="Wingdings"/>
      <charset val="2"/>
    </font>
    <font>
      <i/>
      <sz val="12"/>
      <color theme="8"/>
      <name val="Arial"/>
      <family val="2"/>
    </font>
    <font>
      <b/>
      <i/>
      <sz val="12"/>
      <name val="Arial"/>
      <family val="2"/>
    </font>
    <font>
      <sz val="12"/>
      <color theme="8"/>
      <name val="Arial"/>
      <family val="2"/>
    </font>
    <font>
      <i/>
      <sz val="12"/>
      <color theme="1"/>
      <name val="Arial"/>
      <family val="2"/>
    </font>
    <font>
      <vertAlign val="superscript"/>
      <sz val="12"/>
      <color rgb="FF000000"/>
      <name val="Arial"/>
      <family val="2"/>
    </font>
    <font>
      <sz val="12"/>
      <name val="Calibri"/>
      <family val="2"/>
      <scheme val="minor"/>
    </font>
    <font>
      <sz val="12"/>
      <color rgb="FFFFC000"/>
      <name val="Arial"/>
      <family val="2"/>
    </font>
    <font>
      <i/>
      <sz val="12"/>
      <color theme="1"/>
      <name val="Calibri"/>
      <family val="2"/>
      <scheme val="minor"/>
    </font>
    <font>
      <sz val="12"/>
      <color rgb="FF000000"/>
      <name val="Calibri"/>
      <family val="2"/>
      <scheme val="minor"/>
    </font>
    <font>
      <b/>
      <i/>
      <u/>
      <sz val="12"/>
      <color rgb="FF4F81BD"/>
      <name val="Arial"/>
      <family val="2"/>
    </font>
    <font>
      <sz val="12"/>
      <color rgb="FF0070C0"/>
      <name val="Arial"/>
      <family val="2"/>
    </font>
    <font>
      <sz val="12"/>
      <color theme="1"/>
      <name val="Arial"/>
      <family val="2"/>
      <charset val="178"/>
    </font>
    <font>
      <sz val="12"/>
      <color theme="1"/>
      <name val="Calibri"/>
      <family val="2"/>
      <charset val="178"/>
      <scheme val="minor"/>
    </font>
    <font>
      <sz val="11"/>
      <color rgb="FF000000"/>
      <name val="Arial"/>
      <family val="2"/>
    </font>
    <font>
      <vertAlign val="superscript"/>
      <sz val="11"/>
      <color rgb="FF000000"/>
      <name val="Arial"/>
      <family val="2"/>
    </font>
    <font>
      <sz val="12"/>
      <color rgb="FF000000"/>
      <name val="Wingdings"/>
      <charset val="2"/>
    </font>
    <font>
      <b/>
      <sz val="10"/>
      <color rgb="FF000000"/>
      <name val="Arial"/>
      <family val="2"/>
    </font>
    <font>
      <u/>
      <sz val="11"/>
      <color theme="1"/>
      <name val="Arial"/>
      <family val="2"/>
    </font>
    <font>
      <b/>
      <sz val="16"/>
      <color theme="1"/>
      <name val="Calibri"/>
      <family val="2"/>
      <scheme val="minor"/>
    </font>
    <font>
      <b/>
      <sz val="16"/>
      <color theme="1"/>
      <name val="Arial"/>
      <family val="2"/>
    </font>
    <font>
      <b/>
      <sz val="14"/>
      <name val="Arial"/>
      <family val="2"/>
      <charset val="178"/>
    </font>
    <font>
      <b/>
      <sz val="16"/>
      <name val="Arial"/>
      <family val="2"/>
    </font>
    <font>
      <sz val="16"/>
      <color theme="1"/>
      <name val="Arial"/>
      <family val="2"/>
    </font>
    <font>
      <sz val="16"/>
      <color theme="1"/>
      <name val="Calibri"/>
      <family val="2"/>
      <scheme val="minor"/>
    </font>
    <font>
      <sz val="16"/>
      <name val="Arial"/>
      <family val="2"/>
    </font>
    <font>
      <b/>
      <sz val="16"/>
      <name val="Calibri"/>
      <family val="2"/>
      <scheme val="minor"/>
    </font>
    <font>
      <sz val="16"/>
      <name val="Calibri"/>
      <family val="2"/>
      <scheme val="minor"/>
    </font>
    <font>
      <sz val="16"/>
      <color rgb="FF0070C0"/>
      <name val="Arial"/>
      <family val="2"/>
    </font>
    <font>
      <i/>
      <sz val="16"/>
      <color rgb="FF000000"/>
      <name val="Calibri"/>
      <family val="2"/>
      <scheme val="minor"/>
    </font>
    <font>
      <b/>
      <u/>
      <sz val="16"/>
      <color theme="10"/>
      <name val="Calibri"/>
      <family val="2"/>
      <scheme val="minor"/>
    </font>
    <font>
      <b/>
      <sz val="16"/>
      <color rgb="FF000000"/>
      <name val="Arial"/>
      <family val="2"/>
    </font>
    <font>
      <b/>
      <vertAlign val="superscript"/>
      <sz val="16"/>
      <color rgb="FF000000"/>
      <name val="Arial"/>
      <family val="2"/>
    </font>
    <font>
      <b/>
      <u/>
      <sz val="16"/>
      <name val="Arial"/>
      <family val="2"/>
    </font>
    <font>
      <b/>
      <sz val="14"/>
      <name val="Arial"/>
      <family val="2"/>
    </font>
    <font>
      <b/>
      <u/>
      <sz val="14"/>
      <name val="Arial"/>
      <family val="2"/>
    </font>
    <font>
      <b/>
      <i/>
      <sz val="14"/>
      <name val="Arial"/>
      <family val="2"/>
    </font>
    <font>
      <b/>
      <sz val="15"/>
      <name val="Arial"/>
      <family val="2"/>
    </font>
    <font>
      <b/>
      <sz val="14"/>
      <color rgb="FF000000"/>
      <name val="Arial"/>
      <family val="2"/>
    </font>
    <font>
      <b/>
      <vertAlign val="superscript"/>
      <sz val="14"/>
      <name val="Arial"/>
      <family val="2"/>
    </font>
    <font>
      <sz val="14"/>
      <name val="Arial"/>
      <family val="2"/>
    </font>
    <font>
      <u/>
      <sz val="14"/>
      <name val="Arial"/>
      <family val="2"/>
    </font>
    <font>
      <u/>
      <sz val="16"/>
      <name val="Arial"/>
      <family val="2"/>
    </font>
    <font>
      <b/>
      <sz val="16"/>
      <name val="Calibri"/>
      <family val="2"/>
    </font>
    <font>
      <b/>
      <sz val="14"/>
      <color rgb="FF202124"/>
      <name val="Arial"/>
      <family val="2"/>
    </font>
    <font>
      <b/>
      <vertAlign val="superscript"/>
      <sz val="14"/>
      <color rgb="FF000000"/>
      <name val="Arial"/>
      <family val="2"/>
    </font>
    <font>
      <b/>
      <sz val="14"/>
      <color theme="8"/>
      <name val="Arial"/>
      <family val="2"/>
    </font>
    <font>
      <b/>
      <sz val="14"/>
      <name val="Calibri"/>
      <family val="2"/>
    </font>
    <font>
      <b/>
      <vertAlign val="superscript"/>
      <sz val="14"/>
      <color theme="1"/>
      <name val="Arial"/>
      <family val="2"/>
    </font>
    <font>
      <b/>
      <sz val="14"/>
      <color theme="1"/>
      <name val="Calibri"/>
      <family val="2"/>
      <scheme val="minor"/>
    </font>
    <font>
      <sz val="14"/>
      <color theme="1"/>
      <name val="Calibri"/>
      <family val="2"/>
      <scheme val="minor"/>
    </font>
    <font>
      <sz val="14"/>
      <color rgb="FF202124"/>
      <name val="Arial"/>
      <family val="2"/>
    </font>
    <font>
      <vertAlign val="superscript"/>
      <sz val="14"/>
      <color rgb="FF202124"/>
      <name val="Arial"/>
      <family val="2"/>
    </font>
    <font>
      <u/>
      <sz val="14"/>
      <color theme="10"/>
      <name val="Calibri"/>
      <family val="2"/>
      <scheme val="minor"/>
    </font>
    <font>
      <b/>
      <u/>
      <sz val="14"/>
      <color theme="10"/>
      <name val="Calibri"/>
      <family val="2"/>
      <scheme val="minor"/>
    </font>
    <font>
      <b/>
      <sz val="14"/>
      <color rgb="FFFF0000"/>
      <name val="Arial"/>
      <family val="2"/>
    </font>
    <font>
      <b/>
      <u/>
      <sz val="14"/>
      <color theme="1"/>
      <name val="Arial"/>
      <family val="2"/>
    </font>
    <font>
      <b/>
      <vertAlign val="superscript"/>
      <sz val="14"/>
      <color rgb="FF202124"/>
      <name val="Arial"/>
      <family val="2"/>
    </font>
    <font>
      <sz val="14"/>
      <color theme="3" tint="0.39997558519241921"/>
      <name val="Arial"/>
      <family val="2"/>
    </font>
    <font>
      <b/>
      <i/>
      <sz val="14"/>
      <color rgb="FFFF0000"/>
      <name val="Arial"/>
      <family val="2"/>
    </font>
    <font>
      <sz val="14"/>
      <color theme="3" tint="0.39997558519241921"/>
      <name val="Calibri"/>
      <family val="2"/>
      <scheme val="minor"/>
    </font>
    <font>
      <sz val="14"/>
      <name val="Calibri"/>
      <family val="2"/>
      <scheme val="minor"/>
    </font>
    <font>
      <b/>
      <sz val="14"/>
      <color theme="3" tint="0.39997558519241921"/>
      <name val="Calibri"/>
      <family val="2"/>
      <scheme val="minor"/>
    </font>
    <font>
      <u/>
      <sz val="14"/>
      <color indexed="12"/>
      <name val="Arial"/>
      <family val="2"/>
    </font>
    <font>
      <b/>
      <u/>
      <sz val="14"/>
      <color indexed="12"/>
      <name val="Arial"/>
      <family val="2"/>
    </font>
    <font>
      <b/>
      <u/>
      <sz val="14"/>
      <color rgb="FF0000FF"/>
      <name val="Arial"/>
      <family val="2"/>
    </font>
    <font>
      <sz val="14"/>
      <name val="Calibri"/>
      <family val="2"/>
    </font>
    <font>
      <sz val="14"/>
      <color theme="8"/>
      <name val="Arial"/>
      <family val="2"/>
    </font>
    <font>
      <sz val="14"/>
      <color rgb="FF000000"/>
      <name val="inherit"/>
    </font>
    <font>
      <vertAlign val="superscript"/>
      <sz val="14"/>
      <color rgb="FF000000"/>
      <name val="inherit"/>
    </font>
    <font>
      <sz val="14"/>
      <name val="Inherit"/>
    </font>
    <font>
      <i/>
      <sz val="14"/>
      <color theme="1"/>
      <name val="Arial"/>
      <family val="2"/>
    </font>
    <font>
      <sz val="14"/>
      <color rgb="FF000000"/>
      <name val="Arial"/>
      <family val="2"/>
    </font>
    <font>
      <b/>
      <i/>
      <sz val="14"/>
      <color theme="8"/>
      <name val="Arial"/>
      <family val="2"/>
    </font>
    <font>
      <b/>
      <i/>
      <sz val="14"/>
      <color theme="1"/>
      <name val="Arial"/>
      <family val="2"/>
    </font>
    <font>
      <vertAlign val="superscript"/>
      <sz val="14"/>
      <name val="Arial"/>
      <family val="2"/>
    </font>
    <font>
      <vertAlign val="superscript"/>
      <sz val="14"/>
      <color rgb="FF000000"/>
      <name val="Arial"/>
      <family val="2"/>
    </font>
    <font>
      <sz val="14"/>
      <color rgb="FFFF0000"/>
      <name val="Arial"/>
      <family val="2"/>
    </font>
    <font>
      <b/>
      <i/>
      <u/>
      <sz val="14"/>
      <color rgb="FF4F81BD"/>
      <name val="Arial"/>
      <family val="2"/>
    </font>
    <font>
      <b/>
      <sz val="14"/>
      <color theme="1"/>
      <name val="Arial"/>
      <family val="2"/>
      <charset val="178"/>
    </font>
    <font>
      <u/>
      <sz val="14"/>
      <color rgb="FF000000"/>
      <name val="Arial"/>
      <family val="2"/>
    </font>
    <font>
      <b/>
      <sz val="14"/>
      <color theme="1"/>
      <name val="Calibri"/>
      <family val="2"/>
      <charset val="178"/>
      <scheme val="minor"/>
    </font>
    <font>
      <b/>
      <sz val="13"/>
      <name val="Arial"/>
      <family val="2"/>
    </font>
    <font>
      <i/>
      <sz val="14"/>
      <color theme="8"/>
      <name val="Arial"/>
      <family val="2"/>
    </font>
    <font>
      <vertAlign val="superscript"/>
      <sz val="14"/>
      <name val="Inherit"/>
    </font>
    <font>
      <sz val="14"/>
      <name val="Inherit"/>
      <charset val="178"/>
    </font>
    <font>
      <vertAlign val="superscript"/>
      <sz val="14"/>
      <color theme="1"/>
      <name val="Arial"/>
      <family val="2"/>
    </font>
    <font>
      <b/>
      <u/>
      <sz val="14"/>
      <color theme="10"/>
      <name val="Arial"/>
      <family val="2"/>
    </font>
    <font>
      <b/>
      <sz val="13"/>
      <color theme="1"/>
      <name val="Arial"/>
      <family val="2"/>
    </font>
    <font>
      <b/>
      <vertAlign val="superscript"/>
      <sz val="13"/>
      <name val="Arial"/>
      <family val="2"/>
    </font>
    <font>
      <b/>
      <sz val="13"/>
      <color rgb="FFFF0000"/>
      <name val="Arial"/>
      <family val="2"/>
    </font>
    <font>
      <b/>
      <sz val="13"/>
      <color rgb="FF000000"/>
      <name val="Arial"/>
      <family val="2"/>
    </font>
    <font>
      <b/>
      <sz val="13"/>
      <color theme="1"/>
      <name val="Wingdings"/>
      <charset val="2"/>
    </font>
    <font>
      <b/>
      <sz val="13"/>
      <color rgb="FF000000"/>
      <name val="Wingdings"/>
      <charset val="2"/>
    </font>
    <font>
      <b/>
      <sz val="13"/>
      <name val="Calibri"/>
      <family val="2"/>
    </font>
    <font>
      <b/>
      <i/>
      <sz val="15"/>
      <name val="Arial"/>
      <family val="2"/>
    </font>
    <font>
      <b/>
      <sz val="15"/>
      <color rgb="FF000000"/>
      <name val="Arial"/>
      <family val="2"/>
    </font>
    <font>
      <b/>
      <sz val="15"/>
      <color theme="1"/>
      <name val="Calibri"/>
      <family val="2"/>
      <scheme val="minor"/>
    </font>
    <font>
      <b/>
      <sz val="15"/>
      <color theme="1"/>
      <name val="Arial"/>
      <family val="2"/>
    </font>
    <font>
      <sz val="15"/>
      <color theme="1"/>
      <name val="Arial"/>
      <family val="2"/>
    </font>
    <font>
      <b/>
      <vertAlign val="superscript"/>
      <sz val="15"/>
      <color rgb="FF000000"/>
      <name val="Arial"/>
      <family val="2"/>
    </font>
    <font>
      <b/>
      <sz val="15"/>
      <color rgb="FF202124"/>
      <name val="Arial"/>
      <family val="2"/>
    </font>
    <font>
      <sz val="15"/>
      <color theme="1"/>
      <name val="Calibri"/>
      <family val="2"/>
      <scheme val="minor"/>
    </font>
    <font>
      <b/>
      <sz val="15"/>
      <color rgb="FF202124"/>
      <name val="Calibri"/>
      <family val="2"/>
      <scheme val="minor"/>
    </font>
    <font>
      <b/>
      <sz val="16"/>
      <color rgb="FF202124"/>
      <name val="Calibri"/>
      <family val="2"/>
      <scheme val="minor"/>
    </font>
    <font>
      <u/>
      <sz val="15"/>
      <name val="Arial"/>
      <family val="2"/>
    </font>
    <font>
      <sz val="15"/>
      <color rgb="FF000000"/>
      <name val="inherit"/>
    </font>
    <font>
      <vertAlign val="superscript"/>
      <sz val="15"/>
      <color rgb="FF000000"/>
      <name val="inherit"/>
    </font>
    <font>
      <b/>
      <i/>
      <sz val="15"/>
      <color theme="1"/>
      <name val="Arial"/>
      <family val="2"/>
    </font>
    <font>
      <b/>
      <sz val="15"/>
      <name val="Calibri"/>
      <family val="2"/>
      <scheme val="minor"/>
    </font>
    <font>
      <b/>
      <vertAlign val="superscript"/>
      <sz val="15"/>
      <name val="Arial"/>
      <family val="2"/>
    </font>
    <font>
      <sz val="15"/>
      <name val="Arial"/>
      <family val="2"/>
    </font>
    <font>
      <b/>
      <sz val="15"/>
      <color rgb="FFFF0000"/>
      <name val="Arial"/>
      <family val="2"/>
    </font>
    <font>
      <b/>
      <vertAlign val="superscript"/>
      <sz val="13"/>
      <color theme="1"/>
      <name val="Arial"/>
      <family val="2"/>
    </font>
    <font>
      <sz val="15"/>
      <name val="Calibri"/>
      <family val="2"/>
      <scheme val="minor"/>
    </font>
    <font>
      <b/>
      <u/>
      <sz val="13"/>
      <name val="Arial"/>
      <family val="2"/>
    </font>
    <font>
      <b/>
      <sz val="15"/>
      <name val="Inherit"/>
    </font>
    <font>
      <b/>
      <u/>
      <sz val="15"/>
      <name val="Arial"/>
      <family val="2"/>
    </font>
    <font>
      <sz val="15"/>
      <color rgb="FFFF0000"/>
      <name val="Arial"/>
      <family val="2"/>
    </font>
    <font>
      <b/>
      <vertAlign val="superscript"/>
      <sz val="13"/>
      <color rgb="FF000000"/>
      <name val="Arial"/>
      <family val="2"/>
    </font>
    <font>
      <sz val="15"/>
      <color rgb="FF000000"/>
      <name val="Arial"/>
      <family val="2"/>
    </font>
    <font>
      <vertAlign val="superscript"/>
      <sz val="15"/>
      <color rgb="FF000000"/>
      <name val="Arial"/>
      <family val="2"/>
    </font>
    <font>
      <b/>
      <u/>
      <sz val="13"/>
      <color rgb="FF000000"/>
      <name val="Arial"/>
      <family val="2"/>
    </font>
    <font>
      <b/>
      <sz val="16"/>
      <color rgb="FF000000"/>
      <name val="Calibri"/>
      <family val="2"/>
      <scheme val="minor"/>
    </font>
    <font>
      <b/>
      <sz val="15"/>
      <color rgb="FF000000"/>
      <name val="Calibri"/>
      <family val="2"/>
      <scheme val="minor"/>
    </font>
    <font>
      <sz val="13"/>
      <name val="Arial"/>
      <family val="2"/>
    </font>
    <font>
      <b/>
      <i/>
      <sz val="15"/>
      <color rgb="FF4472C4"/>
      <name val="Arial"/>
      <family val="2"/>
    </font>
    <font>
      <b/>
      <u/>
      <sz val="12"/>
      <name val="Arial"/>
      <family val="2"/>
    </font>
    <font>
      <b/>
      <i/>
      <sz val="15"/>
      <color theme="4"/>
      <name val="Arial"/>
      <family val="2"/>
    </font>
    <font>
      <b/>
      <sz val="15"/>
      <color theme="4"/>
      <name val="Arial"/>
      <family val="2"/>
    </font>
    <font>
      <b/>
      <sz val="15"/>
      <color rgb="FF4472C4"/>
      <name val="Arial"/>
      <family val="2"/>
    </font>
    <font>
      <b/>
      <u val="double"/>
      <sz val="13"/>
      <name val="Arial"/>
      <family val="2"/>
    </font>
    <font>
      <vertAlign val="superscript"/>
      <sz val="11"/>
      <name val="Arial"/>
      <family val="2"/>
    </font>
    <font>
      <b/>
      <sz val="14"/>
      <color theme="3" tint="0.39997558519241921"/>
      <name val="Arial"/>
      <family val="2"/>
    </font>
    <font>
      <sz val="14"/>
      <color theme="3"/>
      <name val="Arial"/>
      <family val="2"/>
    </font>
    <font>
      <b/>
      <sz val="18"/>
      <color theme="1"/>
      <name val="Arial"/>
      <family val="2"/>
    </font>
    <font>
      <b/>
      <u val="double"/>
      <sz val="15"/>
      <color theme="1"/>
      <name val="Arial"/>
      <family val="2"/>
    </font>
    <font>
      <sz val="11"/>
      <color theme="1"/>
      <name val="Segoe UI"/>
      <family val="2"/>
    </font>
    <font>
      <u/>
      <sz val="13"/>
      <color rgb="FF000000"/>
      <name val="Arial"/>
      <family val="2"/>
    </font>
    <font>
      <vertAlign val="superscript"/>
      <sz val="13"/>
      <name val="Arial"/>
      <family val="2"/>
    </font>
    <font>
      <sz val="13"/>
      <color rgb="FF000000"/>
      <name val="Arial"/>
      <family val="2"/>
    </font>
    <font>
      <vertAlign val="superscript"/>
      <sz val="13"/>
      <color rgb="FF000000"/>
      <name val="Arial"/>
      <family val="2"/>
    </font>
    <font>
      <b/>
      <vertAlign val="superscript"/>
      <sz val="16"/>
      <name val="Arial"/>
      <family val="2"/>
    </font>
  </fonts>
  <fills count="37">
    <fill>
      <patternFill patternType="none"/>
    </fill>
    <fill>
      <patternFill patternType="gray125"/>
    </fill>
    <fill>
      <patternFill patternType="solid">
        <fgColor theme="4" tint="0.79998168889431442"/>
        <bgColor indexed="64"/>
      </patternFill>
    </fill>
    <fill>
      <patternFill patternType="solid">
        <fgColor rgb="FFFFFF00"/>
        <bgColor indexed="64"/>
      </patternFill>
    </fill>
    <fill>
      <patternFill patternType="solid">
        <fgColor theme="8" tint="0.79998168889431442"/>
        <bgColor indexed="64"/>
      </patternFill>
    </fill>
    <fill>
      <patternFill patternType="solid">
        <fgColor theme="0"/>
        <bgColor indexed="64"/>
      </patternFill>
    </fill>
    <fill>
      <patternFill patternType="solid">
        <fgColor rgb="FFFFFFFF"/>
        <bgColor indexed="64"/>
      </patternFill>
    </fill>
    <fill>
      <patternFill patternType="solid">
        <fgColor theme="0" tint="-0.14999847407452621"/>
        <bgColor rgb="FFD8D8D8"/>
      </patternFill>
    </fill>
    <fill>
      <patternFill patternType="solid">
        <fgColor theme="0"/>
        <bgColor rgb="FFD8D8D8"/>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6" tint="0.79998168889431442"/>
        <bgColor indexed="64"/>
      </patternFill>
    </fill>
    <fill>
      <patternFill patternType="solid">
        <fgColor rgb="FFFFFFFF"/>
        <bgColor rgb="FF000000"/>
      </patternFill>
    </fill>
    <fill>
      <patternFill patternType="solid">
        <fgColor theme="0"/>
        <bgColor rgb="FF000000"/>
      </patternFill>
    </fill>
    <fill>
      <patternFill patternType="solid">
        <fgColor theme="3" tint="0.79998168889431442"/>
        <bgColor indexed="64"/>
      </patternFill>
    </fill>
    <fill>
      <patternFill patternType="solid">
        <fgColor theme="2"/>
        <bgColor rgb="FF000000"/>
      </patternFill>
    </fill>
    <fill>
      <patternFill patternType="solid">
        <fgColor theme="2"/>
        <bgColor indexed="64"/>
      </patternFill>
    </fill>
    <fill>
      <patternFill patternType="solid">
        <fgColor rgb="FF8EA9DB"/>
        <bgColor rgb="FF000000"/>
      </patternFill>
    </fill>
    <fill>
      <patternFill patternType="solid">
        <fgColor indexed="51"/>
        <bgColor indexed="64"/>
      </patternFill>
    </fill>
    <fill>
      <patternFill patternType="solid">
        <fgColor theme="4" tint="0.39997558519241921"/>
        <bgColor indexed="64"/>
      </patternFill>
    </fill>
    <fill>
      <patternFill patternType="solid">
        <fgColor theme="6" tint="0.79998168889431442"/>
        <bgColor rgb="FFDBE5F1"/>
      </patternFill>
    </fill>
    <fill>
      <patternFill patternType="solid">
        <fgColor theme="4" tint="0.79998168889431442"/>
        <bgColor rgb="FF000000"/>
      </patternFill>
    </fill>
    <fill>
      <patternFill patternType="solid">
        <fgColor theme="4" tint="0.39997558519241921"/>
        <bgColor rgb="FF000000"/>
      </patternFill>
    </fill>
    <fill>
      <patternFill patternType="solid">
        <fgColor theme="0" tint="-0.14999847407452621"/>
        <bgColor rgb="FF000000"/>
      </patternFill>
    </fill>
    <fill>
      <patternFill patternType="solid">
        <fgColor theme="6" tint="0.59999389629810485"/>
        <bgColor indexed="64"/>
      </patternFill>
    </fill>
    <fill>
      <patternFill patternType="solid">
        <fgColor theme="6" tint="0.39997558519241921"/>
        <bgColor indexed="64"/>
      </patternFill>
    </fill>
    <fill>
      <patternFill patternType="solid">
        <fgColor theme="2"/>
        <bgColor rgb="FFDBE5F1"/>
      </patternFill>
    </fill>
    <fill>
      <patternFill patternType="solid">
        <fgColor theme="2"/>
        <bgColor rgb="FFD8D8D8"/>
      </patternFill>
    </fill>
    <fill>
      <patternFill patternType="solid">
        <fgColor rgb="FFF2F2F2"/>
        <bgColor rgb="FF000000"/>
      </patternFill>
    </fill>
    <fill>
      <patternFill patternType="solid">
        <fgColor rgb="FFEDEDED"/>
        <bgColor rgb="FF000000"/>
      </patternFill>
    </fill>
    <fill>
      <patternFill patternType="solid">
        <fgColor rgb="FFE7E6E6"/>
        <bgColor rgb="FFDBE5F1"/>
      </patternFill>
    </fill>
    <fill>
      <patternFill patternType="solid">
        <fgColor rgb="FFE7E6E6"/>
        <bgColor rgb="FF000000"/>
      </patternFill>
    </fill>
    <fill>
      <patternFill patternType="solid">
        <fgColor indexed="9"/>
        <bgColor indexed="64"/>
      </patternFill>
    </fill>
    <fill>
      <patternFill patternType="solid">
        <fgColor theme="0"/>
        <bgColor rgb="FFDBE5F1"/>
      </patternFill>
    </fill>
    <fill>
      <patternFill patternType="solid">
        <fgColor theme="2" tint="-9.9978637043366805E-2"/>
        <bgColor indexed="64"/>
      </patternFill>
    </fill>
    <fill>
      <patternFill patternType="solid">
        <fgColor theme="2" tint="-9.9978637043366805E-2"/>
        <bgColor rgb="FFDBE5F1"/>
      </patternFill>
    </fill>
    <fill>
      <patternFill patternType="solid">
        <fgColor theme="2" tint="-9.9978637043366805E-2"/>
        <bgColor rgb="FF000000"/>
      </patternFill>
    </fill>
  </fills>
  <borders count="93">
    <border>
      <left/>
      <right/>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right/>
      <top style="thin">
        <color rgb="FF000000"/>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rgb="FF000000"/>
      </left>
      <right/>
      <top/>
      <bottom style="thin">
        <color rgb="FF000000"/>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top style="thin">
        <color indexed="64"/>
      </top>
      <bottom style="thin">
        <color rgb="FF000000"/>
      </bottom>
      <diagonal/>
    </border>
    <border>
      <left/>
      <right style="thin">
        <color indexed="64"/>
      </right>
      <top style="thin">
        <color indexed="64"/>
      </top>
      <bottom style="thin">
        <color rgb="FF000000"/>
      </bottom>
      <diagonal/>
    </border>
    <border>
      <left style="thin">
        <color indexed="64"/>
      </left>
      <right/>
      <top style="thin">
        <color indexed="64"/>
      </top>
      <bottom style="thin">
        <color rgb="FF000000"/>
      </bottom>
      <diagonal/>
    </border>
    <border>
      <left/>
      <right style="thin">
        <color indexed="64"/>
      </right>
      <top style="thin">
        <color rgb="FF000000"/>
      </top>
      <bottom style="thin">
        <color rgb="FF000000"/>
      </bottom>
      <diagonal/>
    </border>
    <border>
      <left style="thin">
        <color indexed="64"/>
      </left>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
      <left style="thin">
        <color indexed="64"/>
      </left>
      <right style="thin">
        <color rgb="FF000000"/>
      </right>
      <top/>
      <bottom style="thin">
        <color rgb="FF000000"/>
      </bottom>
      <diagonal/>
    </border>
    <border>
      <left style="thin">
        <color rgb="FF000000"/>
      </left>
      <right style="thin">
        <color indexed="64"/>
      </right>
      <top style="thin">
        <color rgb="FF000000"/>
      </top>
      <bottom style="thin">
        <color rgb="FF000000"/>
      </bottom>
      <diagonal/>
    </border>
    <border>
      <left style="thin">
        <color rgb="FF000000"/>
      </left>
      <right style="thin">
        <color indexed="64"/>
      </right>
      <top style="thin">
        <color indexed="64"/>
      </top>
      <bottom style="thin">
        <color indexed="64"/>
      </bottom>
      <diagonal/>
    </border>
    <border>
      <left style="thin">
        <color indexed="64"/>
      </left>
      <right style="thin">
        <color rgb="FF000000"/>
      </right>
      <top/>
      <bottom style="thin">
        <color indexed="64"/>
      </bottom>
      <diagonal/>
    </border>
    <border>
      <left style="thin">
        <color rgb="FF000000"/>
      </left>
      <right/>
      <top style="thin">
        <color rgb="FF000000"/>
      </top>
      <bottom/>
      <diagonal/>
    </border>
    <border>
      <left/>
      <right style="thin">
        <color indexed="64"/>
      </right>
      <top style="thin">
        <color rgb="FF000000"/>
      </top>
      <bottom/>
      <diagonal/>
    </border>
    <border>
      <left style="thin">
        <color rgb="FF000000"/>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bottom style="thin">
        <color rgb="FF000000"/>
      </bottom>
      <diagonal/>
    </border>
    <border>
      <left style="thin">
        <color rgb="FF000000"/>
      </left>
      <right/>
      <top/>
      <bottom/>
      <diagonal/>
    </border>
    <border>
      <left style="thin">
        <color rgb="FF000000"/>
      </left>
      <right style="thin">
        <color indexed="64"/>
      </right>
      <top style="thin">
        <color indexed="64"/>
      </top>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thin">
        <color rgb="FF000000"/>
      </right>
      <top/>
      <bottom style="thin">
        <color rgb="FF000000"/>
      </bottom>
      <diagonal/>
    </border>
    <border>
      <left/>
      <right/>
      <top/>
      <bottom style="thin">
        <color rgb="FF000000"/>
      </bottom>
      <diagonal/>
    </border>
    <border>
      <left style="thin">
        <color rgb="FF000000"/>
      </left>
      <right style="thin">
        <color indexed="64"/>
      </right>
      <top style="thin">
        <color rgb="FF000000"/>
      </top>
      <bottom/>
      <diagonal/>
    </border>
    <border>
      <left/>
      <right style="thin">
        <color rgb="FF000000"/>
      </right>
      <top/>
      <bottom/>
      <diagonal/>
    </border>
    <border>
      <left style="thin">
        <color rgb="FF000000"/>
      </left>
      <right/>
      <top style="thin">
        <color rgb="FF000000"/>
      </top>
      <bottom style="thin">
        <color indexed="64"/>
      </bottom>
      <diagonal/>
    </border>
    <border>
      <left/>
      <right style="thin">
        <color rgb="FF000000"/>
      </right>
      <top style="thin">
        <color rgb="FF000000"/>
      </top>
      <bottom style="thin">
        <color indexed="64"/>
      </bottom>
      <diagonal/>
    </border>
    <border>
      <left/>
      <right style="thin">
        <color rgb="FF000000"/>
      </right>
      <top style="thin">
        <color indexed="64"/>
      </top>
      <bottom style="thin">
        <color indexed="64"/>
      </bottom>
      <diagonal/>
    </border>
    <border>
      <left/>
      <right style="thin">
        <color rgb="FF000000"/>
      </right>
      <top style="thin">
        <color indexed="64"/>
      </top>
      <bottom style="thin">
        <color rgb="FF000000"/>
      </bottom>
      <diagonal/>
    </border>
    <border>
      <left/>
      <right/>
      <top style="thin">
        <color rgb="FF000000"/>
      </top>
      <bottom style="thin">
        <color indexed="64"/>
      </bottom>
      <diagonal/>
    </border>
    <border>
      <left style="thin">
        <color rgb="FF000000"/>
      </left>
      <right/>
      <top style="thin">
        <color indexed="64"/>
      </top>
      <bottom/>
      <diagonal/>
    </border>
    <border>
      <left/>
      <right style="thin">
        <color rgb="FF000000"/>
      </right>
      <top style="thin">
        <color indexed="64"/>
      </top>
      <bottom/>
      <diagonal/>
    </border>
    <border>
      <left style="thin">
        <color rgb="FF000000"/>
      </left>
      <right style="thin">
        <color indexed="64"/>
      </right>
      <top style="thin">
        <color rgb="FF000000"/>
      </top>
      <bottom style="thin">
        <color indexed="64"/>
      </bottom>
      <diagonal/>
    </border>
    <border>
      <left style="thin">
        <color rgb="FF000000"/>
      </left>
      <right style="thin">
        <color indexed="64"/>
      </right>
      <top/>
      <bottom style="thin">
        <color rgb="FF000000"/>
      </bottom>
      <diagonal/>
    </border>
    <border>
      <left style="thin">
        <color indexed="64"/>
      </left>
      <right/>
      <top style="thin">
        <color rgb="FF000000"/>
      </top>
      <bottom style="thin">
        <color indexed="64"/>
      </bottom>
      <diagonal/>
    </border>
    <border>
      <left style="thin">
        <color indexed="64"/>
      </left>
      <right style="thin">
        <color rgb="FF000000"/>
      </right>
      <top/>
      <bottom/>
      <diagonal/>
    </border>
    <border>
      <left style="thin">
        <color indexed="64"/>
      </left>
      <right style="thin">
        <color indexed="64"/>
      </right>
      <top style="thin">
        <color indexed="64"/>
      </top>
      <bottom style="thin">
        <color rgb="FF000000"/>
      </bottom>
      <diagonal/>
    </border>
    <border>
      <left/>
      <right style="medium">
        <color indexed="64"/>
      </right>
      <top/>
      <bottom style="thin">
        <color indexed="64"/>
      </bottom>
      <diagonal/>
    </border>
    <border>
      <left/>
      <right style="thin">
        <color indexed="64"/>
      </right>
      <top style="thin">
        <color rgb="FF000000"/>
      </top>
      <bottom style="thin">
        <color indexed="64"/>
      </bottom>
      <diagonal/>
    </border>
    <border>
      <left/>
      <right style="thin">
        <color indexed="64"/>
      </right>
      <top/>
      <bottom style="thin">
        <color rgb="FF000000"/>
      </bottom>
      <diagonal/>
    </border>
    <border>
      <left style="thin">
        <color rgb="FF000000"/>
      </left>
      <right style="thin">
        <color indexed="64"/>
      </right>
      <top/>
      <bottom style="thin">
        <color indexed="64"/>
      </bottom>
      <diagonal/>
    </border>
    <border>
      <left style="thin">
        <color indexed="64"/>
      </left>
      <right/>
      <top style="thin">
        <color rgb="FF000000"/>
      </top>
      <bottom/>
      <diagonal/>
    </border>
    <border>
      <left style="thin">
        <color rgb="FF000000"/>
      </left>
      <right style="thin">
        <color indexed="64"/>
      </right>
      <top/>
      <bottom/>
      <diagonal/>
    </border>
    <border>
      <left style="thin">
        <color rgb="FF000000"/>
      </left>
      <right style="thin">
        <color rgb="FF000000"/>
      </right>
      <top style="thin">
        <color indexed="64"/>
      </top>
      <bottom/>
      <diagonal/>
    </border>
    <border>
      <left style="thin">
        <color auto="1"/>
      </left>
      <right style="thin">
        <color rgb="FF000000"/>
      </right>
      <top style="thin">
        <color rgb="FF000000"/>
      </top>
      <bottom style="thin">
        <color rgb="FF000000"/>
      </bottom>
      <diagonal/>
    </border>
    <border>
      <left style="thin">
        <color auto="1"/>
      </left>
      <right style="thin">
        <color rgb="FF000000"/>
      </right>
      <top style="thin">
        <color rgb="FF000000"/>
      </top>
      <bottom/>
      <diagonal/>
    </border>
    <border>
      <left style="thin">
        <color indexed="64"/>
      </left>
      <right style="thin">
        <color rgb="FF000000"/>
      </right>
      <top style="thin">
        <color indexed="64"/>
      </top>
      <bottom style="thin">
        <color indexed="64"/>
      </bottom>
      <diagonal/>
    </border>
    <border>
      <left style="thin">
        <color indexed="64"/>
      </left>
      <right style="thin">
        <color rgb="FF000000"/>
      </right>
      <top style="thin">
        <color indexed="64"/>
      </top>
      <bottom style="thin">
        <color rgb="FF000000"/>
      </bottom>
      <diagonal/>
    </border>
    <border>
      <left style="thin">
        <color indexed="64"/>
      </left>
      <right style="thin">
        <color auto="1"/>
      </right>
      <top/>
      <bottom style="thin">
        <color rgb="FF000000"/>
      </bottom>
      <diagonal/>
    </border>
    <border>
      <left style="thin">
        <color rgb="FF000000"/>
      </left>
      <right style="thin">
        <color rgb="FF000000"/>
      </right>
      <top style="thin">
        <color rgb="FF000000"/>
      </top>
      <bottom style="thin">
        <color auto="1"/>
      </bottom>
      <diagonal/>
    </border>
    <border>
      <left style="thin">
        <color indexed="64"/>
      </left>
      <right style="thin">
        <color rgb="FF000000"/>
      </right>
      <top style="thin">
        <color rgb="FF000000"/>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theme="3"/>
      </left>
      <right/>
      <top style="medium">
        <color indexed="64"/>
      </top>
      <bottom style="medium">
        <color indexed="64"/>
      </bottom>
      <diagonal/>
    </border>
    <border>
      <left style="thick">
        <color indexed="64"/>
      </left>
      <right/>
      <top/>
      <bottom/>
      <diagonal/>
    </border>
    <border>
      <left style="thick">
        <color indexed="64"/>
      </left>
      <right/>
      <top/>
      <bottom style="thin">
        <color indexed="64"/>
      </bottom>
      <diagonal/>
    </border>
    <border>
      <left/>
      <right style="thick">
        <color indexed="64"/>
      </right>
      <top/>
      <bottom style="thin">
        <color indexed="64"/>
      </bottom>
      <diagonal/>
    </border>
    <border>
      <left/>
      <right style="thick">
        <color indexed="64"/>
      </right>
      <top style="thin">
        <color indexed="64"/>
      </top>
      <bottom/>
      <diagonal/>
    </border>
    <border>
      <left/>
      <right style="thick">
        <color indexed="64"/>
      </right>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thick">
        <color indexed="64"/>
      </left>
      <right style="thick">
        <color indexed="64"/>
      </right>
      <top style="thick">
        <color indexed="64"/>
      </top>
      <bottom style="thick">
        <color indexed="64"/>
      </bottom>
      <diagonal/>
    </border>
    <border>
      <left/>
      <right style="thin">
        <color rgb="FF000000"/>
      </right>
      <top/>
      <bottom style="thin">
        <color indexed="64"/>
      </bottom>
      <diagonal/>
    </border>
    <border>
      <left style="thin">
        <color rgb="FF000000"/>
      </left>
      <right style="thin">
        <color rgb="FF000000"/>
      </right>
      <top style="thin">
        <color indexed="64"/>
      </top>
      <bottom style="thin">
        <color indexed="64"/>
      </bottom>
      <diagonal/>
    </border>
    <border>
      <left style="thin">
        <color rgb="FF000000"/>
      </left>
      <right style="thin">
        <color rgb="FF000000"/>
      </right>
      <top/>
      <bottom style="thin">
        <color indexed="64"/>
      </bottom>
      <diagonal/>
    </border>
    <border>
      <left style="thin">
        <color indexed="64"/>
      </left>
      <right style="thin">
        <color rgb="FF000000"/>
      </right>
      <top style="thin">
        <color indexed="64"/>
      </top>
      <bottom/>
      <diagonal/>
    </border>
  </borders>
  <cellStyleXfs count="26">
    <xf numFmtId="0" fontId="0" fillId="0" borderId="0"/>
    <xf numFmtId="0" fontId="6" fillId="0" borderId="0"/>
    <xf numFmtId="0" fontId="12" fillId="0" borderId="0"/>
    <xf numFmtId="0" fontId="12" fillId="0" borderId="0"/>
    <xf numFmtId="0" fontId="19" fillId="0" borderId="0"/>
    <xf numFmtId="0" fontId="24" fillId="0" borderId="0" applyNumberFormat="0" applyFill="0" applyBorder="0" applyAlignment="0" applyProtection="0">
      <alignment vertical="top"/>
      <protection locked="0"/>
    </xf>
    <xf numFmtId="43" fontId="4" fillId="0" borderId="0" applyFont="0" applyFill="0" applyBorder="0" applyAlignment="0" applyProtection="0"/>
    <xf numFmtId="0" fontId="12" fillId="0" borderId="0"/>
    <xf numFmtId="0" fontId="19" fillId="0" borderId="0"/>
    <xf numFmtId="0" fontId="4" fillId="0" borderId="0"/>
    <xf numFmtId="0" fontId="12" fillId="0" borderId="0"/>
    <xf numFmtId="0" fontId="4" fillId="0" borderId="0"/>
    <xf numFmtId="164" fontId="4" fillId="0" borderId="0" applyFont="0" applyFill="0" applyBorder="0" applyAlignment="0" applyProtection="0"/>
    <xf numFmtId="0" fontId="19" fillId="0" borderId="0"/>
    <xf numFmtId="0" fontId="4" fillId="0" borderId="0"/>
    <xf numFmtId="0" fontId="53" fillId="0" borderId="0" applyNumberFormat="0" applyFill="0" applyBorder="0" applyAlignment="0" applyProtection="0"/>
    <xf numFmtId="0" fontId="3" fillId="0" borderId="0"/>
    <xf numFmtId="0" fontId="59" fillId="0" borderId="0"/>
    <xf numFmtId="43" fontId="3" fillId="0" borderId="0" applyFont="0" applyFill="0" applyBorder="0" applyAlignment="0" applyProtection="0"/>
    <xf numFmtId="0" fontId="3" fillId="0" borderId="0"/>
    <xf numFmtId="0" fontId="3" fillId="0" borderId="0"/>
    <xf numFmtId="164" fontId="3" fillId="0" borderId="0" applyFont="0" applyFill="0" applyBorder="0" applyAlignment="0" applyProtection="0"/>
    <xf numFmtId="0" fontId="3" fillId="0" borderId="0"/>
    <xf numFmtId="0" fontId="3" fillId="0" borderId="0"/>
    <xf numFmtId="0" fontId="3" fillId="0" borderId="0"/>
    <xf numFmtId="0" fontId="88" fillId="0" borderId="0"/>
  </cellStyleXfs>
  <cellXfs count="3406">
    <xf numFmtId="0" fontId="0" fillId="0" borderId="0" xfId="0"/>
    <xf numFmtId="0" fontId="23" fillId="0" borderId="0" xfId="0" applyFont="1" applyAlignment="1">
      <alignment horizontal="left" vertical="top"/>
    </xf>
    <xf numFmtId="0" fontId="18" fillId="0" borderId="0" xfId="0" applyFont="1"/>
    <xf numFmtId="0" fontId="18" fillId="0" borderId="0" xfId="0" applyFont="1" applyAlignment="1">
      <alignment vertical="center"/>
    </xf>
    <xf numFmtId="0" fontId="20" fillId="0" borderId="0" xfId="0" applyFont="1"/>
    <xf numFmtId="0" fontId="30" fillId="0" borderId="0" xfId="0" applyFont="1"/>
    <xf numFmtId="0" fontId="31" fillId="0" borderId="0" xfId="0" applyFont="1"/>
    <xf numFmtId="0" fontId="31" fillId="0" borderId="0" xfId="0" applyFont="1" applyAlignment="1">
      <alignment readingOrder="1"/>
    </xf>
    <xf numFmtId="0" fontId="8" fillId="0" borderId="0" xfId="10" applyFont="1" applyAlignment="1">
      <alignment horizontal="right" vertical="center" wrapText="1"/>
    </xf>
    <xf numFmtId="0" fontId="32" fillId="0" borderId="0" xfId="0" applyFont="1" applyAlignment="1">
      <alignment horizontal="right"/>
    </xf>
    <xf numFmtId="0" fontId="32" fillId="0" borderId="0" xfId="0" applyFont="1"/>
    <xf numFmtId="0" fontId="26" fillId="0" borderId="0" xfId="4" applyFont="1"/>
    <xf numFmtId="0" fontId="36" fillId="0" borderId="0" xfId="4" applyFont="1"/>
    <xf numFmtId="0" fontId="10" fillId="0" borderId="0" xfId="4" applyFont="1"/>
    <xf numFmtId="0" fontId="9" fillId="0" borderId="0" xfId="4" applyFont="1" applyAlignment="1">
      <alignment vertical="center"/>
    </xf>
    <xf numFmtId="0" fontId="9" fillId="0" borderId="0" xfId="4" applyFont="1"/>
    <xf numFmtId="0" fontId="37" fillId="0" borderId="0" xfId="4" applyFont="1" applyAlignment="1">
      <alignment vertical="center"/>
    </xf>
    <xf numFmtId="0" fontId="38" fillId="0" borderId="0" xfId="4" applyFont="1"/>
    <xf numFmtId="0" fontId="39" fillId="0" borderId="0" xfId="4" applyFont="1"/>
    <xf numFmtId="0" fontId="39" fillId="0" borderId="0" xfId="4" applyFont="1" applyAlignment="1">
      <alignment horizontal="left"/>
    </xf>
    <xf numFmtId="0" fontId="39" fillId="0" borderId="0" xfId="4" applyFont="1" applyAlignment="1">
      <alignment vertical="center"/>
    </xf>
    <xf numFmtId="0" fontId="19" fillId="0" borderId="0" xfId="13"/>
    <xf numFmtId="0" fontId="19" fillId="0" borderId="0" xfId="13" applyAlignment="1">
      <alignment vertical="top"/>
    </xf>
    <xf numFmtId="0" fontId="26" fillId="0" borderId="0" xfId="13" applyFont="1" applyAlignment="1">
      <alignment horizontal="right" vertical="center"/>
    </xf>
    <xf numFmtId="0" fontId="30" fillId="0" borderId="0" xfId="13" applyFont="1" applyAlignment="1">
      <alignment vertical="top"/>
    </xf>
    <xf numFmtId="0" fontId="30" fillId="5" borderId="0" xfId="13" applyFont="1" applyFill="1" applyAlignment="1">
      <alignment vertical="top"/>
    </xf>
    <xf numFmtId="0" fontId="19" fillId="5" borderId="0" xfId="13" applyFill="1" applyAlignment="1">
      <alignment vertical="top"/>
    </xf>
    <xf numFmtId="0" fontId="44" fillId="5" borderId="0" xfId="13" applyFont="1" applyFill="1" applyAlignment="1">
      <alignment vertical="top"/>
    </xf>
    <xf numFmtId="0" fontId="0" fillId="0" borderId="0" xfId="0" applyAlignment="1">
      <alignment vertical="center"/>
    </xf>
    <xf numFmtId="0" fontId="7" fillId="0" borderId="0" xfId="0" applyFont="1" applyAlignment="1">
      <alignment horizontal="right" vertical="center" readingOrder="2"/>
    </xf>
    <xf numFmtId="0" fontId="7" fillId="25" borderId="7" xfId="4" applyFont="1" applyFill="1" applyBorder="1" applyAlignment="1">
      <alignment horizontal="right" vertical="center" readingOrder="2"/>
    </xf>
    <xf numFmtId="0" fontId="7" fillId="25" borderId="14" xfId="2" applyFont="1" applyFill="1" applyBorder="1" applyAlignment="1">
      <alignment vertical="center" readingOrder="1"/>
    </xf>
    <xf numFmtId="0" fontId="36" fillId="0" borderId="0" xfId="4" applyFont="1" applyAlignment="1">
      <alignment vertical="center"/>
    </xf>
    <xf numFmtId="0" fontId="26" fillId="0" borderId="0" xfId="4" applyFont="1" applyAlignment="1">
      <alignment vertical="center"/>
    </xf>
    <xf numFmtId="0" fontId="10" fillId="0" borderId="0" xfId="4" applyFont="1" applyAlignment="1">
      <alignment vertical="center"/>
    </xf>
    <xf numFmtId="0" fontId="7" fillId="0" borderId="0" xfId="4" applyFont="1" applyAlignment="1">
      <alignment vertical="center"/>
    </xf>
    <xf numFmtId="0" fontId="40" fillId="0" borderId="0" xfId="4" applyFont="1" applyAlignment="1">
      <alignment vertical="center"/>
    </xf>
    <xf numFmtId="0" fontId="18" fillId="0" borderId="0" xfId="4" applyFont="1" applyAlignment="1">
      <alignment vertical="center"/>
    </xf>
    <xf numFmtId="0" fontId="8" fillId="0" borderId="0" xfId="4" applyFont="1" applyAlignment="1">
      <alignment vertical="center"/>
    </xf>
    <xf numFmtId="0" fontId="20" fillId="0" borderId="0" xfId="4" applyFont="1" applyAlignment="1">
      <alignment vertical="center"/>
    </xf>
    <xf numFmtId="0" fontId="54" fillId="0" borderId="0" xfId="4" applyFont="1" applyAlignment="1">
      <alignment vertical="center"/>
    </xf>
    <xf numFmtId="0" fontId="41" fillId="0" borderId="0" xfId="5" applyFont="1" applyAlignment="1" applyProtection="1">
      <alignment vertical="center"/>
    </xf>
    <xf numFmtId="0" fontId="41" fillId="0" borderId="0" xfId="5" quotePrefix="1" applyFont="1" applyAlignment="1" applyProtection="1">
      <alignment vertical="center"/>
    </xf>
    <xf numFmtId="0" fontId="55" fillId="0" borderId="0" xfId="5" applyFont="1" applyAlignment="1" applyProtection="1">
      <alignment vertical="center"/>
    </xf>
    <xf numFmtId="0" fontId="7" fillId="0" borderId="0" xfId="5" applyFont="1" applyAlignment="1" applyProtection="1">
      <alignment vertical="center"/>
    </xf>
    <xf numFmtId="0" fontId="8" fillId="5" borderId="0" xfId="4" applyFont="1" applyFill="1" applyAlignment="1">
      <alignment vertical="center"/>
    </xf>
    <xf numFmtId="0" fontId="16" fillId="0" borderId="0" xfId="2" applyFont="1" applyAlignment="1">
      <alignment horizontal="right" vertical="center" readingOrder="1"/>
    </xf>
    <xf numFmtId="0" fontId="7" fillId="0" borderId="0" xfId="4" applyFont="1" applyAlignment="1">
      <alignment horizontal="right" vertical="center"/>
    </xf>
    <xf numFmtId="0" fontId="8" fillId="0" borderId="0" xfId="4" applyFont="1" applyAlignment="1">
      <alignment horizontal="right" vertical="center"/>
    </xf>
    <xf numFmtId="0" fontId="20" fillId="0" borderId="0" xfId="4" applyFont="1" applyAlignment="1">
      <alignment horizontal="right" vertical="center"/>
    </xf>
    <xf numFmtId="0" fontId="0" fillId="0" borderId="23" xfId="0" applyBorder="1"/>
    <xf numFmtId="0" fontId="53" fillId="0" borderId="0" xfId="15" applyAlignment="1" applyProtection="1">
      <alignment vertical="center"/>
    </xf>
    <xf numFmtId="0" fontId="53" fillId="0" borderId="0" xfId="15" applyBorder="1" applyAlignment="1" applyProtection="1">
      <alignment vertical="center" readingOrder="1"/>
    </xf>
    <xf numFmtId="0" fontId="0" fillId="0" borderId="0" xfId="0" applyAlignment="1">
      <alignment vertical="top"/>
    </xf>
    <xf numFmtId="0" fontId="9" fillId="19" borderId="16" xfId="2" applyFont="1" applyFill="1" applyBorder="1" applyAlignment="1">
      <alignment horizontal="center" vertical="center" readingOrder="1"/>
    </xf>
    <xf numFmtId="0" fontId="12" fillId="0" borderId="0" xfId="2" applyAlignment="1">
      <alignment readingOrder="1"/>
    </xf>
    <xf numFmtId="0" fontId="7" fillId="0" borderId="0" xfId="2" applyFont="1" applyAlignment="1">
      <alignment readingOrder="1"/>
    </xf>
    <xf numFmtId="0" fontId="12" fillId="0" borderId="0" xfId="2" applyAlignment="1">
      <alignment vertical="center" readingOrder="1"/>
    </xf>
    <xf numFmtId="0" fontId="8" fillId="0" borderId="0" xfId="2" applyFont="1" applyAlignment="1">
      <alignment vertical="center" readingOrder="1"/>
    </xf>
    <xf numFmtId="0" fontId="8" fillId="0" borderId="0" xfId="2" applyFont="1" applyAlignment="1">
      <alignment readingOrder="1"/>
    </xf>
    <xf numFmtId="0" fontId="22" fillId="0" borderId="0" xfId="2" applyFont="1" applyAlignment="1">
      <alignment readingOrder="1"/>
    </xf>
    <xf numFmtId="0" fontId="12" fillId="3" borderId="0" xfId="2" applyFill="1" applyAlignment="1">
      <alignment vertical="center" readingOrder="1"/>
    </xf>
    <xf numFmtId="0" fontId="9" fillId="0" borderId="0" xfId="2" applyFont="1" applyAlignment="1">
      <alignment readingOrder="1"/>
    </xf>
    <xf numFmtId="0" fontId="12" fillId="0" borderId="0" xfId="2" applyAlignment="1">
      <alignment horizontal="center" readingOrder="1"/>
    </xf>
    <xf numFmtId="0" fontId="8" fillId="0" borderId="0" xfId="0" applyFont="1" applyAlignment="1">
      <alignment horizontal="left" vertical="center" wrapText="1"/>
    </xf>
    <xf numFmtId="0" fontId="12" fillId="0" borderId="0" xfId="2" applyAlignment="1">
      <alignment horizontal="center" vertical="center" readingOrder="1"/>
    </xf>
    <xf numFmtId="0" fontId="8" fillId="0" borderId="0" xfId="0" applyFont="1" applyAlignment="1">
      <alignment vertical="center" wrapText="1"/>
    </xf>
    <xf numFmtId="0" fontId="9" fillId="19" borderId="15" xfId="2" applyFont="1" applyFill="1" applyBorder="1" applyAlignment="1">
      <alignment horizontal="center" vertical="center" readingOrder="1"/>
    </xf>
    <xf numFmtId="0" fontId="8" fillId="0" borderId="0" xfId="1" applyFont="1" applyAlignment="1">
      <alignment horizontal="left"/>
    </xf>
    <xf numFmtId="0" fontId="6" fillId="0" borderId="0" xfId="1"/>
    <xf numFmtId="0" fontId="8" fillId="0" borderId="0" xfId="1" applyFont="1"/>
    <xf numFmtId="0" fontId="8" fillId="0" borderId="0" xfId="1" applyFont="1" applyAlignment="1">
      <alignment vertical="top"/>
    </xf>
    <xf numFmtId="0" fontId="8" fillId="0" borderId="0" xfId="1" applyFont="1" applyAlignment="1">
      <alignment horizontal="left" vertical="top"/>
    </xf>
    <xf numFmtId="0" fontId="6" fillId="0" borderId="0" xfId="1" applyAlignment="1">
      <alignment vertical="top"/>
    </xf>
    <xf numFmtId="0" fontId="7" fillId="0" borderId="0" xfId="1" applyFont="1" applyAlignment="1">
      <alignment horizontal="left"/>
    </xf>
    <xf numFmtId="0" fontId="8" fillId="0" borderId="0" xfId="1" applyFont="1" applyAlignment="1">
      <alignment horizontal="left" vertical="center"/>
    </xf>
    <xf numFmtId="0" fontId="8" fillId="0" borderId="0" xfId="1" applyFont="1" applyAlignment="1">
      <alignment vertical="center"/>
    </xf>
    <xf numFmtId="0" fontId="6" fillId="0" borderId="0" xfId="1" applyAlignment="1">
      <alignment vertical="center"/>
    </xf>
    <xf numFmtId="0" fontId="10" fillId="0" borderId="0" xfId="1" applyFont="1" applyAlignment="1">
      <alignment horizontal="left"/>
    </xf>
    <xf numFmtId="0" fontId="11" fillId="0" borderId="0" xfId="1" applyFont="1"/>
    <xf numFmtId="0" fontId="12" fillId="0" borderId="0" xfId="1" applyFont="1" applyAlignment="1">
      <alignment horizontal="left"/>
    </xf>
    <xf numFmtId="0" fontId="13" fillId="0" borderId="0" xfId="1" applyFont="1" applyAlignment="1">
      <alignment horizontal="left" wrapText="1"/>
    </xf>
    <xf numFmtId="0" fontId="8" fillId="0" borderId="0" xfId="1" applyFont="1" applyAlignment="1">
      <alignment horizontal="left" wrapText="1" readingOrder="1"/>
    </xf>
    <xf numFmtId="0" fontId="7" fillId="0" borderId="0" xfId="1" applyFont="1" applyAlignment="1">
      <alignment horizontal="left" wrapText="1"/>
    </xf>
    <xf numFmtId="0" fontId="17" fillId="0" borderId="0" xfId="1" applyFont="1" applyAlignment="1">
      <alignment horizontal="left" vertical="center" readingOrder="1"/>
    </xf>
    <xf numFmtId="0" fontId="48" fillId="0" borderId="0" xfId="1" applyFont="1" applyAlignment="1">
      <alignment vertical="center" wrapText="1"/>
    </xf>
    <xf numFmtId="0" fontId="52" fillId="0" borderId="0" xfId="1" applyFont="1"/>
    <xf numFmtId="0" fontId="15" fillId="4" borderId="0" xfId="1" applyFont="1" applyFill="1"/>
    <xf numFmtId="0" fontId="6" fillId="0" borderId="0" xfId="1" applyAlignment="1">
      <alignment wrapText="1"/>
    </xf>
    <xf numFmtId="0" fontId="57" fillId="0" borderId="0" xfId="1" applyFont="1"/>
    <xf numFmtId="0" fontId="26" fillId="0" borderId="0" xfId="0" applyFont="1" applyAlignment="1">
      <alignment horizontal="left"/>
    </xf>
    <xf numFmtId="0" fontId="28" fillId="0" borderId="0" xfId="0" applyFont="1" applyAlignment="1">
      <alignment vertical="center"/>
    </xf>
    <xf numFmtId="0" fontId="26" fillId="0" borderId="0" xfId="0" applyFont="1" applyAlignment="1">
      <alignment vertical="center"/>
    </xf>
    <xf numFmtId="0" fontId="26" fillId="0" borderId="0" xfId="0" applyFont="1"/>
    <xf numFmtId="0" fontId="26" fillId="0" borderId="0" xfId="0" applyFont="1" applyAlignment="1">
      <alignment horizontal="left" vertical="center"/>
    </xf>
    <xf numFmtId="0" fontId="33" fillId="0" borderId="0" xfId="0" applyFont="1" applyAlignment="1">
      <alignment vertical="center"/>
    </xf>
    <xf numFmtId="0" fontId="33" fillId="0" borderId="0" xfId="0" applyFont="1"/>
    <xf numFmtId="0" fontId="28" fillId="0" borderId="0" xfId="0" applyFont="1"/>
    <xf numFmtId="0" fontId="29" fillId="5" borderId="0" xfId="0" applyFont="1" applyFill="1" applyAlignment="1">
      <alignment horizontal="right" vertical="center" readingOrder="1"/>
    </xf>
    <xf numFmtId="0" fontId="0" fillId="0" borderId="0" xfId="0" applyAlignment="1">
      <alignment horizontal="right" vertical="center" readingOrder="2"/>
    </xf>
    <xf numFmtId="0" fontId="25" fillId="5" borderId="14" xfId="0" applyFont="1" applyFill="1" applyBorder="1" applyProtection="1">
      <protection locked="0"/>
    </xf>
    <xf numFmtId="0" fontId="13" fillId="0" borderId="0" xfId="2" applyFont="1" applyAlignment="1">
      <alignment vertical="center" readingOrder="1"/>
    </xf>
    <xf numFmtId="0" fontId="56" fillId="0" borderId="0" xfId="2" applyFont="1" applyAlignment="1">
      <alignment vertical="center" readingOrder="1"/>
    </xf>
    <xf numFmtId="0" fontId="15" fillId="0" borderId="0" xfId="2" applyFont="1" applyAlignment="1">
      <alignment horizontal="center" readingOrder="1"/>
    </xf>
    <xf numFmtId="0" fontId="35" fillId="0" borderId="0" xfId="2" applyFont="1" applyAlignment="1">
      <alignment horizontal="center" readingOrder="1"/>
    </xf>
    <xf numFmtId="0" fontId="35" fillId="0" borderId="0" xfId="2" applyFont="1" applyAlignment="1">
      <alignment vertical="center" readingOrder="1"/>
    </xf>
    <xf numFmtId="0" fontId="45" fillId="0" borderId="0" xfId="2" applyFont="1" applyAlignment="1">
      <alignment vertical="center" readingOrder="1"/>
    </xf>
    <xf numFmtId="0" fontId="8" fillId="0" borderId="0" xfId="2" applyFont="1" applyAlignment="1">
      <alignment horizontal="center" vertical="center" wrapText="1"/>
    </xf>
    <xf numFmtId="0" fontId="21" fillId="0" borderId="0" xfId="0" applyFont="1" applyAlignment="1">
      <alignment horizontal="left" vertical="center" wrapText="1"/>
    </xf>
    <xf numFmtId="0" fontId="13" fillId="0" borderId="0" xfId="4" applyFont="1" applyAlignment="1">
      <alignment vertical="center"/>
    </xf>
    <xf numFmtId="0" fontId="15" fillId="0" borderId="0" xfId="2" applyFont="1" applyAlignment="1">
      <alignment horizontal="right" vertical="center" wrapText="1" indent="1" readingOrder="1"/>
    </xf>
    <xf numFmtId="0" fontId="5" fillId="0" borderId="0" xfId="0" applyFont="1" applyAlignment="1">
      <alignment vertical="center" wrapText="1"/>
    </xf>
    <xf numFmtId="0" fontId="13" fillId="0" borderId="0" xfId="2" applyFont="1" applyAlignment="1">
      <alignment readingOrder="1"/>
    </xf>
    <xf numFmtId="0" fontId="46" fillId="0" borderId="0" xfId="0" applyFont="1" applyAlignment="1">
      <alignment readingOrder="1"/>
    </xf>
    <xf numFmtId="0" fontId="26" fillId="9" borderId="7" xfId="0" applyFont="1" applyFill="1" applyBorder="1" applyAlignment="1">
      <alignment horizontal="left" vertical="center"/>
    </xf>
    <xf numFmtId="0" fontId="26" fillId="9" borderId="13" xfId="0" applyFont="1" applyFill="1" applyBorder="1" applyAlignment="1">
      <alignment horizontal="left" vertical="center"/>
    </xf>
    <xf numFmtId="0" fontId="28" fillId="0" borderId="16" xfId="0" applyFont="1" applyBorder="1"/>
    <xf numFmtId="0" fontId="9" fillId="19" borderId="14" xfId="2" applyFont="1" applyFill="1" applyBorder="1" applyAlignment="1">
      <alignment vertical="center" readingOrder="1"/>
    </xf>
    <xf numFmtId="0" fontId="10" fillId="0" borderId="0" xfId="2" applyFont="1" applyAlignment="1">
      <alignment readingOrder="1"/>
    </xf>
    <xf numFmtId="0" fontId="10" fillId="0" borderId="7" xfId="2" applyFont="1" applyBorder="1" applyAlignment="1">
      <alignment horizontal="center" vertical="center" readingOrder="1"/>
    </xf>
    <xf numFmtId="0" fontId="62" fillId="0" borderId="0" xfId="15" applyFont="1" applyAlignment="1" applyProtection="1">
      <alignment vertical="center"/>
    </xf>
    <xf numFmtId="0" fontId="63" fillId="0" borderId="0" xfId="5" applyFont="1" applyBorder="1" applyAlignment="1" applyProtection="1">
      <alignment horizontal="right" vertical="center"/>
    </xf>
    <xf numFmtId="0" fontId="10" fillId="0" borderId="0" xfId="2" applyFont="1" applyAlignment="1">
      <alignment horizontal="center" vertical="center" wrapText="1"/>
    </xf>
    <xf numFmtId="0" fontId="26" fillId="5" borderId="0" xfId="2" applyFont="1" applyFill="1" applyAlignment="1">
      <alignment horizontal="center" vertical="center" wrapText="1" readingOrder="2"/>
    </xf>
    <xf numFmtId="0" fontId="62" fillId="0" borderId="0" xfId="15" applyFont="1" applyBorder="1" applyAlignment="1" applyProtection="1">
      <alignment vertical="center" readingOrder="1"/>
    </xf>
    <xf numFmtId="49" fontId="26" fillId="9" borderId="44" xfId="0" applyNumberFormat="1" applyFont="1" applyFill="1" applyBorder="1" applyAlignment="1">
      <alignment vertical="center" readingOrder="1"/>
    </xf>
    <xf numFmtId="49" fontId="26" fillId="9" borderId="15" xfId="0" applyNumberFormat="1" applyFont="1" applyFill="1" applyBorder="1" applyAlignment="1">
      <alignment vertical="center" readingOrder="1"/>
    </xf>
    <xf numFmtId="49" fontId="26" fillId="9" borderId="45" xfId="0" applyNumberFormat="1" applyFont="1" applyFill="1" applyBorder="1" applyAlignment="1">
      <alignment vertical="top" readingOrder="1"/>
    </xf>
    <xf numFmtId="0" fontId="9" fillId="5" borderId="16" xfId="2" applyFont="1" applyFill="1" applyBorder="1" applyAlignment="1">
      <alignment horizontal="center" vertical="center" readingOrder="1"/>
    </xf>
    <xf numFmtId="0" fontId="9" fillId="5" borderId="44" xfId="2" applyFont="1" applyFill="1" applyBorder="1" applyAlignment="1">
      <alignment vertical="center" readingOrder="1"/>
    </xf>
    <xf numFmtId="0" fontId="10" fillId="0" borderId="14" xfId="2" applyFont="1" applyBorder="1" applyAlignment="1" applyProtection="1">
      <alignment horizontal="center" vertical="center" readingOrder="1"/>
      <protection hidden="1"/>
    </xf>
    <xf numFmtId="0" fontId="10" fillId="0" borderId="14" xfId="2" applyFont="1" applyBorder="1" applyAlignment="1">
      <alignment horizontal="center" vertical="center" readingOrder="1"/>
    </xf>
    <xf numFmtId="0" fontId="25" fillId="5" borderId="7" xfId="0" applyFont="1" applyFill="1" applyBorder="1" applyAlignment="1">
      <alignment horizontal="center" vertical="center" wrapText="1"/>
    </xf>
    <xf numFmtId="0" fontId="10" fillId="0" borderId="16" xfId="2" applyFont="1" applyBorder="1" applyAlignment="1">
      <alignment readingOrder="1"/>
    </xf>
    <xf numFmtId="0" fontId="9" fillId="0" borderId="7" xfId="2" applyFont="1" applyBorder="1" applyAlignment="1">
      <alignment horizontal="center" vertical="center" readingOrder="1"/>
    </xf>
    <xf numFmtId="0" fontId="9" fillId="0" borderId="32" xfId="3" applyFont="1" applyBorder="1" applyAlignment="1">
      <alignment vertical="center"/>
    </xf>
    <xf numFmtId="0" fontId="10" fillId="0" borderId="40" xfId="2" applyFont="1" applyBorder="1" applyAlignment="1">
      <alignment horizontal="center" vertical="center" wrapText="1" readingOrder="1"/>
    </xf>
    <xf numFmtId="0" fontId="9" fillId="2" borderId="7" xfId="2" applyFont="1" applyFill="1" applyBorder="1" applyAlignment="1">
      <alignment horizontal="center" vertical="center" readingOrder="1"/>
    </xf>
    <xf numFmtId="0" fontId="9" fillId="2" borderId="32" xfId="2" applyFont="1" applyFill="1" applyBorder="1" applyAlignment="1">
      <alignment vertical="center" wrapText="1"/>
    </xf>
    <xf numFmtId="0" fontId="10" fillId="0" borderId="32" xfId="0" applyFont="1" applyBorder="1" applyAlignment="1">
      <alignment vertical="center" wrapText="1"/>
    </xf>
    <xf numFmtId="0" fontId="9" fillId="5" borderId="7" xfId="2" applyFont="1" applyFill="1" applyBorder="1" applyAlignment="1">
      <alignment horizontal="center" vertical="center" readingOrder="1"/>
    </xf>
    <xf numFmtId="0" fontId="9" fillId="0" borderId="16" xfId="2" applyFont="1" applyBorder="1" applyAlignment="1">
      <alignment vertical="center" readingOrder="1"/>
    </xf>
    <xf numFmtId="0" fontId="9" fillId="5" borderId="14" xfId="0" applyFont="1" applyFill="1" applyBorder="1" applyAlignment="1">
      <alignment horizontal="left" vertical="center" readingOrder="1"/>
    </xf>
    <xf numFmtId="0" fontId="24" fillId="0" borderId="0" xfId="5" applyBorder="1" applyAlignment="1" applyProtection="1">
      <alignment readingOrder="1"/>
    </xf>
    <xf numFmtId="49" fontId="25" fillId="9" borderId="56" xfId="0" applyNumberFormat="1" applyFont="1" applyFill="1" applyBorder="1" applyAlignment="1">
      <alignment horizontal="left" vertical="center"/>
    </xf>
    <xf numFmtId="49" fontId="25" fillId="9" borderId="3" xfId="0" applyNumberFormat="1" applyFont="1" applyFill="1" applyBorder="1" applyAlignment="1">
      <alignment horizontal="left" vertical="center"/>
    </xf>
    <xf numFmtId="49" fontId="25" fillId="9" borderId="5" xfId="0" applyNumberFormat="1" applyFont="1" applyFill="1" applyBorder="1" applyAlignment="1">
      <alignment horizontal="left" vertical="center"/>
    </xf>
    <xf numFmtId="49" fontId="25" fillId="9" borderId="2" xfId="0" applyNumberFormat="1" applyFont="1" applyFill="1" applyBorder="1" applyAlignment="1">
      <alignment horizontal="left" vertical="center"/>
    </xf>
    <xf numFmtId="0" fontId="9" fillId="19" borderId="19" xfId="0" applyFont="1" applyFill="1" applyBorder="1" applyAlignment="1">
      <alignment horizontal="right" vertical="center" readingOrder="2"/>
    </xf>
    <xf numFmtId="0" fontId="9" fillId="19" borderId="20" xfId="0" applyFont="1" applyFill="1" applyBorder="1" applyAlignment="1">
      <alignment vertical="center"/>
    </xf>
    <xf numFmtId="0" fontId="9" fillId="2" borderId="16" xfId="0" applyFont="1" applyFill="1" applyBorder="1" applyAlignment="1">
      <alignment horizontal="right" vertical="center"/>
    </xf>
    <xf numFmtId="0" fontId="9" fillId="2" borderId="14" xfId="0" applyFont="1" applyFill="1" applyBorder="1" applyAlignment="1">
      <alignment horizontal="left" vertical="center"/>
    </xf>
    <xf numFmtId="0" fontId="10" fillId="0" borderId="0" xfId="1" applyFont="1" applyAlignment="1">
      <alignment horizontal="left" vertical="center"/>
    </xf>
    <xf numFmtId="0" fontId="10" fillId="0" borderId="7" xfId="1" applyFont="1" applyBorder="1" applyAlignment="1">
      <alignment horizontal="center" vertical="center" wrapText="1"/>
    </xf>
    <xf numFmtId="0" fontId="10" fillId="0" borderId="13" xfId="1" applyFont="1" applyBorder="1" applyAlignment="1">
      <alignment horizontal="center" vertical="center" wrapText="1"/>
    </xf>
    <xf numFmtId="0" fontId="61" fillId="0" borderId="0" xfId="1" applyFont="1" applyAlignment="1">
      <alignment horizontal="center" vertical="center" wrapText="1"/>
    </xf>
    <xf numFmtId="0" fontId="10" fillId="0" borderId="7" xfId="0" applyFont="1" applyBorder="1" applyAlignment="1">
      <alignment vertical="center" wrapText="1" readingOrder="1"/>
    </xf>
    <xf numFmtId="0" fontId="69" fillId="0" borderId="0" xfId="1" applyFont="1" applyAlignment="1">
      <alignment horizontal="center" wrapText="1" readingOrder="1"/>
    </xf>
    <xf numFmtId="0" fontId="10" fillId="0" borderId="0" xfId="1" applyFont="1" applyAlignment="1">
      <alignment horizontal="left" vertical="center" wrapText="1" indent="1"/>
    </xf>
    <xf numFmtId="0" fontId="69" fillId="0" borderId="0" xfId="1" applyFont="1" applyAlignment="1">
      <alignment wrapText="1" readingOrder="1"/>
    </xf>
    <xf numFmtId="0" fontId="10" fillId="0" borderId="0" xfId="1" applyFont="1" applyAlignment="1">
      <alignment vertical="center" wrapText="1" indent="1"/>
    </xf>
    <xf numFmtId="0" fontId="10" fillId="0" borderId="0" xfId="1" applyFont="1"/>
    <xf numFmtId="0" fontId="10" fillId="0" borderId="20" xfId="1" applyFont="1" applyBorder="1" applyAlignment="1">
      <alignment horizontal="center" vertical="center" wrapText="1"/>
    </xf>
    <xf numFmtId="0" fontId="9" fillId="0" borderId="20" xfId="1" applyFont="1" applyBorder="1" applyAlignment="1">
      <alignment horizontal="center" wrapText="1" readingOrder="1"/>
    </xf>
    <xf numFmtId="0" fontId="11" fillId="0" borderId="20" xfId="1" applyFont="1" applyBorder="1"/>
    <xf numFmtId="49" fontId="26" fillId="9" borderId="16" xfId="0" applyNumberFormat="1" applyFont="1" applyFill="1" applyBorder="1" applyAlignment="1">
      <alignment horizontal="left" vertical="center"/>
    </xf>
    <xf numFmtId="49" fontId="26" fillId="9" borderId="14" xfId="0" applyNumberFormat="1" applyFont="1" applyFill="1" applyBorder="1" applyAlignment="1">
      <alignment horizontal="left" vertical="center"/>
    </xf>
    <xf numFmtId="49" fontId="26" fillId="9" borderId="20" xfId="0" applyNumberFormat="1" applyFont="1" applyFill="1" applyBorder="1" applyAlignment="1">
      <alignment horizontal="left" vertical="center"/>
    </xf>
    <xf numFmtId="49" fontId="26" fillId="9" borderId="21" xfId="0" applyNumberFormat="1" applyFont="1" applyFill="1" applyBorder="1" applyAlignment="1">
      <alignment horizontal="left" vertical="center"/>
    </xf>
    <xf numFmtId="49" fontId="26" fillId="9" borderId="25" xfId="0" applyNumberFormat="1" applyFont="1" applyFill="1" applyBorder="1" applyAlignment="1">
      <alignment horizontal="left" vertical="center"/>
    </xf>
    <xf numFmtId="49" fontId="26" fillId="9" borderId="26" xfId="0" applyNumberFormat="1" applyFont="1" applyFill="1" applyBorder="1" applyAlignment="1">
      <alignment horizontal="left" vertical="center"/>
    </xf>
    <xf numFmtId="49" fontId="26" fillId="9" borderId="0" xfId="0" applyNumberFormat="1" applyFont="1" applyFill="1" applyAlignment="1">
      <alignment horizontal="left" vertical="center"/>
    </xf>
    <xf numFmtId="0" fontId="9" fillId="19" borderId="16" xfId="0" applyFont="1" applyFill="1" applyBorder="1" applyAlignment="1">
      <alignment horizontal="right" vertical="center" readingOrder="2"/>
    </xf>
    <xf numFmtId="0" fontId="9" fillId="19" borderId="16" xfId="0" applyFont="1" applyFill="1" applyBorder="1" applyAlignment="1">
      <alignment horizontal="left" vertical="center" readingOrder="1"/>
    </xf>
    <xf numFmtId="0" fontId="9" fillId="19" borderId="14" xfId="0" applyFont="1" applyFill="1" applyBorder="1" applyAlignment="1">
      <alignment horizontal="left" vertical="center" readingOrder="1"/>
    </xf>
    <xf numFmtId="0" fontId="9" fillId="10" borderId="47" xfId="4" applyFont="1" applyFill="1" applyBorder="1" applyAlignment="1">
      <alignment horizontal="right" vertical="center" readingOrder="2"/>
    </xf>
    <xf numFmtId="0" fontId="25" fillId="10" borderId="47" xfId="0" applyFont="1" applyFill="1" applyBorder="1" applyAlignment="1">
      <alignment horizontal="left" vertical="center" readingOrder="1"/>
    </xf>
    <xf numFmtId="0" fontId="9" fillId="19" borderId="20" xfId="0" applyFont="1" applyFill="1" applyBorder="1" applyAlignment="1">
      <alignment horizontal="right" vertical="center" readingOrder="2"/>
    </xf>
    <xf numFmtId="0" fontId="9" fillId="19" borderId="20" xfId="0" applyFont="1" applyFill="1" applyBorder="1" applyAlignment="1">
      <alignment horizontal="left" vertical="center" readingOrder="1"/>
    </xf>
    <xf numFmtId="0" fontId="9" fillId="0" borderId="7" xfId="1" applyFont="1" applyBorder="1" applyAlignment="1" applyProtection="1">
      <alignment horizontal="center" vertical="center" readingOrder="1"/>
      <protection hidden="1"/>
    </xf>
    <xf numFmtId="0" fontId="10" fillId="0" borderId="0" xfId="1" applyFont="1" applyAlignment="1">
      <alignment vertical="center"/>
    </xf>
    <xf numFmtId="0" fontId="10" fillId="0" borderId="7" xfId="3" applyFont="1" applyBorder="1" applyAlignment="1">
      <alignment horizontal="center" vertical="center" wrapText="1" readingOrder="1"/>
    </xf>
    <xf numFmtId="0" fontId="10" fillId="0" borderId="0" xfId="0" applyFont="1" applyAlignment="1">
      <alignment horizontal="right" vertical="center"/>
    </xf>
    <xf numFmtId="0" fontId="10" fillId="0" borderId="0" xfId="0" applyFont="1" applyAlignment="1">
      <alignment vertical="center" readingOrder="1"/>
    </xf>
    <xf numFmtId="0" fontId="10" fillId="0" borderId="0" xfId="2" applyFont="1" applyAlignment="1">
      <alignment vertical="center" readingOrder="1"/>
    </xf>
    <xf numFmtId="0" fontId="63" fillId="0" borderId="0" xfId="2" applyFont="1" applyAlignment="1">
      <alignment vertical="center" readingOrder="1"/>
    </xf>
    <xf numFmtId="0" fontId="10" fillId="0" borderId="0" xfId="2" applyFont="1" applyAlignment="1">
      <alignment horizontal="left" vertical="center" wrapText="1" readingOrder="1"/>
    </xf>
    <xf numFmtId="0" fontId="10" fillId="0" borderId="0" xfId="2" applyFont="1" applyAlignment="1">
      <alignment horizontal="left" vertical="center" readingOrder="1"/>
    </xf>
    <xf numFmtId="0" fontId="10" fillId="0" borderId="0" xfId="0" applyFont="1" applyAlignment="1">
      <alignment horizontal="center" vertical="center" wrapText="1"/>
    </xf>
    <xf numFmtId="49" fontId="26" fillId="9" borderId="24" xfId="0" applyNumberFormat="1" applyFont="1" applyFill="1" applyBorder="1" applyAlignment="1">
      <alignment horizontal="left" vertical="center"/>
    </xf>
    <xf numFmtId="0" fontId="9" fillId="2" borderId="0" xfId="0" applyFont="1" applyFill="1" applyAlignment="1">
      <alignment horizontal="right" vertical="center" readingOrder="2"/>
    </xf>
    <xf numFmtId="0" fontId="9" fillId="2" borderId="19" xfId="0" applyFont="1" applyFill="1" applyBorder="1" applyAlignment="1">
      <alignment horizontal="right" vertical="center" readingOrder="2"/>
    </xf>
    <xf numFmtId="0" fontId="9" fillId="2" borderId="20" xfId="0" applyFont="1" applyFill="1" applyBorder="1" applyAlignment="1">
      <alignment horizontal="right" vertical="center" readingOrder="2"/>
    </xf>
    <xf numFmtId="0" fontId="9" fillId="2" borderId="21" xfId="0" applyFont="1" applyFill="1" applyBorder="1" applyAlignment="1">
      <alignment horizontal="left" vertical="center" readingOrder="2"/>
    </xf>
    <xf numFmtId="0" fontId="25" fillId="0" borderId="26" xfId="0" applyFont="1" applyBorder="1" applyAlignment="1">
      <alignment horizontal="left" vertical="center"/>
    </xf>
    <xf numFmtId="0" fontId="25" fillId="0" borderId="31" xfId="0" applyFont="1" applyBorder="1" applyAlignment="1">
      <alignment horizontal="left" vertical="center"/>
    </xf>
    <xf numFmtId="0" fontId="50" fillId="0" borderId="26" xfId="0" applyFont="1" applyBorder="1" applyAlignment="1">
      <alignment horizontal="left" vertical="center"/>
    </xf>
    <xf numFmtId="0" fontId="10" fillId="0" borderId="0" xfId="0" applyFont="1" applyAlignment="1">
      <alignment horizontal="left" vertical="center"/>
    </xf>
    <xf numFmtId="0" fontId="70" fillId="0" borderId="0" xfId="0" applyFont="1" applyAlignment="1">
      <alignment horizontal="left" vertical="center"/>
    </xf>
    <xf numFmtId="0" fontId="9" fillId="0" borderId="0" xfId="0" applyFont="1" applyAlignment="1">
      <alignment horizontal="center" vertical="center" wrapText="1"/>
    </xf>
    <xf numFmtId="0" fontId="71" fillId="0" borderId="0" xfId="0" applyFont="1" applyAlignment="1">
      <alignment horizontal="left" vertical="top"/>
    </xf>
    <xf numFmtId="0" fontId="26" fillId="0" borderId="0" xfId="0" applyFont="1" applyAlignment="1">
      <alignment horizontal="left" vertical="top"/>
    </xf>
    <xf numFmtId="49" fontId="26" fillId="9" borderId="39" xfId="0" applyNumberFormat="1" applyFont="1" applyFill="1" applyBorder="1" applyAlignment="1">
      <alignment horizontal="left" vertical="center"/>
    </xf>
    <xf numFmtId="0" fontId="9" fillId="19" borderId="29" xfId="0" applyFont="1" applyFill="1" applyBorder="1" applyAlignment="1">
      <alignment horizontal="right" vertical="center" readingOrder="2"/>
    </xf>
    <xf numFmtId="0" fontId="9" fillId="19" borderId="27" xfId="0" applyFont="1" applyFill="1" applyBorder="1" applyAlignment="1">
      <alignment horizontal="right" vertical="center" readingOrder="2"/>
    </xf>
    <xf numFmtId="0" fontId="9" fillId="19" borderId="28" xfId="0" applyFont="1" applyFill="1" applyBorder="1" applyAlignment="1">
      <alignment horizontal="left" vertical="center" readingOrder="2"/>
    </xf>
    <xf numFmtId="0" fontId="9" fillId="2" borderId="10" xfId="0" applyFont="1" applyFill="1" applyBorder="1" applyAlignment="1">
      <alignment horizontal="left" vertical="center" readingOrder="2"/>
    </xf>
    <xf numFmtId="0" fontId="9" fillId="0" borderId="5" xfId="0" applyFont="1" applyBorder="1" applyAlignment="1">
      <alignment horizontal="center" vertical="center" wrapText="1"/>
    </xf>
    <xf numFmtId="0" fontId="10" fillId="0" borderId="5" xfId="0" applyFont="1" applyBorder="1" applyAlignment="1">
      <alignment horizontal="left" vertical="center"/>
    </xf>
    <xf numFmtId="0" fontId="25" fillId="0" borderId="38" xfId="0" applyFont="1" applyBorder="1" applyAlignment="1">
      <alignment horizontal="left" vertical="center"/>
    </xf>
    <xf numFmtId="0" fontId="29" fillId="14" borderId="7" xfId="14" applyFont="1" applyFill="1" applyBorder="1" applyAlignment="1">
      <alignment horizontal="center" vertical="center"/>
    </xf>
    <xf numFmtId="0" fontId="68" fillId="0" borderId="0" xfId="0" applyFont="1" applyAlignment="1">
      <alignment horizontal="left" vertical="center"/>
    </xf>
    <xf numFmtId="0" fontId="26" fillId="0" borderId="0" xfId="0" applyFont="1" applyAlignment="1">
      <alignment horizontal="center" vertical="center"/>
    </xf>
    <xf numFmtId="0" fontId="10" fillId="0" borderId="0" xfId="0" applyFont="1"/>
    <xf numFmtId="0" fontId="11" fillId="0" borderId="0" xfId="1" applyFont="1" applyAlignment="1">
      <alignment vertical="center"/>
    </xf>
    <xf numFmtId="0" fontId="11" fillId="0" borderId="0" xfId="1" applyFont="1" applyAlignment="1">
      <alignment wrapText="1"/>
    </xf>
    <xf numFmtId="0" fontId="9" fillId="0" borderId="41" xfId="1" applyFont="1" applyBorder="1" applyAlignment="1">
      <alignment horizontal="right" vertical="center" readingOrder="2"/>
    </xf>
    <xf numFmtId="0" fontId="9" fillId="0" borderId="47" xfId="1" applyFont="1" applyBorder="1" applyAlignment="1">
      <alignment horizontal="right" vertical="center" readingOrder="2"/>
    </xf>
    <xf numFmtId="0" fontId="10" fillId="0" borderId="0" xfId="0" applyFont="1" applyAlignment="1">
      <alignment vertical="center"/>
    </xf>
    <xf numFmtId="0" fontId="10" fillId="0" borderId="20" xfId="0" applyFont="1" applyBorder="1" applyAlignment="1">
      <alignment vertical="center"/>
    </xf>
    <xf numFmtId="0" fontId="63" fillId="0" borderId="20" xfId="2" applyFont="1" applyBorder="1" applyAlignment="1">
      <alignment vertical="center" readingOrder="1"/>
    </xf>
    <xf numFmtId="0" fontId="73" fillId="0" borderId="0" xfId="0" applyFont="1" applyAlignment="1">
      <alignment vertical="center"/>
    </xf>
    <xf numFmtId="0" fontId="9" fillId="0" borderId="14" xfId="2" applyFont="1" applyBorder="1" applyAlignment="1">
      <alignment horizontal="center" vertical="center" readingOrder="1"/>
    </xf>
    <xf numFmtId="0" fontId="25" fillId="0" borderId="0" xfId="0" applyFont="1" applyAlignment="1">
      <alignment vertical="center"/>
    </xf>
    <xf numFmtId="0" fontId="25" fillId="0" borderId="0" xfId="0" applyFont="1"/>
    <xf numFmtId="166" fontId="10" fillId="0" borderId="0" xfId="6" applyNumberFormat="1" applyFont="1" applyFill="1" applyBorder="1" applyAlignment="1" applyProtection="1">
      <alignment horizontal="right" vertical="top" readingOrder="1"/>
    </xf>
    <xf numFmtId="0" fontId="26" fillId="0" borderId="0" xfId="0" applyFont="1" applyAlignment="1">
      <alignment horizontal="left" vertical="center" readingOrder="1"/>
    </xf>
    <xf numFmtId="0" fontId="10" fillId="0" borderId="7" xfId="0" applyFont="1" applyBorder="1" applyAlignment="1">
      <alignment horizontal="center" vertical="center" wrapText="1" readingOrder="1"/>
    </xf>
    <xf numFmtId="0" fontId="26" fillId="0" borderId="0" xfId="0" applyFont="1" applyAlignment="1">
      <alignment wrapText="1"/>
    </xf>
    <xf numFmtId="0" fontId="10" fillId="9" borderId="20" xfId="1" applyFont="1" applyFill="1" applyBorder="1" applyAlignment="1">
      <alignment vertical="center"/>
    </xf>
    <xf numFmtId="0" fontId="10" fillId="9" borderId="5" xfId="1" applyFont="1" applyFill="1" applyBorder="1" applyAlignment="1">
      <alignment vertical="center"/>
    </xf>
    <xf numFmtId="0" fontId="10" fillId="9" borderId="50" xfId="1" applyFont="1" applyFill="1" applyBorder="1" applyAlignment="1">
      <alignment vertical="center"/>
    </xf>
    <xf numFmtId="0" fontId="10" fillId="9" borderId="63" xfId="1" applyFont="1" applyFill="1" applyBorder="1" applyAlignment="1">
      <alignment vertical="center"/>
    </xf>
    <xf numFmtId="0" fontId="9" fillId="0" borderId="46" xfId="1" applyFont="1" applyBorder="1" applyAlignment="1">
      <alignment horizontal="left" vertical="center" readingOrder="1"/>
    </xf>
    <xf numFmtId="0" fontId="10" fillId="23" borderId="57" xfId="0" applyFont="1" applyFill="1" applyBorder="1" applyAlignment="1">
      <alignment horizontal="left" vertical="center" readingOrder="1"/>
    </xf>
    <xf numFmtId="0" fontId="10" fillId="23" borderId="35" xfId="0" applyFont="1" applyFill="1" applyBorder="1" applyAlignment="1">
      <alignment horizontal="left" vertical="center" readingOrder="1"/>
    </xf>
    <xf numFmtId="0" fontId="10" fillId="23" borderId="43" xfId="0" applyFont="1" applyFill="1" applyBorder="1" applyAlignment="1">
      <alignment horizontal="left" vertical="center" readingOrder="1"/>
    </xf>
    <xf numFmtId="0" fontId="10" fillId="23" borderId="25" xfId="0" applyFont="1" applyFill="1" applyBorder="1" applyAlignment="1">
      <alignment horizontal="left" vertical="center" readingOrder="1"/>
    </xf>
    <xf numFmtId="0" fontId="10" fillId="23" borderId="67" xfId="0" applyFont="1" applyFill="1" applyBorder="1" applyAlignment="1">
      <alignment horizontal="left" vertical="center" readingOrder="1"/>
    </xf>
    <xf numFmtId="0" fontId="50" fillId="22" borderId="26" xfId="0" applyFont="1" applyFill="1" applyBorder="1" applyAlignment="1">
      <alignment readingOrder="1"/>
    </xf>
    <xf numFmtId="0" fontId="50" fillId="22" borderId="2" xfId="0" applyFont="1" applyFill="1" applyBorder="1" applyAlignment="1">
      <alignment horizontal="left" vertical="center" readingOrder="1"/>
    </xf>
    <xf numFmtId="0" fontId="29" fillId="21" borderId="26" xfId="0" applyFont="1" applyFill="1" applyBorder="1" applyAlignment="1">
      <alignment horizontal="right" vertical="center" readingOrder="1"/>
    </xf>
    <xf numFmtId="0" fontId="50" fillId="21" borderId="26" xfId="0" applyFont="1" applyFill="1" applyBorder="1" applyAlignment="1">
      <alignment horizontal="left" vertical="center" readingOrder="1"/>
    </xf>
    <xf numFmtId="0" fontId="9" fillId="5" borderId="37" xfId="0" applyFont="1" applyFill="1" applyBorder="1" applyAlignment="1">
      <alignment horizontal="right" vertical="center" readingOrder="2"/>
    </xf>
    <xf numFmtId="0" fontId="9" fillId="5" borderId="5" xfId="0" applyFont="1" applyFill="1" applyBorder="1" applyAlignment="1">
      <alignment horizontal="right" vertical="center" readingOrder="2"/>
    </xf>
    <xf numFmtId="0" fontId="9" fillId="5" borderId="3" xfId="0" applyFont="1" applyFill="1" applyBorder="1" applyAlignment="1">
      <alignment horizontal="left" vertical="center" readingOrder="1"/>
    </xf>
    <xf numFmtId="0" fontId="64" fillId="0" borderId="0" xfId="0" applyFont="1"/>
    <xf numFmtId="0" fontId="29" fillId="0" borderId="5" xfId="0" applyFont="1" applyBorder="1" applyAlignment="1">
      <alignment vertical="center" readingOrder="1"/>
    </xf>
    <xf numFmtId="0" fontId="29" fillId="0" borderId="5" xfId="0" applyFont="1" applyBorder="1" applyAlignment="1">
      <alignment vertical="center" wrapText="1" readingOrder="1"/>
    </xf>
    <xf numFmtId="0" fontId="29" fillId="0" borderId="0" xfId="0" applyFont="1" applyAlignment="1">
      <alignment vertical="center" readingOrder="1"/>
    </xf>
    <xf numFmtId="0" fontId="29" fillId="0" borderId="0" xfId="0" applyFont="1" applyAlignment="1">
      <alignment vertical="center" wrapText="1" readingOrder="1"/>
    </xf>
    <xf numFmtId="0" fontId="10" fillId="0" borderId="7" xfId="0" applyFont="1" applyBorder="1" applyAlignment="1">
      <alignment horizontal="center" vertical="center" readingOrder="1"/>
    </xf>
    <xf numFmtId="0" fontId="29" fillId="0" borderId="20" xfId="0" applyFont="1" applyBorder="1" applyAlignment="1">
      <alignment vertical="center" readingOrder="1"/>
    </xf>
    <xf numFmtId="0" fontId="29" fillId="0" borderId="20" xfId="0" applyFont="1" applyBorder="1" applyAlignment="1">
      <alignment vertical="center" wrapText="1" readingOrder="1"/>
    </xf>
    <xf numFmtId="0" fontId="75" fillId="0" borderId="0" xfId="0" applyFont="1"/>
    <xf numFmtId="0" fontId="29" fillId="0" borderId="7" xfId="0" applyFont="1" applyBorder="1" applyAlignment="1">
      <alignment horizontal="center" vertical="center" readingOrder="1"/>
    </xf>
    <xf numFmtId="0" fontId="28" fillId="5" borderId="0" xfId="0" applyFont="1" applyFill="1"/>
    <xf numFmtId="0" fontId="76" fillId="0" borderId="0" xfId="0" applyFont="1" applyAlignment="1">
      <alignment readingOrder="1"/>
    </xf>
    <xf numFmtId="0" fontId="60" fillId="0" borderId="16" xfId="11" applyFont="1" applyBorder="1" applyAlignment="1">
      <alignment horizontal="center" vertical="center" wrapText="1"/>
    </xf>
    <xf numFmtId="0" fontId="10" fillId="12" borderId="7" xfId="0" applyFont="1" applyFill="1" applyBorder="1" applyAlignment="1">
      <alignment horizontal="center" vertical="center" readingOrder="1"/>
    </xf>
    <xf numFmtId="0" fontId="10" fillId="13" borderId="7" xfId="0" applyFont="1" applyFill="1" applyBorder="1" applyAlignment="1">
      <alignment horizontal="center" vertical="center" readingOrder="1"/>
    </xf>
    <xf numFmtId="0" fontId="9" fillId="17" borderId="0" xfId="0" applyFont="1" applyFill="1" applyAlignment="1">
      <alignment horizontal="left" vertical="center" readingOrder="1"/>
    </xf>
    <xf numFmtId="0" fontId="9" fillId="0" borderId="0" xfId="2" applyFont="1" applyAlignment="1">
      <alignment horizontal="left" vertical="center" readingOrder="1"/>
    </xf>
    <xf numFmtId="0" fontId="10" fillId="5" borderId="7" xfId="3" applyFont="1" applyFill="1" applyBorder="1" applyAlignment="1">
      <alignment horizontal="center" vertical="center" wrapText="1" readingOrder="1"/>
    </xf>
    <xf numFmtId="0" fontId="10" fillId="0" borderId="25" xfId="1" applyFont="1" applyBorder="1" applyAlignment="1">
      <alignment horizontal="left" vertical="center" wrapText="1"/>
    </xf>
    <xf numFmtId="0" fontId="10" fillId="0" borderId="50" xfId="1" applyFont="1" applyBorder="1" applyAlignment="1">
      <alignment horizontal="left" vertical="center" wrapText="1"/>
    </xf>
    <xf numFmtId="0" fontId="9" fillId="16" borderId="15" xfId="0" applyFont="1" applyFill="1" applyBorder="1" applyAlignment="1">
      <alignment horizontal="right" vertical="center"/>
    </xf>
    <xf numFmtId="0" fontId="9" fillId="0" borderId="0" xfId="0" applyFont="1"/>
    <xf numFmtId="0" fontId="9" fillId="0" borderId="0" xfId="0" applyFont="1" applyAlignment="1">
      <alignment vertical="center"/>
    </xf>
    <xf numFmtId="0" fontId="79" fillId="0" borderId="0" xfId="0" applyFont="1" applyAlignment="1">
      <alignment wrapText="1"/>
    </xf>
    <xf numFmtId="0" fontId="26" fillId="0" borderId="0" xfId="0" applyFont="1" applyAlignment="1">
      <alignment vertical="center" wrapText="1"/>
    </xf>
    <xf numFmtId="0" fontId="9" fillId="16" borderId="7" xfId="17" applyFont="1" applyFill="1" applyBorder="1" applyAlignment="1">
      <alignment horizontal="center" vertical="center" wrapText="1"/>
    </xf>
    <xf numFmtId="0" fontId="26" fillId="0" borderId="0" xfId="0" applyFont="1" applyAlignment="1">
      <alignment horizontal="right" vertical="top"/>
    </xf>
    <xf numFmtId="0" fontId="24" fillId="3" borderId="0" xfId="5" applyFill="1" applyBorder="1" applyAlignment="1" applyProtection="1">
      <alignment readingOrder="1"/>
    </xf>
    <xf numFmtId="0" fontId="24" fillId="0" borderId="0" xfId="5" applyBorder="1" applyAlignment="1" applyProtection="1">
      <alignment vertical="center" readingOrder="1"/>
    </xf>
    <xf numFmtId="0" fontId="25" fillId="5" borderId="16" xfId="0" applyFont="1" applyFill="1" applyBorder="1" applyProtection="1">
      <protection locked="0"/>
    </xf>
    <xf numFmtId="0" fontId="25" fillId="5" borderId="16" xfId="0" applyFont="1" applyFill="1" applyBorder="1" applyAlignment="1" applyProtection="1">
      <alignment horizontal="right" vertical="top"/>
      <protection locked="0"/>
    </xf>
    <xf numFmtId="0" fontId="0" fillId="0" borderId="0" xfId="0" applyAlignment="1">
      <alignment horizontal="center"/>
    </xf>
    <xf numFmtId="0" fontId="15" fillId="0" borderId="0" xfId="2" applyFont="1" applyAlignment="1">
      <alignment horizontal="center" wrapText="1" readingOrder="1"/>
    </xf>
    <xf numFmtId="0" fontId="8" fillId="0" borderId="0" xfId="1" applyFont="1" applyAlignment="1">
      <alignment horizontal="right" vertical="center" wrapText="1"/>
    </xf>
    <xf numFmtId="0" fontId="28" fillId="0" borderId="15" xfId="0" applyFont="1" applyBorder="1"/>
    <xf numFmtId="0" fontId="9" fillId="5" borderId="15" xfId="2" applyFont="1" applyFill="1" applyBorder="1" applyAlignment="1">
      <alignment horizontal="center" vertical="center" readingOrder="1"/>
    </xf>
    <xf numFmtId="0" fontId="26" fillId="5" borderId="19" xfId="0" applyFont="1" applyFill="1" applyBorder="1" applyAlignment="1">
      <alignment horizontal="center" vertical="top"/>
    </xf>
    <xf numFmtId="49" fontId="26" fillId="0" borderId="21" xfId="0" applyNumberFormat="1" applyFont="1" applyBorder="1" applyAlignment="1">
      <alignment horizontal="center" vertical="center" readingOrder="1"/>
    </xf>
    <xf numFmtId="0" fontId="12" fillId="0" borderId="0" xfId="2" applyAlignment="1">
      <alignment horizontal="center" vertical="center" wrapText="1"/>
    </xf>
    <xf numFmtId="0" fontId="19" fillId="5" borderId="0" xfId="2" applyFont="1" applyFill="1" applyAlignment="1">
      <alignment horizontal="center" vertical="center" wrapText="1" readingOrder="2"/>
    </xf>
    <xf numFmtId="49" fontId="26" fillId="0" borderId="14" xfId="0" applyNumberFormat="1" applyFont="1" applyBorder="1" applyAlignment="1">
      <alignment vertical="center" readingOrder="1"/>
    </xf>
    <xf numFmtId="49" fontId="26" fillId="9" borderId="16" xfId="0" applyNumberFormat="1" applyFont="1" applyFill="1" applyBorder="1" applyAlignment="1">
      <alignment vertical="center" readingOrder="1"/>
    </xf>
    <xf numFmtId="49" fontId="26" fillId="9" borderId="16" xfId="0" applyNumberFormat="1" applyFont="1" applyFill="1" applyBorder="1" applyAlignment="1">
      <alignment vertical="top" readingOrder="1"/>
    </xf>
    <xf numFmtId="0" fontId="8" fillId="0" borderId="0" xfId="2" applyFont="1" applyAlignment="1">
      <alignment vertical="top" readingOrder="1"/>
    </xf>
    <xf numFmtId="0" fontId="9" fillId="19" borderId="16" xfId="2" applyFont="1" applyFill="1" applyBorder="1" applyAlignment="1">
      <alignment vertical="center" readingOrder="1"/>
    </xf>
    <xf numFmtId="0" fontId="9" fillId="2" borderId="16" xfId="2" applyFont="1" applyFill="1" applyBorder="1" applyAlignment="1">
      <alignment vertical="center" readingOrder="1"/>
    </xf>
    <xf numFmtId="0" fontId="25" fillId="0" borderId="16" xfId="0" applyFont="1" applyBorder="1" applyAlignment="1">
      <alignment horizontal="left" vertical="center"/>
    </xf>
    <xf numFmtId="0" fontId="25" fillId="0" borderId="16" xfId="0" applyFont="1" applyBorder="1" applyAlignment="1">
      <alignment vertical="center" readingOrder="1"/>
    </xf>
    <xf numFmtId="0" fontId="10" fillId="0" borderId="7" xfId="0" applyFont="1" applyBorder="1" applyAlignment="1">
      <alignment horizontal="center" vertical="center" wrapText="1"/>
    </xf>
    <xf numFmtId="0" fontId="26" fillId="0" borderId="16" xfId="0" applyFont="1" applyBorder="1" applyAlignment="1">
      <alignment horizontal="center" vertical="center" wrapText="1"/>
    </xf>
    <xf numFmtId="0" fontId="8" fillId="0" borderId="0" xfId="2" applyFont="1" applyAlignment="1">
      <alignment vertical="center" wrapText="1" readingOrder="1"/>
    </xf>
    <xf numFmtId="0" fontId="9" fillId="0" borderId="7" xfId="3" applyFont="1" applyBorder="1" applyAlignment="1">
      <alignment horizontal="center" vertical="center" readingOrder="1"/>
    </xf>
    <xf numFmtId="0" fontId="10" fillId="0" borderId="7" xfId="3" applyFont="1" applyBorder="1" applyAlignment="1">
      <alignment vertical="top" readingOrder="1"/>
    </xf>
    <xf numFmtId="0" fontId="10" fillId="0" borderId="16" xfId="3" applyFont="1" applyBorder="1" applyAlignment="1">
      <alignment readingOrder="1"/>
    </xf>
    <xf numFmtId="0" fontId="8" fillId="0" borderId="0" xfId="3" applyFont="1" applyAlignment="1">
      <alignment readingOrder="1"/>
    </xf>
    <xf numFmtId="0" fontId="10" fillId="0" borderId="14" xfId="2" applyFont="1" applyBorder="1" applyAlignment="1">
      <alignment vertical="center" readingOrder="1"/>
    </xf>
    <xf numFmtId="0" fontId="9" fillId="0" borderId="7" xfId="3" applyFont="1" applyBorder="1" applyAlignment="1">
      <alignment horizontal="center" vertical="center" wrapText="1" readingOrder="1"/>
    </xf>
    <xf numFmtId="0" fontId="9" fillId="6" borderId="16" xfId="1" applyFont="1" applyFill="1" applyBorder="1" applyAlignment="1">
      <alignment horizontal="center" vertical="center" readingOrder="1"/>
    </xf>
    <xf numFmtId="0" fontId="9" fillId="0" borderId="7" xfId="1" applyFont="1" applyBorder="1" applyAlignment="1" applyProtection="1">
      <alignment horizontal="center" vertical="center" wrapText="1" readingOrder="1"/>
      <protection hidden="1"/>
    </xf>
    <xf numFmtId="0" fontId="9" fillId="0" borderId="7" xfId="1" applyFont="1" applyBorder="1" applyAlignment="1">
      <alignment horizontal="center" vertical="center" readingOrder="1"/>
    </xf>
    <xf numFmtId="0" fontId="9" fillId="0" borderId="7" xfId="3" applyFont="1" applyBorder="1" applyAlignment="1" applyProtection="1">
      <alignment horizontal="center" vertical="center" wrapText="1" readingOrder="1"/>
      <protection hidden="1"/>
    </xf>
    <xf numFmtId="0" fontId="8" fillId="0" borderId="0" xfId="0" applyFont="1" applyAlignment="1">
      <alignment wrapText="1"/>
    </xf>
    <xf numFmtId="0" fontId="25" fillId="0" borderId="0" xfId="0" applyFont="1" applyAlignment="1">
      <alignment horizontal="left" vertical="center"/>
    </xf>
    <xf numFmtId="49" fontId="25" fillId="0" borderId="0" xfId="0" applyNumberFormat="1" applyFont="1" applyAlignment="1">
      <alignment vertical="center" readingOrder="1"/>
    </xf>
    <xf numFmtId="0" fontId="8" fillId="0" borderId="0" xfId="0" applyFont="1"/>
    <xf numFmtId="0" fontId="26" fillId="6" borderId="26" xfId="0" applyFont="1" applyFill="1" applyBorder="1" applyAlignment="1">
      <alignment vertical="center"/>
    </xf>
    <xf numFmtId="0" fontId="10" fillId="0" borderId="1" xfId="1" applyFont="1" applyBorder="1" applyAlignment="1">
      <alignment horizontal="center" vertical="center" wrapText="1"/>
    </xf>
    <xf numFmtId="0" fontId="10" fillId="0" borderId="4" xfId="1" applyFont="1" applyBorder="1" applyAlignment="1">
      <alignment horizontal="center" vertical="center" wrapText="1"/>
    </xf>
    <xf numFmtId="0" fontId="68" fillId="0" borderId="7" xfId="1" applyFont="1" applyBorder="1" applyAlignment="1">
      <alignment horizontal="center" vertical="center" wrapText="1"/>
    </xf>
    <xf numFmtId="0" fontId="10" fillId="0" borderId="7" xfId="1" applyFont="1" applyBorder="1" applyAlignment="1">
      <alignment horizontal="center" wrapText="1"/>
    </xf>
    <xf numFmtId="0" fontId="10" fillId="0" borderId="20" xfId="1" applyFont="1" applyBorder="1"/>
    <xf numFmtId="0" fontId="10" fillId="0" borderId="20" xfId="1" applyFont="1" applyBorder="1" applyAlignment="1">
      <alignment horizontal="left" vertical="center" wrapText="1" readingOrder="1"/>
    </xf>
    <xf numFmtId="0" fontId="11" fillId="0" borderId="20" xfId="1" applyFont="1" applyBorder="1" applyAlignment="1">
      <alignment vertical="center"/>
    </xf>
    <xf numFmtId="0" fontId="10" fillId="0" borderId="20" xfId="1" applyFont="1" applyBorder="1" applyAlignment="1">
      <alignment vertical="center"/>
    </xf>
    <xf numFmtId="0" fontId="26" fillId="0" borderId="7" xfId="0" applyFont="1" applyBorder="1" applyAlignment="1">
      <alignment horizontal="left"/>
    </xf>
    <xf numFmtId="0" fontId="26" fillId="0" borderId="41" xfId="0" applyFont="1" applyBorder="1" applyAlignment="1">
      <alignment vertical="center"/>
    </xf>
    <xf numFmtId="0" fontId="26" fillId="0" borderId="13" xfId="0" applyFont="1" applyBorder="1" applyAlignment="1">
      <alignment horizontal="left"/>
    </xf>
    <xf numFmtId="0" fontId="26" fillId="6" borderId="29" xfId="0" applyFont="1" applyFill="1" applyBorder="1" applyAlignment="1">
      <alignment vertical="center"/>
    </xf>
    <xf numFmtId="0" fontId="26" fillId="6" borderId="59" xfId="0" applyFont="1" applyFill="1" applyBorder="1" applyAlignment="1">
      <alignment vertical="center"/>
    </xf>
    <xf numFmtId="0" fontId="9" fillId="0" borderId="7" xfId="0" applyFont="1" applyBorder="1" applyAlignment="1">
      <alignment vertical="center" wrapText="1"/>
    </xf>
    <xf numFmtId="0" fontId="9" fillId="0" borderId="7" xfId="4" applyFont="1" applyBorder="1" applyAlignment="1">
      <alignment horizontal="left" vertical="center"/>
    </xf>
    <xf numFmtId="0" fontId="9" fillId="0" borderId="7" xfId="0" applyFont="1" applyBorder="1" applyAlignment="1">
      <alignment vertical="center"/>
    </xf>
    <xf numFmtId="0" fontId="9" fillId="0" borderId="7" xfId="4" applyFont="1" applyBorder="1" applyAlignment="1">
      <alignment horizontal="left" vertical="center" indent="1"/>
    </xf>
    <xf numFmtId="0" fontId="10" fillId="5" borderId="27" xfId="1" applyFont="1" applyFill="1" applyBorder="1" applyAlignment="1">
      <alignment vertical="center"/>
    </xf>
    <xf numFmtId="0" fontId="10" fillId="5" borderId="26" xfId="1" applyFont="1" applyFill="1" applyBorder="1" applyAlignment="1">
      <alignment vertical="center"/>
    </xf>
    <xf numFmtId="0" fontId="10" fillId="5" borderId="54" xfId="1" applyFont="1" applyFill="1" applyBorder="1" applyAlignment="1">
      <alignment vertical="center"/>
    </xf>
    <xf numFmtId="0" fontId="10" fillId="0" borderId="7" xfId="2" applyFont="1" applyBorder="1" applyAlignment="1">
      <alignment horizontal="left" vertical="top" readingOrder="1"/>
    </xf>
    <xf numFmtId="0" fontId="9" fillId="9" borderId="16" xfId="1" applyFont="1" applyFill="1" applyBorder="1" applyAlignment="1">
      <alignment vertical="center"/>
    </xf>
    <xf numFmtId="0" fontId="10" fillId="9" borderId="16" xfId="1" applyFont="1" applyFill="1" applyBorder="1" applyAlignment="1">
      <alignment vertical="center"/>
    </xf>
    <xf numFmtId="0" fontId="10" fillId="5" borderId="16" xfId="1" applyFont="1" applyFill="1" applyBorder="1" applyAlignment="1">
      <alignment vertical="center"/>
    </xf>
    <xf numFmtId="0" fontId="10" fillId="9" borderId="15" xfId="1" applyFont="1" applyFill="1" applyBorder="1" applyAlignment="1">
      <alignment vertical="center"/>
    </xf>
    <xf numFmtId="0" fontId="10" fillId="0" borderId="14" xfId="1" applyFont="1" applyBorder="1" applyAlignment="1">
      <alignment vertical="center"/>
    </xf>
    <xf numFmtId="0" fontId="10" fillId="0" borderId="29" xfId="1" applyFont="1" applyBorder="1" applyAlignment="1">
      <alignment vertical="center"/>
    </xf>
    <xf numFmtId="0" fontId="10" fillId="0" borderId="7" xfId="0" applyFont="1" applyBorder="1" applyAlignment="1">
      <alignment readingOrder="1"/>
    </xf>
    <xf numFmtId="0" fontId="10" fillId="13" borderId="26" xfId="0" applyFont="1" applyFill="1" applyBorder="1" applyAlignment="1">
      <alignment readingOrder="1"/>
    </xf>
    <xf numFmtId="0" fontId="10" fillId="13" borderId="47" xfId="0" applyFont="1" applyFill="1" applyBorder="1" applyAlignment="1">
      <alignment readingOrder="1"/>
    </xf>
    <xf numFmtId="0" fontId="10" fillId="13" borderId="0" xfId="0" applyFont="1" applyFill="1" applyAlignment="1">
      <alignment readingOrder="1"/>
    </xf>
    <xf numFmtId="0" fontId="10" fillId="0" borderId="7" xfId="0" applyFont="1" applyBorder="1" applyAlignment="1">
      <alignment vertical="top" readingOrder="1"/>
    </xf>
    <xf numFmtId="0" fontId="60" fillId="0" borderId="7" xfId="0" applyFont="1" applyBorder="1" applyAlignment="1">
      <alignment vertical="center" readingOrder="1"/>
    </xf>
    <xf numFmtId="0" fontId="29" fillId="0" borderId="7" xfId="0" applyFont="1" applyBorder="1" applyAlignment="1">
      <alignment horizontal="left" vertical="top" readingOrder="1"/>
    </xf>
    <xf numFmtId="0" fontId="29" fillId="0" borderId="7" xfId="0" applyFont="1" applyBorder="1" applyAlignment="1">
      <alignment horizontal="left" vertical="center" readingOrder="1"/>
    </xf>
    <xf numFmtId="0" fontId="74" fillId="0" borderId="7" xfId="0" applyFont="1" applyBorder="1" applyAlignment="1">
      <alignment vertical="center" readingOrder="1"/>
    </xf>
    <xf numFmtId="0" fontId="29" fillId="0" borderId="7" xfId="0" applyFont="1" applyBorder="1" applyAlignment="1">
      <alignment vertical="center" readingOrder="1"/>
    </xf>
    <xf numFmtId="0" fontId="50" fillId="0" borderId="7" xfId="0" applyFont="1" applyBorder="1" applyAlignment="1">
      <alignment horizontal="center" vertical="center" readingOrder="1"/>
    </xf>
    <xf numFmtId="0" fontId="10" fillId="0" borderId="7" xfId="0" applyFont="1" applyBorder="1" applyAlignment="1">
      <alignment vertical="center"/>
    </xf>
    <xf numFmtId="0" fontId="10" fillId="13" borderId="25" xfId="0" applyFont="1" applyFill="1" applyBorder="1" applyAlignment="1">
      <alignment readingOrder="1"/>
    </xf>
    <xf numFmtId="0" fontId="10" fillId="13" borderId="17" xfId="0" applyFont="1" applyFill="1" applyBorder="1" applyAlignment="1">
      <alignment readingOrder="1"/>
    </xf>
    <xf numFmtId="0" fontId="10" fillId="13" borderId="42" xfId="0" applyFont="1" applyFill="1" applyBorder="1" applyAlignment="1">
      <alignment readingOrder="1"/>
    </xf>
    <xf numFmtId="0" fontId="50" fillId="22" borderId="25" xfId="0" applyFont="1" applyFill="1" applyBorder="1" applyAlignment="1">
      <alignment readingOrder="1"/>
    </xf>
    <xf numFmtId="0" fontId="29" fillId="21" borderId="25" xfId="0" applyFont="1" applyFill="1" applyBorder="1" applyAlignment="1">
      <alignment horizontal="right" vertical="center" readingOrder="1"/>
    </xf>
    <xf numFmtId="0" fontId="10" fillId="0" borderId="35" xfId="0" applyFont="1" applyBorder="1" applyAlignment="1">
      <alignment vertical="top" readingOrder="1"/>
    </xf>
    <xf numFmtId="0" fontId="60" fillId="0" borderId="15" xfId="11" applyFont="1" applyBorder="1" applyAlignment="1">
      <alignment horizontal="center" vertical="center" wrapText="1"/>
    </xf>
    <xf numFmtId="0" fontId="29" fillId="5" borderId="16" xfId="0" applyFont="1" applyFill="1" applyBorder="1" applyAlignment="1">
      <alignment readingOrder="1"/>
    </xf>
    <xf numFmtId="0" fontId="29" fillId="5" borderId="15" xfId="0" applyFont="1" applyFill="1" applyBorder="1" applyAlignment="1">
      <alignment readingOrder="1"/>
    </xf>
    <xf numFmtId="0" fontId="10" fillId="9" borderId="15" xfId="0" applyFont="1" applyFill="1" applyBorder="1" applyAlignment="1">
      <alignment horizontal="left" vertical="center" indent="1" readingOrder="1"/>
    </xf>
    <xf numFmtId="0" fontId="10" fillId="9" borderId="16" xfId="0" applyFont="1" applyFill="1" applyBorder="1" applyAlignment="1">
      <alignment horizontal="left" vertical="center" indent="1" readingOrder="1"/>
    </xf>
    <xf numFmtId="0" fontId="29" fillId="13" borderId="16" xfId="0" applyFont="1" applyFill="1" applyBorder="1" applyAlignment="1">
      <alignment readingOrder="1"/>
    </xf>
    <xf numFmtId="0" fontId="10" fillId="0" borderId="8" xfId="1" applyFont="1" applyBorder="1" applyAlignment="1" applyProtection="1">
      <alignment horizontal="center" vertical="center" readingOrder="1"/>
      <protection hidden="1"/>
    </xf>
    <xf numFmtId="0" fontId="29" fillId="13" borderId="15" xfId="0" applyFont="1" applyFill="1" applyBorder="1" applyAlignment="1">
      <alignment readingOrder="1"/>
    </xf>
    <xf numFmtId="0" fontId="29" fillId="5" borderId="12" xfId="0" applyFont="1" applyFill="1" applyBorder="1" applyAlignment="1">
      <alignment horizontal="right" vertical="center" readingOrder="1"/>
    </xf>
    <xf numFmtId="0" fontId="10" fillId="0" borderId="33" xfId="1" applyFont="1" applyBorder="1" applyAlignment="1">
      <alignment horizontal="left" vertical="top" wrapText="1" readingOrder="1"/>
    </xf>
    <xf numFmtId="0" fontId="10" fillId="0" borderId="69" xfId="1" applyFont="1" applyBorder="1" applyAlignment="1">
      <alignment horizontal="left" vertical="top" readingOrder="1"/>
    </xf>
    <xf numFmtId="0" fontId="10" fillId="0" borderId="75" xfId="1" applyFont="1" applyBorder="1" applyAlignment="1">
      <alignment horizontal="left" vertical="top" readingOrder="1"/>
    </xf>
    <xf numFmtId="0" fontId="50" fillId="13" borderId="14" xfId="0" applyFont="1" applyFill="1" applyBorder="1" applyAlignment="1">
      <alignment vertical="center" readingOrder="1"/>
    </xf>
    <xf numFmtId="0" fontId="50" fillId="15" borderId="14" xfId="0" applyFont="1" applyFill="1" applyBorder="1" applyAlignment="1">
      <alignment horizontal="left" vertical="center" indent="1" readingOrder="1"/>
    </xf>
    <xf numFmtId="0" fontId="50" fillId="15" borderId="15" xfId="0" applyFont="1" applyFill="1" applyBorder="1" applyAlignment="1">
      <alignment horizontal="left" vertical="center" indent="1" readingOrder="1"/>
    </xf>
    <xf numFmtId="0" fontId="50" fillId="15" borderId="14" xfId="0" applyFont="1" applyFill="1" applyBorder="1" applyAlignment="1">
      <alignment vertical="center" readingOrder="1"/>
    </xf>
    <xf numFmtId="0" fontId="50" fillId="22" borderId="16" xfId="0" applyFont="1" applyFill="1" applyBorder="1" applyAlignment="1">
      <alignment horizontal="left" vertical="center" readingOrder="1"/>
    </xf>
    <xf numFmtId="0" fontId="50" fillId="22" borderId="14" xfId="0" applyFont="1" applyFill="1" applyBorder="1" applyAlignment="1">
      <alignment horizontal="left" vertical="center" readingOrder="1"/>
    </xf>
    <xf numFmtId="0" fontId="50" fillId="21" borderId="16" xfId="0" applyFont="1" applyFill="1" applyBorder="1" applyAlignment="1">
      <alignment horizontal="right" vertical="center" readingOrder="1"/>
    </xf>
    <xf numFmtId="0" fontId="50" fillId="21" borderId="16" xfId="0" applyFont="1" applyFill="1" applyBorder="1" applyAlignment="1">
      <alignment horizontal="left" vertical="center" readingOrder="1"/>
    </xf>
    <xf numFmtId="0" fontId="50" fillId="21" borderId="14" xfId="0" applyFont="1" applyFill="1" applyBorder="1" applyAlignment="1">
      <alignment horizontal="left" vertical="center" readingOrder="1"/>
    </xf>
    <xf numFmtId="0" fontId="50" fillId="5" borderId="27" xfId="0" applyFont="1" applyFill="1" applyBorder="1" applyAlignment="1">
      <alignment horizontal="right" vertical="center" readingOrder="1"/>
    </xf>
    <xf numFmtId="0" fontId="50" fillId="5" borderId="53" xfId="0" applyFont="1" applyFill="1" applyBorder="1" applyAlignment="1">
      <alignment horizontal="left" vertical="center" readingOrder="1"/>
    </xf>
    <xf numFmtId="0" fontId="10" fillId="0" borderId="0" xfId="0" applyFont="1" applyAlignment="1">
      <alignment horizontal="center" vertical="center" wrapText="1" readingOrder="2"/>
    </xf>
    <xf numFmtId="0" fontId="10" fillId="0" borderId="0" xfId="0" applyFont="1" applyAlignment="1">
      <alignment horizontal="center" vertical="center" readingOrder="1"/>
    </xf>
    <xf numFmtId="0" fontId="29" fillId="0" borderId="20" xfId="0" applyFont="1" applyBorder="1" applyAlignment="1">
      <alignment horizontal="left" vertical="center" wrapText="1" readingOrder="1"/>
    </xf>
    <xf numFmtId="0" fontId="29" fillId="0" borderId="0" xfId="0" applyFont="1" applyAlignment="1">
      <alignment horizontal="left" vertical="center" wrapText="1" readingOrder="1"/>
    </xf>
    <xf numFmtId="0" fontId="29" fillId="13" borderId="20" xfId="0" applyFont="1" applyFill="1" applyBorder="1" applyAlignment="1">
      <alignment vertical="center" readingOrder="1"/>
    </xf>
    <xf numFmtId="0" fontId="50" fillId="13" borderId="20" xfId="0" applyFont="1" applyFill="1" applyBorder="1" applyAlignment="1">
      <alignment vertical="center" readingOrder="1"/>
    </xf>
    <xf numFmtId="0" fontId="29" fillId="12" borderId="7" xfId="0" applyFont="1" applyFill="1" applyBorder="1" applyAlignment="1">
      <alignment horizontal="left" vertical="center" wrapText="1" readingOrder="1"/>
    </xf>
    <xf numFmtId="0" fontId="10" fillId="12" borderId="20" xfId="0" applyFont="1" applyFill="1" applyBorder="1" applyAlignment="1">
      <alignment horizontal="center" vertical="center" wrapText="1" readingOrder="2"/>
    </xf>
    <xf numFmtId="0" fontId="10" fillId="12" borderId="20" xfId="0" applyFont="1" applyFill="1" applyBorder="1" applyAlignment="1">
      <alignment horizontal="center" vertical="center" readingOrder="1"/>
    </xf>
    <xf numFmtId="0" fontId="9" fillId="13" borderId="20" xfId="0" applyFont="1" applyFill="1" applyBorder="1" applyAlignment="1">
      <alignment horizontal="left" vertical="center" readingOrder="1"/>
    </xf>
    <xf numFmtId="0" fontId="26" fillId="0" borderId="0" xfId="0" applyFont="1" applyAlignment="1">
      <alignment horizontal="center"/>
    </xf>
    <xf numFmtId="0" fontId="50" fillId="22" borderId="15" xfId="0" applyFont="1" applyFill="1" applyBorder="1" applyAlignment="1">
      <alignment horizontal="left" vertical="center" readingOrder="1"/>
    </xf>
    <xf numFmtId="0" fontId="50" fillId="21" borderId="15" xfId="0" applyFont="1" applyFill="1" applyBorder="1" applyAlignment="1">
      <alignment horizontal="left" vertical="center" readingOrder="1"/>
    </xf>
    <xf numFmtId="0" fontId="50" fillId="5" borderId="29" xfId="0" applyFont="1" applyFill="1" applyBorder="1" applyAlignment="1">
      <alignment horizontal="right" vertical="center" readingOrder="1"/>
    </xf>
    <xf numFmtId="0" fontId="10" fillId="0" borderId="69" xfId="0" applyFont="1" applyBorder="1" applyAlignment="1">
      <alignment horizontal="left" vertical="top" readingOrder="1"/>
    </xf>
    <xf numFmtId="0" fontId="10" fillId="0" borderId="70" xfId="0" applyFont="1" applyBorder="1" applyAlignment="1">
      <alignment horizontal="left" vertical="top" readingOrder="1"/>
    </xf>
    <xf numFmtId="0" fontId="29" fillId="13" borderId="19" xfId="0" applyFont="1" applyFill="1" applyBorder="1" applyAlignment="1">
      <alignment vertical="center" readingOrder="1"/>
    </xf>
    <xf numFmtId="0" fontId="10" fillId="12" borderId="19" xfId="0" applyFont="1" applyFill="1" applyBorder="1" applyAlignment="1">
      <alignment horizontal="center" vertical="center" readingOrder="1"/>
    </xf>
    <xf numFmtId="0" fontId="50" fillId="16" borderId="7" xfId="0" applyFont="1" applyFill="1" applyBorder="1" applyAlignment="1">
      <alignment vertical="center" readingOrder="1"/>
    </xf>
    <xf numFmtId="0" fontId="76" fillId="0" borderId="0" xfId="0" applyFont="1" applyAlignment="1">
      <alignment vertical="center" readingOrder="1"/>
    </xf>
    <xf numFmtId="0" fontId="34" fillId="0" borderId="0" xfId="0" applyFont="1" applyAlignment="1">
      <alignment vertical="center" readingOrder="1"/>
    </xf>
    <xf numFmtId="0" fontId="50" fillId="16" borderId="13" xfId="0" applyFont="1" applyFill="1" applyBorder="1" applyAlignment="1">
      <alignment vertical="center" readingOrder="1"/>
    </xf>
    <xf numFmtId="0" fontId="50" fillId="16" borderId="31" xfId="0" applyFont="1" applyFill="1" applyBorder="1" applyAlignment="1">
      <alignment vertical="center" readingOrder="1"/>
    </xf>
    <xf numFmtId="0" fontId="29" fillId="5" borderId="23" xfId="0" applyFont="1" applyFill="1" applyBorder="1" applyAlignment="1">
      <alignment horizontal="center" readingOrder="1"/>
    </xf>
    <xf numFmtId="0" fontId="29" fillId="5" borderId="23" xfId="0" applyFont="1" applyFill="1" applyBorder="1" applyAlignment="1">
      <alignment readingOrder="1"/>
    </xf>
    <xf numFmtId="0" fontId="50" fillId="16" borderId="18" xfId="0" applyFont="1" applyFill="1" applyBorder="1" applyAlignment="1">
      <alignment horizontal="left" vertical="center" readingOrder="1"/>
    </xf>
    <xf numFmtId="0" fontId="34" fillId="0" borderId="0" xfId="0" applyFont="1" applyAlignment="1">
      <alignment readingOrder="1"/>
    </xf>
    <xf numFmtId="0" fontId="28" fillId="0" borderId="0" xfId="0" applyFont="1" applyAlignment="1">
      <alignment horizontal="center" vertical="center"/>
    </xf>
    <xf numFmtId="0" fontId="50" fillId="22" borderId="20" xfId="0" applyFont="1" applyFill="1" applyBorder="1" applyAlignment="1">
      <alignment horizontal="right" vertical="center" readingOrder="1"/>
    </xf>
    <xf numFmtId="0" fontId="50" fillId="22" borderId="21" xfId="0" applyFont="1" applyFill="1" applyBorder="1" applyAlignment="1">
      <alignment horizontal="left" vertical="center" readingOrder="1"/>
    </xf>
    <xf numFmtId="0" fontId="73" fillId="0" borderId="0" xfId="0" applyFont="1" applyAlignment="1">
      <alignment vertical="center" readingOrder="1"/>
    </xf>
    <xf numFmtId="0" fontId="50" fillId="0" borderId="20" xfId="0" applyFont="1" applyBorder="1" applyAlignment="1">
      <alignment horizontal="right" vertical="center" readingOrder="1"/>
    </xf>
    <xf numFmtId="0" fontId="50" fillId="0" borderId="20" xfId="0" applyFont="1" applyBorder="1" applyAlignment="1">
      <alignment horizontal="center" vertical="center" readingOrder="1"/>
    </xf>
    <xf numFmtId="0" fontId="50" fillId="0" borderId="20" xfId="0" applyFont="1" applyBorder="1" applyAlignment="1">
      <alignment vertical="center" readingOrder="1"/>
    </xf>
    <xf numFmtId="0" fontId="34" fillId="6" borderId="0" xfId="0" applyFont="1" applyFill="1" applyAlignment="1">
      <alignment horizontal="left" vertical="center" readingOrder="1"/>
    </xf>
    <xf numFmtId="0" fontId="34" fillId="6" borderId="0" xfId="0" applyFont="1" applyFill="1" applyAlignment="1">
      <alignment horizontal="center" vertical="center" readingOrder="1"/>
    </xf>
    <xf numFmtId="0" fontId="33" fillId="6" borderId="0" xfId="0" applyFont="1" applyFill="1"/>
    <xf numFmtId="0" fontId="27" fillId="6" borderId="0" xfId="0" applyFont="1" applyFill="1" applyAlignment="1">
      <alignment horizontal="left" vertical="center" readingOrder="1"/>
    </xf>
    <xf numFmtId="0" fontId="9" fillId="18" borderId="0" xfId="0" applyFont="1" applyFill="1" applyAlignment="1">
      <alignment horizontal="center" vertical="center" wrapText="1"/>
    </xf>
    <xf numFmtId="0" fontId="28" fillId="6" borderId="0" xfId="0" applyFont="1" applyFill="1" applyAlignment="1">
      <alignment horizontal="center" vertical="center"/>
    </xf>
    <xf numFmtId="0" fontId="9" fillId="6" borderId="0" xfId="0" applyFont="1" applyFill="1" applyAlignment="1">
      <alignment vertical="center"/>
    </xf>
    <xf numFmtId="0" fontId="76" fillId="6" borderId="0" xfId="0" applyFont="1" applyFill="1" applyAlignment="1">
      <alignment horizontal="left" vertical="center" readingOrder="1"/>
    </xf>
    <xf numFmtId="0" fontId="28" fillId="6" borderId="0" xfId="0" applyFont="1" applyFill="1"/>
    <xf numFmtId="0" fontId="77" fillId="6" borderId="0" xfId="0" applyFont="1" applyFill="1" applyAlignment="1">
      <alignment horizontal="right" vertical="center" readingOrder="2"/>
    </xf>
    <xf numFmtId="0" fontId="76" fillId="0" borderId="0" xfId="0" applyFont="1" applyAlignment="1">
      <alignment horizontal="center" vertical="center" readingOrder="1"/>
    </xf>
    <xf numFmtId="0" fontId="10" fillId="6" borderId="0" xfId="0" applyFont="1" applyFill="1" applyAlignment="1">
      <alignment horizontal="left" vertical="center"/>
    </xf>
    <xf numFmtId="0" fontId="29" fillId="0" borderId="0" xfId="0" applyFont="1" applyAlignment="1">
      <alignment readingOrder="1"/>
    </xf>
    <xf numFmtId="0" fontId="29" fillId="0" borderId="0" xfId="0" applyFont="1" applyAlignment="1">
      <alignment horizontal="center" readingOrder="1"/>
    </xf>
    <xf numFmtId="0" fontId="78" fillId="0" borderId="0" xfId="0" applyFont="1" applyAlignment="1">
      <alignment readingOrder="1"/>
    </xf>
    <xf numFmtId="0" fontId="10" fillId="5" borderId="0" xfId="0" applyFont="1" applyFill="1" applyAlignment="1">
      <alignment horizontal="left" vertical="center" readingOrder="1"/>
    </xf>
    <xf numFmtId="0" fontId="28" fillId="0" borderId="0" xfId="0" applyFont="1" applyAlignment="1">
      <alignment horizontal="center"/>
    </xf>
    <xf numFmtId="0" fontId="50" fillId="22" borderId="15" xfId="0" applyFont="1" applyFill="1" applyBorder="1" applyAlignment="1">
      <alignment horizontal="right" vertical="center" readingOrder="1"/>
    </xf>
    <xf numFmtId="0" fontId="50" fillId="0" borderId="19" xfId="0" applyFont="1" applyBorder="1" applyAlignment="1">
      <alignment horizontal="right" vertical="center" readingOrder="1"/>
    </xf>
    <xf numFmtId="49" fontId="26" fillId="16" borderId="15" xfId="0" applyNumberFormat="1" applyFont="1" applyFill="1" applyBorder="1" applyAlignment="1">
      <alignment vertical="center" readingOrder="1"/>
    </xf>
    <xf numFmtId="49" fontId="26" fillId="16" borderId="16" xfId="0" applyNumberFormat="1" applyFont="1" applyFill="1" applyBorder="1" applyAlignment="1">
      <alignment vertical="center" readingOrder="1"/>
    </xf>
    <xf numFmtId="0" fontId="26" fillId="16" borderId="15" xfId="0" applyFont="1" applyFill="1" applyBorder="1" applyAlignment="1">
      <alignment vertical="center"/>
    </xf>
    <xf numFmtId="0" fontId="26" fillId="16" borderId="16" xfId="0" applyFont="1" applyFill="1" applyBorder="1" applyAlignment="1">
      <alignment vertical="center"/>
    </xf>
    <xf numFmtId="0" fontId="29" fillId="16" borderId="15" xfId="0" applyFont="1" applyFill="1" applyBorder="1" applyAlignment="1">
      <alignment vertical="center" readingOrder="1"/>
    </xf>
    <xf numFmtId="0" fontId="29" fillId="16" borderId="16" xfId="0" applyFont="1" applyFill="1" applyBorder="1" applyAlignment="1">
      <alignment vertical="center" readingOrder="1"/>
    </xf>
    <xf numFmtId="0" fontId="10" fillId="0" borderId="7" xfId="3" applyFont="1" applyBorder="1" applyAlignment="1">
      <alignment horizontal="right" vertical="center" readingOrder="1"/>
    </xf>
    <xf numFmtId="0" fontId="10" fillId="0" borderId="7" xfId="17" applyFont="1" applyBorder="1"/>
    <xf numFmtId="0" fontId="10" fillId="0" borderId="12" xfId="0" applyFont="1" applyBorder="1"/>
    <xf numFmtId="0" fontId="9" fillId="0" borderId="16" xfId="0" applyFont="1" applyBorder="1" applyAlignment="1">
      <alignment vertical="center"/>
    </xf>
    <xf numFmtId="0" fontId="9" fillId="0" borderId="15" xfId="0" applyFont="1" applyBorder="1" applyAlignment="1">
      <alignment vertical="center"/>
    </xf>
    <xf numFmtId="49" fontId="26" fillId="16" borderId="7" xfId="0" applyNumberFormat="1" applyFont="1" applyFill="1" applyBorder="1" applyAlignment="1">
      <alignment vertical="center" readingOrder="1"/>
    </xf>
    <xf numFmtId="0" fontId="26" fillId="16" borderId="7" xfId="0" applyFont="1" applyFill="1" applyBorder="1" applyAlignment="1">
      <alignment vertical="center"/>
    </xf>
    <xf numFmtId="0" fontId="26" fillId="16" borderId="13" xfId="0" applyFont="1" applyFill="1" applyBorder="1" applyAlignment="1">
      <alignment vertical="center"/>
    </xf>
    <xf numFmtId="0" fontId="29" fillId="16" borderId="7" xfId="0" applyFont="1" applyFill="1" applyBorder="1" applyAlignment="1">
      <alignment vertical="center" readingOrder="1"/>
    </xf>
    <xf numFmtId="0" fontId="9" fillId="0" borderId="0" xfId="3" applyFont="1" applyAlignment="1">
      <alignment vertical="center" readingOrder="1"/>
    </xf>
    <xf numFmtId="0" fontId="60" fillId="0" borderId="7" xfId="0" applyFont="1" applyBorder="1" applyAlignment="1">
      <alignment horizontal="center"/>
    </xf>
    <xf numFmtId="3" fontId="60" fillId="0" borderId="7" xfId="10" applyNumberFormat="1" applyFont="1" applyBorder="1" applyAlignment="1">
      <alignment horizontal="center" wrapText="1"/>
    </xf>
    <xf numFmtId="2" fontId="60" fillId="0" borderId="7" xfId="8" applyNumberFormat="1" applyFont="1" applyBorder="1" applyAlignment="1">
      <alignment horizontal="center"/>
    </xf>
    <xf numFmtId="0" fontId="10" fillId="0" borderId="0" xfId="3" applyFont="1" applyAlignment="1">
      <alignment readingOrder="1"/>
    </xf>
    <xf numFmtId="49" fontId="26" fillId="9" borderId="32" xfId="0" applyNumberFormat="1" applyFont="1" applyFill="1" applyBorder="1" applyAlignment="1">
      <alignment horizontal="left" vertical="center" readingOrder="1"/>
    </xf>
    <xf numFmtId="0" fontId="10" fillId="9" borderId="31" xfId="1" applyFont="1" applyFill="1" applyBorder="1" applyAlignment="1">
      <alignment vertical="center"/>
    </xf>
    <xf numFmtId="0" fontId="10" fillId="9" borderId="18" xfId="1" applyFont="1" applyFill="1" applyBorder="1" applyAlignment="1">
      <alignment vertical="center"/>
    </xf>
    <xf numFmtId="0" fontId="25" fillId="19" borderId="16" xfId="0" applyFont="1" applyFill="1" applyBorder="1" applyAlignment="1">
      <alignment vertical="center"/>
    </xf>
    <xf numFmtId="0" fontId="25" fillId="19" borderId="16" xfId="0" applyFont="1" applyFill="1" applyBorder="1"/>
    <xf numFmtId="0" fontId="25" fillId="19" borderId="44" xfId="0" applyFont="1" applyFill="1" applyBorder="1" applyAlignment="1">
      <alignment horizontal="left" vertical="center" readingOrder="1"/>
    </xf>
    <xf numFmtId="0" fontId="9" fillId="0" borderId="7" xfId="17" applyFont="1" applyBorder="1"/>
    <xf numFmtId="0" fontId="9" fillId="0" borderId="7" xfId="17" applyFont="1" applyBorder="1" applyAlignment="1">
      <alignment vertical="center"/>
    </xf>
    <xf numFmtId="0" fontId="9" fillId="0" borderId="7" xfId="17" applyFont="1" applyBorder="1" applyAlignment="1">
      <alignment vertical="center" wrapText="1"/>
    </xf>
    <xf numFmtId="0" fontId="10" fillId="0" borderId="0" xfId="17" applyFont="1" applyAlignment="1">
      <alignment horizontal="center" vertical="center" wrapText="1"/>
    </xf>
    <xf numFmtId="0" fontId="80" fillId="0" borderId="0" xfId="0" applyFont="1"/>
    <xf numFmtId="0" fontId="9" fillId="0" borderId="16" xfId="0" applyFont="1" applyBorder="1" applyAlignment="1">
      <alignment horizontal="left" vertical="center" readingOrder="1"/>
    </xf>
    <xf numFmtId="0" fontId="9" fillId="0" borderId="54" xfId="0" applyFont="1" applyBorder="1" applyAlignment="1">
      <alignment horizontal="left" vertical="center" readingOrder="1"/>
    </xf>
    <xf numFmtId="0" fontId="9" fillId="16" borderId="7" xfId="19" applyFont="1" applyFill="1" applyBorder="1" applyAlignment="1">
      <alignment horizontal="center" vertical="center" wrapText="1"/>
    </xf>
    <xf numFmtId="0" fontId="25" fillId="0" borderId="0" xfId="0" applyFont="1" applyAlignment="1">
      <alignment horizontal="left"/>
    </xf>
    <xf numFmtId="0" fontId="10" fillId="0" borderId="7" xfId="19" applyFont="1" applyBorder="1" applyAlignment="1">
      <alignment horizontal="center" vertical="center"/>
    </xf>
    <xf numFmtId="0" fontId="10" fillId="0" borderId="7" xfId="19" applyFont="1" applyBorder="1" applyAlignment="1">
      <alignment vertical="center"/>
    </xf>
    <xf numFmtId="0" fontId="10" fillId="0" borderId="7" xfId="19" applyFont="1" applyBorder="1"/>
    <xf numFmtId="0" fontId="10" fillId="0" borderId="12" xfId="0" applyFont="1" applyBorder="1" applyAlignment="1">
      <alignment vertical="center"/>
    </xf>
    <xf numFmtId="0" fontId="29" fillId="22" borderId="23" xfId="0" applyFont="1" applyFill="1" applyBorder="1" applyAlignment="1">
      <alignment horizontal="left" vertical="center" readingOrder="1"/>
    </xf>
    <xf numFmtId="0" fontId="29" fillId="22" borderId="22" xfId="0" applyFont="1" applyFill="1" applyBorder="1" applyAlignment="1">
      <alignment readingOrder="1"/>
    </xf>
    <xf numFmtId="0" fontId="9" fillId="16" borderId="16" xfId="0" applyFont="1" applyFill="1" applyBorder="1" applyAlignment="1">
      <alignment horizontal="right" vertical="center"/>
    </xf>
    <xf numFmtId="0" fontId="25" fillId="5" borderId="16" xfId="0" applyFont="1" applyFill="1" applyBorder="1"/>
    <xf numFmtId="0" fontId="25" fillId="5" borderId="14" xfId="0" applyFont="1" applyFill="1" applyBorder="1"/>
    <xf numFmtId="49" fontId="25" fillId="16" borderId="14" xfId="0" applyNumberFormat="1" applyFont="1" applyFill="1" applyBorder="1" applyAlignment="1">
      <alignment horizontal="left" vertical="center" indent="1" readingOrder="1"/>
    </xf>
    <xf numFmtId="0" fontId="9" fillId="16" borderId="14" xfId="0" applyFont="1" applyFill="1" applyBorder="1" applyAlignment="1">
      <alignment horizontal="right" vertical="center"/>
    </xf>
    <xf numFmtId="49" fontId="25" fillId="16" borderId="16" xfId="0" applyNumberFormat="1" applyFont="1" applyFill="1" applyBorder="1" applyAlignment="1">
      <alignment horizontal="left" vertical="center" indent="1" readingOrder="1"/>
    </xf>
    <xf numFmtId="0" fontId="9" fillId="19" borderId="16" xfId="4" applyFont="1" applyFill="1" applyBorder="1" applyAlignment="1">
      <alignment horizontal="right" vertical="center" readingOrder="2"/>
    </xf>
    <xf numFmtId="0" fontId="10" fillId="19" borderId="16" xfId="0" applyFont="1" applyFill="1" applyBorder="1" applyAlignment="1">
      <alignment horizontal="right" vertical="center"/>
    </xf>
    <xf numFmtId="0" fontId="10" fillId="19" borderId="16" xfId="0" applyFont="1" applyFill="1" applyBorder="1" applyAlignment="1">
      <alignment vertical="center"/>
    </xf>
    <xf numFmtId="0" fontId="10" fillId="19" borderId="14" xfId="0" applyFont="1" applyFill="1" applyBorder="1" applyAlignment="1">
      <alignment vertical="center"/>
    </xf>
    <xf numFmtId="0" fontId="26" fillId="0" borderId="0" xfId="16" applyFont="1"/>
    <xf numFmtId="0" fontId="62" fillId="0" borderId="0" xfId="15" applyFont="1" applyProtection="1"/>
    <xf numFmtId="0" fontId="25" fillId="5" borderId="15" xfId="0" applyFont="1" applyFill="1" applyBorder="1"/>
    <xf numFmtId="0" fontId="10" fillId="19" borderId="15" xfId="0" applyFont="1" applyFill="1" applyBorder="1" applyAlignment="1">
      <alignment vertical="center"/>
    </xf>
    <xf numFmtId="0" fontId="10" fillId="5" borderId="16" xfId="0" applyFont="1" applyFill="1" applyBorder="1" applyAlignment="1">
      <alignment vertical="center"/>
    </xf>
    <xf numFmtId="0" fontId="10" fillId="5" borderId="16" xfId="0" applyFont="1" applyFill="1" applyBorder="1" applyAlignment="1">
      <alignment horizontal="right" vertical="center"/>
    </xf>
    <xf numFmtId="0" fontId="10" fillId="5" borderId="14" xfId="0" applyFont="1" applyFill="1" applyBorder="1" applyAlignment="1">
      <alignment vertical="center"/>
    </xf>
    <xf numFmtId="0" fontId="10" fillId="5" borderId="15" xfId="0" applyFont="1" applyFill="1" applyBorder="1" applyAlignment="1">
      <alignment vertical="center"/>
    </xf>
    <xf numFmtId="0" fontId="9" fillId="16" borderId="7" xfId="0" applyFont="1" applyFill="1" applyBorder="1" applyAlignment="1">
      <alignment horizontal="center" vertical="center" wrapText="1"/>
    </xf>
    <xf numFmtId="0" fontId="10" fillId="5" borderId="7" xfId="0" applyFont="1" applyFill="1" applyBorder="1" applyAlignment="1">
      <alignment horizontal="left" vertical="center" wrapText="1"/>
    </xf>
    <xf numFmtId="0" fontId="26" fillId="0" borderId="7" xfId="0" applyFont="1" applyBorder="1" applyAlignment="1">
      <alignment vertical="center"/>
    </xf>
    <xf numFmtId="49" fontId="25" fillId="16" borderId="7" xfId="0" applyNumberFormat="1" applyFont="1" applyFill="1" applyBorder="1" applyAlignment="1">
      <alignment horizontal="left" vertical="center" indent="1" readingOrder="1"/>
    </xf>
    <xf numFmtId="49" fontId="25" fillId="16" borderId="15" xfId="0" applyNumberFormat="1" applyFont="1" applyFill="1" applyBorder="1" applyAlignment="1">
      <alignment horizontal="left" vertical="center" indent="1" readingOrder="1"/>
    </xf>
    <xf numFmtId="0" fontId="10" fillId="19" borderId="14" xfId="0" applyFont="1" applyFill="1" applyBorder="1" applyAlignment="1">
      <alignment horizontal="center" vertical="center"/>
    </xf>
    <xf numFmtId="0" fontId="9" fillId="16" borderId="15" xfId="0" applyFont="1" applyFill="1" applyBorder="1" applyAlignment="1">
      <alignment horizontal="center" vertical="center" wrapText="1"/>
    </xf>
    <xf numFmtId="0" fontId="10" fillId="0" borderId="0" xfId="0" applyFont="1" applyAlignment="1">
      <alignment horizontal="center" vertical="center"/>
    </xf>
    <xf numFmtId="0" fontId="10" fillId="5" borderId="20" xfId="0" applyFont="1" applyFill="1" applyBorder="1" applyAlignment="1">
      <alignment horizontal="right" vertical="center"/>
    </xf>
    <xf numFmtId="0" fontId="10" fillId="0" borderId="20" xfId="0" applyFont="1" applyBorder="1" applyAlignment="1">
      <alignment horizontal="center" vertical="center"/>
    </xf>
    <xf numFmtId="0" fontId="10" fillId="0" borderId="0" xfId="1" applyFont="1" applyAlignment="1">
      <alignment horizontal="center" vertical="center" wrapText="1"/>
    </xf>
    <xf numFmtId="0" fontId="10" fillId="0" borderId="0" xfId="0" applyFont="1" applyAlignment="1">
      <alignment horizontal="center"/>
    </xf>
    <xf numFmtId="0" fontId="10" fillId="5" borderId="0" xfId="0" applyFont="1" applyFill="1" applyAlignment="1">
      <alignment horizontal="right" vertical="center"/>
    </xf>
    <xf numFmtId="0" fontId="10" fillId="5" borderId="7" xfId="0" applyFont="1" applyFill="1" applyBorder="1" applyAlignment="1">
      <alignment horizontal="center" vertical="center" wrapText="1"/>
    </xf>
    <xf numFmtId="0" fontId="60" fillId="0" borderId="0" xfId="0" applyFont="1" applyAlignment="1">
      <alignment horizontal="left" vertical="center" readingOrder="1"/>
    </xf>
    <xf numFmtId="0" fontId="10" fillId="0" borderId="0" xfId="0" applyFont="1" applyAlignment="1">
      <alignment horizontal="left" vertical="center" wrapText="1" readingOrder="1"/>
    </xf>
    <xf numFmtId="0" fontId="10" fillId="0" borderId="0" xfId="0" applyFont="1" applyAlignment="1">
      <alignment wrapText="1"/>
    </xf>
    <xf numFmtId="0" fontId="10" fillId="5" borderId="7" xfId="0" applyFont="1" applyFill="1" applyBorder="1" applyAlignment="1" applyProtection="1">
      <alignment horizontal="center" vertical="center"/>
      <protection locked="0"/>
    </xf>
    <xf numFmtId="0" fontId="10" fillId="5" borderId="7" xfId="0" applyFont="1" applyFill="1" applyBorder="1" applyAlignment="1" applyProtection="1">
      <alignment horizontal="center" vertical="center" wrapText="1"/>
      <protection locked="0"/>
    </xf>
    <xf numFmtId="0" fontId="10" fillId="19" borderId="15" xfId="0" applyFont="1" applyFill="1" applyBorder="1" applyAlignment="1">
      <alignment horizontal="center" vertical="center"/>
    </xf>
    <xf numFmtId="0" fontId="10" fillId="0" borderId="15" xfId="0" applyFont="1" applyBorder="1" applyAlignment="1">
      <alignment horizontal="center" vertical="center"/>
    </xf>
    <xf numFmtId="0" fontId="10" fillId="5" borderId="7" xfId="1" applyFont="1" applyFill="1" applyBorder="1" applyAlignment="1">
      <alignment horizontal="center" vertical="center" wrapText="1"/>
    </xf>
    <xf numFmtId="0" fontId="10" fillId="5" borderId="15" xfId="0" applyFont="1" applyFill="1" applyBorder="1" applyAlignment="1">
      <alignment horizontal="center" vertical="center" wrapText="1"/>
    </xf>
    <xf numFmtId="0" fontId="9" fillId="0" borderId="15" xfId="16" applyFont="1" applyBorder="1" applyAlignment="1">
      <alignment horizontal="center" vertical="center"/>
    </xf>
    <xf numFmtId="0" fontId="26" fillId="0" borderId="7" xfId="0" applyFont="1" applyBorder="1" applyAlignment="1">
      <alignment horizontal="center"/>
    </xf>
    <xf numFmtId="0" fontId="9" fillId="0" borderId="12" xfId="16" applyFont="1" applyBorder="1" applyAlignment="1">
      <alignment horizontal="center" vertical="center"/>
    </xf>
    <xf numFmtId="0" fontId="10" fillId="0" borderId="12" xfId="0" applyFont="1" applyBorder="1" applyAlignment="1">
      <alignment horizontal="center"/>
    </xf>
    <xf numFmtId="0" fontId="9" fillId="0" borderId="12" xfId="0" applyFont="1" applyBorder="1" applyAlignment="1">
      <alignment horizontal="center"/>
    </xf>
    <xf numFmtId="0" fontId="10" fillId="0" borderId="15" xfId="1" applyFont="1" applyBorder="1" applyAlignment="1">
      <alignment horizontal="center" vertical="center" wrapText="1"/>
    </xf>
    <xf numFmtId="0" fontId="63" fillId="0" borderId="12" xfId="5" applyFont="1" applyBorder="1" applyAlignment="1" applyProtection="1">
      <alignment horizontal="center" wrapText="1" readingOrder="1"/>
    </xf>
    <xf numFmtId="0" fontId="10" fillId="0" borderId="10" xfId="0" applyFont="1" applyBorder="1" applyAlignment="1">
      <alignment horizontal="right" vertical="center"/>
    </xf>
    <xf numFmtId="0" fontId="10" fillId="0" borderId="12" xfId="0" applyFont="1" applyBorder="1" applyAlignment="1">
      <alignment horizontal="right" vertical="center"/>
    </xf>
    <xf numFmtId="0" fontId="26" fillId="0" borderId="0" xfId="13" applyFont="1" applyAlignment="1">
      <alignment horizontal="right" vertical="top"/>
    </xf>
    <xf numFmtId="0" fontId="19" fillId="25" borderId="16" xfId="13" applyFill="1" applyBorder="1" applyAlignment="1">
      <alignment vertical="top"/>
    </xf>
    <xf numFmtId="0" fontId="19" fillId="25" borderId="15" xfId="13" applyFill="1" applyBorder="1" applyAlignment="1">
      <alignment vertical="top"/>
    </xf>
    <xf numFmtId="0" fontId="81" fillId="0" borderId="12" xfId="0" applyFont="1" applyBorder="1" applyAlignment="1">
      <alignment horizontal="right" vertical="center" readingOrder="2"/>
    </xf>
    <xf numFmtId="49" fontId="10" fillId="0" borderId="7" xfId="2" applyNumberFormat="1" applyFont="1" applyBorder="1" applyAlignment="1">
      <alignment horizontal="center" vertical="center" readingOrder="1"/>
    </xf>
    <xf numFmtId="0" fontId="12" fillId="0" borderId="0" xfId="2" applyAlignment="1">
      <alignment vertical="center" wrapText="1" readingOrder="1"/>
    </xf>
    <xf numFmtId="0" fontId="9" fillId="5" borderId="11" xfId="2" applyFont="1" applyFill="1" applyBorder="1" applyAlignment="1">
      <alignment horizontal="left" vertical="center" readingOrder="1"/>
    </xf>
    <xf numFmtId="0" fontId="12" fillId="0" borderId="0" xfId="2" applyAlignment="1">
      <alignment horizontal="left" vertical="center" readingOrder="1"/>
    </xf>
    <xf numFmtId="0" fontId="51" fillId="19" borderId="15" xfId="2" applyFont="1" applyFill="1" applyBorder="1" applyAlignment="1">
      <alignment horizontal="right" vertical="center" readingOrder="1"/>
    </xf>
    <xf numFmtId="0" fontId="20" fillId="19" borderId="16" xfId="13" applyFont="1" applyFill="1" applyBorder="1" applyAlignment="1">
      <alignment vertical="top"/>
    </xf>
    <xf numFmtId="0" fontId="42" fillId="19" borderId="14" xfId="13" applyFont="1" applyFill="1" applyBorder="1" applyAlignment="1">
      <alignment horizontal="left" vertical="center"/>
    </xf>
    <xf numFmtId="0" fontId="0" fillId="0" borderId="10" xfId="0" applyBorder="1"/>
    <xf numFmtId="0" fontId="0" fillId="0" borderId="24" xfId="0" applyBorder="1"/>
    <xf numFmtId="0" fontId="19" fillId="25" borderId="14" xfId="13" applyFill="1" applyBorder="1" applyAlignment="1">
      <alignment vertical="top"/>
    </xf>
    <xf numFmtId="0" fontId="19" fillId="19" borderId="14" xfId="13" applyFill="1" applyBorder="1" applyAlignment="1">
      <alignment vertical="top"/>
    </xf>
    <xf numFmtId="0" fontId="25" fillId="0" borderId="12" xfId="0" applyFont="1" applyBorder="1" applyAlignment="1">
      <alignment horizontal="left" vertical="center"/>
    </xf>
    <xf numFmtId="49" fontId="26" fillId="9" borderId="16" xfId="0" applyNumberFormat="1" applyFont="1" applyFill="1" applyBorder="1" applyAlignment="1">
      <alignment horizontal="left" vertical="center" readingOrder="1"/>
    </xf>
    <xf numFmtId="0" fontId="25" fillId="19" borderId="16" xfId="0" applyFont="1" applyFill="1" applyBorder="1" applyAlignment="1">
      <alignment horizontal="center" vertical="center" wrapText="1"/>
    </xf>
    <xf numFmtId="0" fontId="25" fillId="19" borderId="14" xfId="0" applyFont="1" applyFill="1" applyBorder="1" applyAlignment="1">
      <alignment horizontal="left" vertical="center"/>
    </xf>
    <xf numFmtId="0" fontId="10" fillId="5" borderId="0" xfId="1" applyFont="1" applyFill="1" applyAlignment="1">
      <alignment horizontal="left" vertical="center"/>
    </xf>
    <xf numFmtId="0" fontId="9" fillId="5" borderId="0" xfId="1" applyFont="1" applyFill="1" applyAlignment="1">
      <alignment horizontal="left" vertical="center" readingOrder="1"/>
    </xf>
    <xf numFmtId="0" fontId="10" fillId="5" borderId="20" xfId="1" applyFont="1" applyFill="1" applyBorder="1" applyAlignment="1">
      <alignment horizontal="center" wrapText="1"/>
    </xf>
    <xf numFmtId="0" fontId="11" fillId="5" borderId="20" xfId="1" applyFont="1" applyFill="1" applyBorder="1" applyAlignment="1">
      <alignment vertical="center"/>
    </xf>
    <xf numFmtId="0" fontId="9" fillId="5" borderId="21" xfId="1" applyFont="1" applyFill="1" applyBorder="1" applyAlignment="1">
      <alignment horizontal="left" vertical="center" readingOrder="1"/>
    </xf>
    <xf numFmtId="0" fontId="10" fillId="5" borderId="20" xfId="1" applyFont="1" applyFill="1" applyBorder="1" applyAlignment="1">
      <alignment horizontal="center" vertical="center" wrapText="1"/>
    </xf>
    <xf numFmtId="0" fontId="9" fillId="5" borderId="20" xfId="1" applyFont="1" applyFill="1" applyBorder="1" applyAlignment="1">
      <alignment horizontal="center" vertical="center" wrapText="1" readingOrder="1"/>
    </xf>
    <xf numFmtId="0" fontId="9" fillId="5" borderId="0" xfId="1" applyFont="1" applyFill="1" applyAlignment="1">
      <alignment horizontal="center" vertical="center" wrapText="1" readingOrder="1"/>
    </xf>
    <xf numFmtId="0" fontId="11" fillId="5" borderId="0" xfId="1" applyFont="1" applyFill="1" applyAlignment="1">
      <alignment vertical="center"/>
    </xf>
    <xf numFmtId="0" fontId="9" fillId="5" borderId="0" xfId="4" applyFont="1" applyFill="1" applyAlignment="1">
      <alignment horizontal="right" vertical="center"/>
    </xf>
    <xf numFmtId="0" fontId="25" fillId="5" borderId="0" xfId="0" applyFont="1" applyFill="1" applyAlignment="1">
      <alignment horizontal="left" vertical="center" readingOrder="1"/>
    </xf>
    <xf numFmtId="0" fontId="26" fillId="5" borderId="16" xfId="0" applyFont="1" applyFill="1" applyBorder="1" applyAlignment="1">
      <alignment vertical="center"/>
    </xf>
    <xf numFmtId="0" fontId="26" fillId="5" borderId="0" xfId="0" applyFont="1" applyFill="1" applyAlignment="1">
      <alignment vertical="center"/>
    </xf>
    <xf numFmtId="0" fontId="9" fillId="5" borderId="0" xfId="1" applyFont="1" applyFill="1" applyAlignment="1">
      <alignment horizontal="center" vertical="center"/>
    </xf>
    <xf numFmtId="0" fontId="9" fillId="5" borderId="6" xfId="1" applyFont="1" applyFill="1" applyBorder="1" applyAlignment="1">
      <alignment horizontal="left" vertical="center"/>
    </xf>
    <xf numFmtId="0" fontId="9" fillId="5" borderId="0" xfId="1" applyFont="1" applyFill="1" applyAlignment="1">
      <alignment horizontal="center" vertical="center" readingOrder="1"/>
    </xf>
    <xf numFmtId="0" fontId="10" fillId="5" borderId="0" xfId="1" applyFont="1" applyFill="1"/>
    <xf numFmtId="0" fontId="10" fillId="0" borderId="18" xfId="0" applyFont="1" applyBorder="1" applyAlignment="1">
      <alignment horizontal="center" vertical="center" wrapText="1" readingOrder="1"/>
    </xf>
    <xf numFmtId="0" fontId="10" fillId="0" borderId="7" xfId="11" applyFont="1" applyBorder="1" applyAlignment="1">
      <alignment horizontal="center" vertical="center" wrapText="1"/>
    </xf>
    <xf numFmtId="0" fontId="9" fillId="0" borderId="18" xfId="0" applyFont="1" applyBorder="1" applyAlignment="1">
      <alignment readingOrder="1"/>
    </xf>
    <xf numFmtId="0" fontId="10" fillId="0" borderId="18" xfId="0" applyFont="1" applyBorder="1" applyAlignment="1">
      <alignment readingOrder="1"/>
    </xf>
    <xf numFmtId="0" fontId="9" fillId="5" borderId="16" xfId="1" applyFont="1" applyFill="1" applyBorder="1" applyAlignment="1">
      <alignment horizontal="center" vertical="center" wrapText="1" readingOrder="1"/>
    </xf>
    <xf numFmtId="0" fontId="11" fillId="5" borderId="16" xfId="1" applyFont="1" applyFill="1" applyBorder="1" applyAlignment="1">
      <alignment vertical="center"/>
    </xf>
    <xf numFmtId="0" fontId="19" fillId="0" borderId="0" xfId="0" applyFont="1"/>
    <xf numFmtId="0" fontId="19" fillId="0" borderId="0" xfId="0" applyFont="1" applyAlignment="1">
      <alignment vertical="center"/>
    </xf>
    <xf numFmtId="0" fontId="53" fillId="0" borderId="0" xfId="15" applyAlignment="1">
      <alignment horizontal="right" vertical="center" readingOrder="2"/>
    </xf>
    <xf numFmtId="0" fontId="15" fillId="0" borderId="0" xfId="15" applyFont="1" applyAlignment="1" applyProtection="1">
      <alignment vertical="center"/>
    </xf>
    <xf numFmtId="0" fontId="9" fillId="0" borderId="76" xfId="4" applyFont="1" applyBorder="1" applyAlignment="1">
      <alignment vertical="center"/>
    </xf>
    <xf numFmtId="0" fontId="9" fillId="0" borderId="77" xfId="4" applyFont="1" applyBorder="1" applyAlignment="1">
      <alignment vertical="center"/>
    </xf>
    <xf numFmtId="0" fontId="10" fillId="0" borderId="77" xfId="4" applyFont="1" applyBorder="1" applyAlignment="1">
      <alignment vertical="center"/>
    </xf>
    <xf numFmtId="0" fontId="39" fillId="0" borderId="0" xfId="4" applyFont="1" applyAlignment="1">
      <alignment horizontal="right" vertical="center"/>
    </xf>
    <xf numFmtId="0" fontId="53" fillId="0" borderId="0" xfId="15" applyAlignment="1">
      <alignment horizontal="right" vertical="center"/>
    </xf>
    <xf numFmtId="0" fontId="25" fillId="2" borderId="23" xfId="0" applyFont="1" applyFill="1" applyBorder="1"/>
    <xf numFmtId="0" fontId="25" fillId="2" borderId="23" xfId="0" applyFont="1" applyFill="1" applyBorder="1" applyAlignment="1">
      <alignment vertical="center"/>
    </xf>
    <xf numFmtId="0" fontId="25" fillId="2" borderId="23" xfId="0" applyFont="1" applyFill="1" applyBorder="1" applyAlignment="1">
      <alignment horizontal="left" vertical="center" readingOrder="1"/>
    </xf>
    <xf numFmtId="0" fontId="9" fillId="0" borderId="7" xfId="1" applyFont="1" applyBorder="1" applyAlignment="1">
      <alignment horizontal="left" vertical="center" wrapText="1"/>
    </xf>
    <xf numFmtId="0" fontId="9" fillId="2" borderId="16" xfId="4" applyFont="1" applyFill="1" applyBorder="1" applyAlignment="1">
      <alignment horizontal="right" vertical="center" readingOrder="2"/>
    </xf>
    <xf numFmtId="0" fontId="10" fillId="2" borderId="16" xfId="0" applyFont="1" applyFill="1" applyBorder="1" applyAlignment="1">
      <alignment horizontal="right" vertical="center"/>
    </xf>
    <xf numFmtId="0" fontId="10" fillId="2" borderId="16" xfId="0" applyFont="1" applyFill="1" applyBorder="1" applyAlignment="1">
      <alignment vertical="center"/>
    </xf>
    <xf numFmtId="0" fontId="10" fillId="2" borderId="14" xfId="0" applyFont="1" applyFill="1" applyBorder="1" applyAlignment="1">
      <alignment vertical="center"/>
    </xf>
    <xf numFmtId="0" fontId="10" fillId="2" borderId="15" xfId="0" applyFont="1" applyFill="1" applyBorder="1" applyAlignment="1">
      <alignment vertical="center"/>
    </xf>
    <xf numFmtId="0" fontId="9" fillId="2" borderId="14" xfId="0" applyFont="1" applyFill="1" applyBorder="1" applyAlignment="1">
      <alignment horizontal="left" vertical="center" readingOrder="1"/>
    </xf>
    <xf numFmtId="0" fontId="10" fillId="2" borderId="14" xfId="0" applyFont="1" applyFill="1" applyBorder="1" applyAlignment="1">
      <alignment horizontal="center" vertical="center"/>
    </xf>
    <xf numFmtId="0" fontId="10" fillId="2" borderId="15" xfId="0" applyFont="1" applyFill="1" applyBorder="1" applyAlignment="1">
      <alignment horizontal="center" vertical="center"/>
    </xf>
    <xf numFmtId="0" fontId="10" fillId="0" borderId="13" xfId="0" applyFont="1" applyBorder="1" applyAlignment="1">
      <alignment horizontal="center" vertical="center" wrapText="1" readingOrder="1"/>
    </xf>
    <xf numFmtId="0" fontId="10" fillId="0" borderId="20" xfId="2" applyFont="1" applyBorder="1" applyAlignment="1">
      <alignment horizontal="center" vertical="center" readingOrder="1"/>
    </xf>
    <xf numFmtId="0" fontId="10" fillId="0" borderId="20" xfId="2" applyFont="1" applyBorder="1" applyAlignment="1" applyProtection="1">
      <alignment horizontal="center" vertical="center" readingOrder="1"/>
      <protection hidden="1"/>
    </xf>
    <xf numFmtId="0" fontId="10" fillId="0" borderId="20" xfId="2" applyFont="1" applyBorder="1" applyAlignment="1">
      <alignment vertical="center" wrapText="1" readingOrder="1"/>
    </xf>
    <xf numFmtId="0" fontId="68" fillId="5" borderId="0" xfId="1" applyFont="1" applyFill="1" applyAlignment="1">
      <alignment horizontal="center" vertical="center" wrapText="1"/>
    </xf>
    <xf numFmtId="0" fontId="9" fillId="19" borderId="53" xfId="0" applyFont="1" applyFill="1" applyBorder="1" applyAlignment="1">
      <alignment horizontal="left" vertical="center" readingOrder="2"/>
    </xf>
    <xf numFmtId="0" fontId="81" fillId="0" borderId="20" xfId="0" applyFont="1" applyBorder="1" applyAlignment="1">
      <alignment vertical="center" readingOrder="1"/>
    </xf>
    <xf numFmtId="0" fontId="81" fillId="0" borderId="20" xfId="0" applyFont="1" applyBorder="1" applyAlignment="1">
      <alignment vertical="center" wrapText="1" readingOrder="1"/>
    </xf>
    <xf numFmtId="0" fontId="81" fillId="0" borderId="0" xfId="0" applyFont="1" applyAlignment="1">
      <alignment vertical="center" readingOrder="1"/>
    </xf>
    <xf numFmtId="0" fontId="81" fillId="0" borderId="0" xfId="0" applyFont="1" applyAlignment="1">
      <alignment vertical="center" wrapText="1" readingOrder="1"/>
    </xf>
    <xf numFmtId="0" fontId="7" fillId="0" borderId="0" xfId="4" applyFont="1" applyAlignment="1">
      <alignment horizontal="left" vertical="center"/>
    </xf>
    <xf numFmtId="0" fontId="47" fillId="0" borderId="0" xfId="0" applyFont="1" applyAlignment="1">
      <alignment horizontal="left" vertical="center"/>
    </xf>
    <xf numFmtId="0" fontId="9" fillId="0" borderId="78" xfId="4" applyFont="1" applyBorder="1" applyAlignment="1">
      <alignment vertical="center"/>
    </xf>
    <xf numFmtId="0" fontId="9" fillId="0" borderId="76" xfId="4" applyFont="1" applyBorder="1" applyAlignment="1">
      <alignment horizontal="right" vertical="center" readingOrder="2"/>
    </xf>
    <xf numFmtId="0" fontId="9" fillId="0" borderId="79" xfId="4" applyFont="1" applyBorder="1" applyAlignment="1">
      <alignment horizontal="right" vertical="center" readingOrder="2"/>
    </xf>
    <xf numFmtId="0" fontId="10" fillId="0" borderId="78" xfId="4" applyFont="1" applyBorder="1" applyAlignment="1">
      <alignment vertical="center"/>
    </xf>
    <xf numFmtId="0" fontId="1" fillId="0" borderId="0" xfId="4" applyFont="1" applyAlignment="1">
      <alignment vertical="center"/>
    </xf>
    <xf numFmtId="0" fontId="1" fillId="19" borderId="16" xfId="13" applyFont="1" applyFill="1" applyBorder="1" applyAlignment="1">
      <alignment vertical="top"/>
    </xf>
    <xf numFmtId="0" fontId="1" fillId="19" borderId="15" xfId="13" applyFont="1" applyFill="1" applyBorder="1" applyAlignment="1">
      <alignment vertical="top"/>
    </xf>
    <xf numFmtId="0" fontId="1" fillId="0" borderId="12" xfId="0" applyFont="1" applyBorder="1" applyAlignment="1">
      <alignment horizontal="right" vertical="center" readingOrder="2"/>
    </xf>
    <xf numFmtId="0" fontId="1" fillId="0" borderId="0" xfId="0" applyFont="1" applyAlignment="1">
      <alignment vertical="center"/>
    </xf>
    <xf numFmtId="0" fontId="1" fillId="0" borderId="12" xfId="0" applyFont="1" applyBorder="1" applyAlignment="1">
      <alignment vertical="center"/>
    </xf>
    <xf numFmtId="0" fontId="1" fillId="0" borderId="10" xfId="0" applyFont="1" applyBorder="1" applyAlignment="1">
      <alignment vertical="center"/>
    </xf>
    <xf numFmtId="0" fontId="1" fillId="0" borderId="22" xfId="0" applyFont="1" applyBorder="1" applyAlignment="1">
      <alignment horizontal="right" vertical="center" readingOrder="2"/>
    </xf>
    <xf numFmtId="0" fontId="1" fillId="0" borderId="23" xfId="0" applyFont="1" applyBorder="1" applyAlignment="1">
      <alignment vertical="center"/>
    </xf>
    <xf numFmtId="0" fontId="1" fillId="0" borderId="22" xfId="0" applyFont="1" applyBorder="1" applyAlignment="1">
      <alignment vertical="center"/>
    </xf>
    <xf numFmtId="0" fontId="1" fillId="0" borderId="24" xfId="0" applyFont="1" applyBorder="1" applyAlignment="1">
      <alignment vertical="center"/>
    </xf>
    <xf numFmtId="0" fontId="1" fillId="5" borderId="0" xfId="2" applyFont="1" applyFill="1" applyAlignment="1">
      <alignment horizontal="center" vertical="center" wrapText="1" readingOrder="2"/>
    </xf>
    <xf numFmtId="0" fontId="1" fillId="0" borderId="0" xfId="0" applyFont="1"/>
    <xf numFmtId="0" fontId="1" fillId="0" borderId="0" xfId="0" applyFont="1" applyAlignment="1">
      <alignment horizontal="right"/>
    </xf>
    <xf numFmtId="0" fontId="1" fillId="0" borderId="0" xfId="0" applyFont="1" applyAlignment="1">
      <alignment horizontal="left" vertical="top" wrapText="1"/>
    </xf>
    <xf numFmtId="0" fontId="1" fillId="0" borderId="0" xfId="0" applyFont="1" applyAlignment="1">
      <alignment wrapText="1"/>
    </xf>
    <xf numFmtId="0" fontId="1" fillId="0" borderId="0" xfId="0" applyFont="1" applyAlignment="1">
      <alignment horizontal="right" vertical="center" readingOrder="2"/>
    </xf>
    <xf numFmtId="0" fontId="1" fillId="0" borderId="0" xfId="0" applyFont="1" applyAlignment="1">
      <alignment horizontal="right" readingOrder="2"/>
    </xf>
    <xf numFmtId="0" fontId="85" fillId="0" borderId="0" xfId="0" applyFont="1" applyAlignment="1">
      <alignment vertical="center"/>
    </xf>
    <xf numFmtId="0" fontId="13" fillId="0" borderId="0" xfId="0" applyFont="1" applyAlignment="1">
      <alignment horizontal="right" vertical="top" wrapText="1" readingOrder="2"/>
    </xf>
    <xf numFmtId="0" fontId="13" fillId="0" borderId="0" xfId="2" applyFont="1" applyAlignment="1">
      <alignment horizontal="left" vertical="center" wrapText="1"/>
    </xf>
    <xf numFmtId="0" fontId="12" fillId="0" borderId="0" xfId="0" applyFont="1" applyAlignment="1">
      <alignment horizontal="left" vertical="center" wrapText="1" readingOrder="1"/>
    </xf>
    <xf numFmtId="0" fontId="10" fillId="5" borderId="7" xfId="2" applyFont="1" applyFill="1" applyBorder="1" applyAlignment="1">
      <alignment horizontal="left" vertical="center" readingOrder="1"/>
    </xf>
    <xf numFmtId="0" fontId="10" fillId="5" borderId="7" xfId="2" applyFont="1" applyFill="1" applyBorder="1" applyAlignment="1">
      <alignment horizontal="center" vertical="center" readingOrder="1"/>
    </xf>
    <xf numFmtId="0" fontId="9" fillId="5" borderId="15" xfId="2" applyFont="1" applyFill="1" applyBorder="1" applyAlignment="1">
      <alignment horizontal="left" vertical="center" readingOrder="1"/>
    </xf>
    <xf numFmtId="0" fontId="9" fillId="0" borderId="13" xfId="3" applyFont="1" applyBorder="1" applyAlignment="1">
      <alignment horizontal="center" vertical="center" wrapText="1" readingOrder="1"/>
    </xf>
    <xf numFmtId="0" fontId="24" fillId="0" borderId="0" xfId="5" applyFill="1" applyBorder="1" applyAlignment="1" applyProtection="1">
      <alignment readingOrder="1"/>
    </xf>
    <xf numFmtId="0" fontId="9" fillId="0" borderId="14" xfId="0" applyFont="1" applyBorder="1" applyAlignment="1">
      <alignment vertical="center" wrapText="1"/>
    </xf>
    <xf numFmtId="0" fontId="90" fillId="9" borderId="7" xfId="0" applyFont="1" applyFill="1" applyBorder="1" applyAlignment="1">
      <alignment horizontal="left" vertical="center"/>
    </xf>
    <xf numFmtId="49" fontId="91" fillId="0" borderId="0" xfId="0" applyNumberFormat="1" applyFont="1" applyAlignment="1">
      <alignment horizontal="left" vertical="center"/>
    </xf>
    <xf numFmtId="0" fontId="91" fillId="0" borderId="0" xfId="0" applyFont="1" applyAlignment="1">
      <alignment vertical="center"/>
    </xf>
    <xf numFmtId="0" fontId="91" fillId="0" borderId="0" xfId="0" applyFont="1"/>
    <xf numFmtId="0" fontId="90" fillId="9" borderId="13" xfId="0" applyFont="1" applyFill="1" applyBorder="1" applyAlignment="1">
      <alignment horizontal="left" vertical="center"/>
    </xf>
    <xf numFmtId="0" fontId="90" fillId="9" borderId="25" xfId="0" applyFont="1" applyFill="1" applyBorder="1" applyAlignment="1">
      <alignment horizontal="left" vertical="center"/>
    </xf>
    <xf numFmtId="0" fontId="91" fillId="0" borderId="13" xfId="0" applyFont="1" applyBorder="1" applyAlignment="1">
      <alignment vertical="top"/>
    </xf>
    <xf numFmtId="0" fontId="90" fillId="9" borderId="11" xfId="0" applyFont="1" applyFill="1" applyBorder="1" applyAlignment="1">
      <alignment horizontal="left" vertical="center"/>
    </xf>
    <xf numFmtId="0" fontId="92" fillId="19" borderId="15" xfId="2" applyFont="1" applyFill="1" applyBorder="1" applyAlignment="1">
      <alignment vertical="center" readingOrder="1"/>
    </xf>
    <xf numFmtId="0" fontId="89" fillId="19" borderId="14" xfId="2" applyFont="1" applyFill="1" applyBorder="1" applyAlignment="1">
      <alignment vertical="center" readingOrder="1"/>
    </xf>
    <xf numFmtId="0" fontId="91" fillId="0" borderId="0" xfId="2" applyFont="1" applyAlignment="1">
      <alignment readingOrder="1"/>
    </xf>
    <xf numFmtId="0" fontId="44" fillId="0" borderId="0" xfId="2" applyFont="1" applyAlignment="1">
      <alignment vertical="center" readingOrder="1"/>
    </xf>
    <xf numFmtId="0" fontId="92" fillId="0" borderId="0" xfId="2" applyFont="1" applyAlignment="1">
      <alignment readingOrder="1"/>
    </xf>
    <xf numFmtId="0" fontId="86" fillId="0" borderId="12" xfId="0" applyFont="1" applyBorder="1"/>
    <xf numFmtId="0" fontId="86" fillId="0" borderId="0" xfId="2" applyFont="1" applyAlignment="1">
      <alignment readingOrder="1"/>
    </xf>
    <xf numFmtId="0" fontId="92" fillId="0" borderId="0" xfId="2" applyFont="1" applyAlignment="1">
      <alignment vertical="center" readingOrder="1"/>
    </xf>
    <xf numFmtId="0" fontId="93" fillId="0" borderId="0" xfId="2" applyFont="1" applyAlignment="1">
      <alignment vertical="center" readingOrder="1"/>
    </xf>
    <xf numFmtId="0" fontId="89" fillId="0" borderId="0" xfId="2" applyFont="1" applyAlignment="1">
      <alignment vertical="center" readingOrder="1"/>
    </xf>
    <xf numFmtId="0" fontId="94" fillId="0" borderId="0" xfId="2" applyFont="1" applyAlignment="1">
      <alignment horizontal="center" vertical="center" readingOrder="1"/>
    </xf>
    <xf numFmtId="0" fontId="95" fillId="0" borderId="0" xfId="2" applyFont="1" applyAlignment="1">
      <alignment vertical="center" readingOrder="1"/>
    </xf>
    <xf numFmtId="0" fontId="96" fillId="0" borderId="0" xfId="0" applyFont="1" applyAlignment="1">
      <alignment horizontal="center" vertical="center"/>
    </xf>
    <xf numFmtId="0" fontId="94" fillId="0" borderId="0" xfId="2" applyFont="1" applyAlignment="1">
      <alignment vertical="center" readingOrder="1"/>
    </xf>
    <xf numFmtId="0" fontId="93" fillId="0" borderId="0" xfId="2" applyFont="1" applyAlignment="1">
      <alignment horizontal="center" vertical="center" wrapText="1" readingOrder="1"/>
    </xf>
    <xf numFmtId="0" fontId="94" fillId="0" borderId="0" xfId="2" applyFont="1" applyAlignment="1">
      <alignment horizontal="center" readingOrder="1"/>
    </xf>
    <xf numFmtId="0" fontId="44" fillId="0" borderId="7" xfId="0" applyFont="1" applyBorder="1" applyAlignment="1">
      <alignment horizontal="right" vertical="top" wrapText="1" readingOrder="2"/>
    </xf>
    <xf numFmtId="0" fontId="44" fillId="0" borderId="7" xfId="2" applyFont="1" applyBorder="1" applyAlignment="1">
      <alignment horizontal="left" vertical="center" wrapText="1"/>
    </xf>
    <xf numFmtId="0" fontId="9" fillId="0" borderId="14" xfId="3" applyFont="1" applyBorder="1" applyAlignment="1">
      <alignment horizontal="center" vertical="center" wrapText="1" readingOrder="1"/>
    </xf>
    <xf numFmtId="0" fontId="101" fillId="9" borderId="15" xfId="0" applyFont="1" applyFill="1" applyBorder="1" applyAlignment="1">
      <alignment horizontal="right" vertical="center"/>
    </xf>
    <xf numFmtId="0" fontId="101" fillId="9" borderId="19" xfId="0" applyFont="1" applyFill="1" applyBorder="1" applyAlignment="1">
      <alignment horizontal="right" vertical="center" readingOrder="2"/>
    </xf>
    <xf numFmtId="0" fontId="101" fillId="19" borderId="15" xfId="4" applyFont="1" applyFill="1" applyBorder="1" applyAlignment="1">
      <alignment horizontal="right" vertical="center" readingOrder="2"/>
    </xf>
    <xf numFmtId="0" fontId="101" fillId="5" borderId="15" xfId="4" applyFont="1" applyFill="1" applyBorder="1" applyAlignment="1">
      <alignment horizontal="right" vertical="center" readingOrder="2"/>
    </xf>
    <xf numFmtId="49" fontId="101" fillId="11" borderId="7" xfId="0" applyNumberFormat="1" applyFont="1" applyFill="1" applyBorder="1" applyAlignment="1">
      <alignment horizontal="center" vertical="center" wrapText="1"/>
    </xf>
    <xf numFmtId="49" fontId="101" fillId="0" borderId="7" xfId="2" applyNumberFormat="1" applyFont="1" applyBorder="1" applyAlignment="1">
      <alignment horizontal="center" vertical="center" readingOrder="1"/>
    </xf>
    <xf numFmtId="0" fontId="30" fillId="5" borderId="15" xfId="0" applyFont="1" applyFill="1" applyBorder="1" applyAlignment="1">
      <alignment horizontal="right" vertical="center" readingOrder="2"/>
    </xf>
    <xf numFmtId="0" fontId="101" fillId="0" borderId="7" xfId="2" applyFont="1" applyBorder="1" applyAlignment="1">
      <alignment horizontal="center" vertical="center" wrapText="1" readingOrder="1"/>
    </xf>
    <xf numFmtId="0" fontId="101" fillId="5" borderId="15" xfId="0" applyFont="1" applyFill="1" applyBorder="1" applyAlignment="1">
      <alignment horizontal="right" vertical="center" readingOrder="2"/>
    </xf>
    <xf numFmtId="0" fontId="101" fillId="0" borderId="7" xfId="0" applyFont="1" applyBorder="1" applyAlignment="1">
      <alignment horizontal="center" vertical="center" wrapText="1" readingOrder="1"/>
    </xf>
    <xf numFmtId="0" fontId="101" fillId="5" borderId="22" xfId="0" applyFont="1" applyFill="1" applyBorder="1" applyAlignment="1">
      <alignment horizontal="right" vertical="center" readingOrder="2"/>
    </xf>
    <xf numFmtId="0" fontId="102" fillId="0" borderId="20" xfId="0" applyFont="1" applyBorder="1" applyAlignment="1">
      <alignment vertical="center" wrapText="1" readingOrder="2"/>
    </xf>
    <xf numFmtId="0" fontId="101" fillId="0" borderId="0" xfId="0" applyFont="1" applyAlignment="1">
      <alignment vertical="center" readingOrder="1"/>
    </xf>
    <xf numFmtId="49" fontId="101" fillId="0" borderId="7" xfId="2" applyNumberFormat="1" applyFont="1" applyBorder="1" applyAlignment="1">
      <alignment horizontal="center" vertical="center" readingOrder="2"/>
    </xf>
    <xf numFmtId="0" fontId="103" fillId="0" borderId="0" xfId="2" applyFont="1" applyAlignment="1">
      <alignment horizontal="center" vertical="center" readingOrder="1"/>
    </xf>
    <xf numFmtId="0" fontId="89" fillId="0" borderId="7" xfId="1" applyFont="1" applyBorder="1" applyAlignment="1" applyProtection="1">
      <alignment horizontal="center" vertical="center" wrapText="1" readingOrder="1"/>
      <protection locked="0"/>
    </xf>
    <xf numFmtId="0" fontId="101" fillId="0" borderId="7" xfId="3" applyFont="1" applyBorder="1" applyAlignment="1">
      <alignment horizontal="right" vertical="center" wrapText="1"/>
    </xf>
    <xf numFmtId="0" fontId="109" fillId="0" borderId="0" xfId="5" applyFont="1" applyBorder="1" applyAlignment="1" applyProtection="1">
      <alignment horizontal="right" vertical="center"/>
    </xf>
    <xf numFmtId="0" fontId="89" fillId="0" borderId="0" xfId="0" applyFont="1" applyAlignment="1">
      <alignment horizontal="center" vertical="center" wrapText="1"/>
    </xf>
    <xf numFmtId="0" fontId="100" fillId="0" borderId="0" xfId="5" applyFont="1" applyBorder="1" applyAlignment="1" applyProtection="1">
      <alignment horizontal="right" vertical="center"/>
    </xf>
    <xf numFmtId="0" fontId="89" fillId="0" borderId="0" xfId="2" applyFont="1" applyAlignment="1">
      <alignment horizontal="center" vertical="center" wrapText="1"/>
    </xf>
    <xf numFmtId="49" fontId="90" fillId="9" borderId="14" xfId="0" applyNumberFormat="1" applyFont="1" applyFill="1" applyBorder="1" applyAlignment="1">
      <alignment horizontal="left" vertical="center"/>
    </xf>
    <xf numFmtId="0" fontId="87" fillId="5" borderId="0" xfId="2" applyFont="1" applyFill="1" applyAlignment="1">
      <alignment horizontal="center" vertical="center" wrapText="1" readingOrder="2"/>
    </xf>
    <xf numFmtId="0" fontId="110" fillId="0" borderId="0" xfId="1" applyFont="1"/>
    <xf numFmtId="0" fontId="30" fillId="0" borderId="7" xfId="0" applyFont="1" applyBorder="1" applyAlignment="1">
      <alignment horizontal="right" vertical="center" readingOrder="1"/>
    </xf>
    <xf numFmtId="49" fontId="105" fillId="11" borderId="7" xfId="0" applyNumberFormat="1" applyFont="1" applyFill="1" applyBorder="1" applyAlignment="1">
      <alignment horizontal="center" vertical="center" wrapText="1"/>
    </xf>
    <xf numFmtId="0" fontId="30" fillId="0" borderId="7" xfId="0" applyFont="1" applyBorder="1" applyAlignment="1">
      <alignment horizontal="right" vertical="center" wrapText="1" readingOrder="2"/>
    </xf>
    <xf numFmtId="0" fontId="101" fillId="0" borderId="7" xfId="0" applyFont="1" applyBorder="1" applyAlignment="1">
      <alignment horizontal="right" vertical="center" wrapText="1" readingOrder="2"/>
    </xf>
    <xf numFmtId="0" fontId="101" fillId="0" borderId="7" xfId="0" applyFont="1" applyBorder="1" applyAlignment="1">
      <alignment vertical="center" wrapText="1" readingOrder="2"/>
    </xf>
    <xf numFmtId="0" fontId="30" fillId="0" borderId="7" xfId="0" applyFont="1" applyBorder="1" applyAlignment="1">
      <alignment horizontal="right" vertical="center" readingOrder="2"/>
    </xf>
    <xf numFmtId="0" fontId="114" fillId="0" borderId="7" xfId="1" applyFont="1" applyBorder="1" applyAlignment="1">
      <alignment vertical="center"/>
    </xf>
    <xf numFmtId="0" fontId="101" fillId="0" borderId="7" xfId="1" applyFont="1" applyBorder="1" applyAlignment="1">
      <alignment vertical="center" wrapText="1"/>
    </xf>
    <xf numFmtId="0" fontId="101" fillId="0" borderId="0" xfId="1" applyFont="1" applyAlignment="1">
      <alignment horizontal="right" vertical="center"/>
    </xf>
    <xf numFmtId="0" fontId="114" fillId="0" borderId="0" xfId="1" applyFont="1" applyAlignment="1">
      <alignment vertical="center"/>
    </xf>
    <xf numFmtId="0" fontId="102" fillId="0" borderId="0" xfId="5" applyFont="1" applyBorder="1" applyAlignment="1" applyProtection="1">
      <alignment horizontal="right" vertical="center"/>
    </xf>
    <xf numFmtId="0" fontId="92" fillId="9" borderId="0" xfId="2" applyFont="1" applyFill="1" applyAlignment="1">
      <alignment vertical="center"/>
    </xf>
    <xf numFmtId="0" fontId="101" fillId="19" borderId="16" xfId="0" applyFont="1" applyFill="1" applyBorder="1" applyAlignment="1">
      <alignment horizontal="right" vertical="center" readingOrder="2"/>
    </xf>
    <xf numFmtId="0" fontId="101" fillId="11" borderId="7" xfId="0" applyFont="1" applyFill="1" applyBorder="1" applyAlignment="1">
      <alignment horizontal="center" vertical="center" wrapText="1"/>
    </xf>
    <xf numFmtId="0" fontId="116" fillId="0" borderId="0" xfId="0" applyFont="1"/>
    <xf numFmtId="0" fontId="89" fillId="0" borderId="0" xfId="1" applyFont="1" applyAlignment="1">
      <alignment horizontal="left"/>
    </xf>
    <xf numFmtId="0" fontId="89" fillId="0" borderId="0" xfId="1" applyFont="1" applyAlignment="1">
      <alignment horizontal="right" readingOrder="2"/>
    </xf>
    <xf numFmtId="0" fontId="89" fillId="0" borderId="0" xfId="0" applyFont="1" applyAlignment="1">
      <alignment horizontal="center" vertical="center"/>
    </xf>
    <xf numFmtId="0" fontId="89" fillId="0" borderId="0" xfId="1" applyFont="1" applyAlignment="1">
      <alignment horizontal="center"/>
    </xf>
    <xf numFmtId="0" fontId="110" fillId="0" borderId="0" xfId="1" applyFont="1" applyAlignment="1">
      <alignment horizontal="center"/>
    </xf>
    <xf numFmtId="0" fontId="89" fillId="19" borderId="27" xfId="0" applyFont="1" applyFill="1" applyBorder="1" applyAlignment="1">
      <alignment horizontal="right" vertical="center" readingOrder="2"/>
    </xf>
    <xf numFmtId="0" fontId="87" fillId="6" borderId="28" xfId="0" applyFont="1" applyFill="1" applyBorder="1" applyAlignment="1" applyProtection="1">
      <alignment horizontal="center" vertical="center"/>
      <protection locked="0"/>
    </xf>
    <xf numFmtId="0" fontId="87" fillId="6" borderId="30" xfId="0" applyFont="1" applyFill="1" applyBorder="1" applyAlignment="1" applyProtection="1">
      <alignment horizontal="center" vertical="center"/>
      <protection locked="0"/>
    </xf>
    <xf numFmtId="0" fontId="89" fillId="19" borderId="27" xfId="0" applyFont="1" applyFill="1" applyBorder="1" applyAlignment="1">
      <alignment horizontal="center" vertical="center" readingOrder="2"/>
    </xf>
    <xf numFmtId="0" fontId="92" fillId="0" borderId="0" xfId="0" applyFont="1" applyAlignment="1">
      <alignment vertical="center"/>
    </xf>
    <xf numFmtId="0" fontId="91" fillId="0" borderId="0" xfId="0" applyFont="1" applyAlignment="1">
      <alignment horizontal="right" indent="1"/>
    </xf>
    <xf numFmtId="49" fontId="89" fillId="16" borderId="7" xfId="0" applyNumberFormat="1" applyFont="1" applyFill="1" applyBorder="1" applyAlignment="1">
      <alignment horizontal="center" vertical="center" wrapText="1"/>
    </xf>
    <xf numFmtId="0" fontId="89" fillId="26" borderId="7" xfId="1" applyFont="1" applyFill="1" applyBorder="1" applyAlignment="1">
      <alignment horizontal="center" vertical="center" wrapText="1" readingOrder="1"/>
    </xf>
    <xf numFmtId="0" fontId="89" fillId="0" borderId="0" xfId="0" applyFont="1" applyAlignment="1">
      <alignment horizontal="center" vertical="center" wrapText="1" readingOrder="2"/>
    </xf>
    <xf numFmtId="0" fontId="101" fillId="5" borderId="7" xfId="17" applyFont="1" applyFill="1" applyBorder="1" applyAlignment="1" applyProtection="1">
      <alignment horizontal="center" vertical="center" wrapText="1" readingOrder="2"/>
      <protection locked="0"/>
    </xf>
    <xf numFmtId="0" fontId="92" fillId="0" borderId="20" xfId="19" applyFont="1" applyBorder="1" applyAlignment="1">
      <alignment horizontal="right" vertical="center" wrapText="1" indent="1"/>
    </xf>
    <xf numFmtId="0" fontId="92" fillId="0" borderId="0" xfId="19" applyFont="1" applyAlignment="1">
      <alignment horizontal="right" vertical="center" wrapText="1" indent="1"/>
    </xf>
    <xf numFmtId="0" fontId="92" fillId="0" borderId="0" xfId="19" applyFont="1" applyAlignment="1">
      <alignment horizontal="right" vertical="center" wrapText="1"/>
    </xf>
    <xf numFmtId="0" fontId="30" fillId="9" borderId="15" xfId="0" applyFont="1" applyFill="1" applyBorder="1" applyAlignment="1">
      <alignment horizontal="right" vertical="center"/>
    </xf>
    <xf numFmtId="0" fontId="101" fillId="16" borderId="7" xfId="3" applyFont="1" applyFill="1" applyBorder="1" applyAlignment="1">
      <alignment horizontal="center" vertical="center" wrapText="1"/>
    </xf>
    <xf numFmtId="0" fontId="108" fillId="0" borderId="0" xfId="0" applyFont="1" applyAlignment="1">
      <alignment horizontal="right" vertical="center"/>
    </xf>
    <xf numFmtId="0" fontId="118" fillId="0" borderId="0" xfId="1" applyFont="1" applyAlignment="1">
      <alignment horizontal="right" vertical="center" readingOrder="2"/>
    </xf>
    <xf numFmtId="0" fontId="119" fillId="0" borderId="0" xfId="1" applyFont="1" applyAlignment="1">
      <alignment horizontal="right" vertical="center" readingOrder="2"/>
    </xf>
    <xf numFmtId="0" fontId="120" fillId="0" borderId="0" xfId="15" applyFont="1" applyAlignment="1" applyProtection="1">
      <alignment vertical="center"/>
    </xf>
    <xf numFmtId="0" fontId="117" fillId="0" borderId="0" xfId="0" applyFont="1"/>
    <xf numFmtId="0" fontId="89" fillId="19" borderId="28" xfId="0" applyFont="1" applyFill="1" applyBorder="1" applyAlignment="1">
      <alignment horizontal="center" vertical="center" readingOrder="2"/>
    </xf>
    <xf numFmtId="0" fontId="87" fillId="6" borderId="63" xfId="0" applyFont="1" applyFill="1" applyBorder="1" applyAlignment="1" applyProtection="1">
      <alignment horizontal="center" vertical="center"/>
      <protection locked="0"/>
    </xf>
    <xf numFmtId="0" fontId="89" fillId="0" borderId="10" xfId="0" applyFont="1" applyBorder="1" applyAlignment="1">
      <alignment horizontal="center" vertical="center"/>
    </xf>
    <xf numFmtId="0" fontId="89" fillId="0" borderId="7" xfId="19" applyFont="1" applyBorder="1" applyAlignment="1" applyProtection="1">
      <alignment horizontal="center" vertical="center"/>
      <protection locked="0"/>
    </xf>
    <xf numFmtId="0" fontId="89" fillId="0" borderId="20" xfId="19" applyFont="1" applyBorder="1" applyAlignment="1">
      <alignment horizontal="center" vertical="center"/>
    </xf>
    <xf numFmtId="0" fontId="89" fillId="0" borderId="0" xfId="19" applyFont="1" applyAlignment="1">
      <alignment horizontal="center" vertical="center"/>
    </xf>
    <xf numFmtId="0" fontId="86" fillId="0" borderId="0" xfId="0" applyFont="1" applyAlignment="1">
      <alignment horizontal="center"/>
    </xf>
    <xf numFmtId="0" fontId="89" fillId="0" borderId="7" xfId="1" applyFont="1" applyBorder="1" applyAlignment="1">
      <alignment horizontal="center" vertical="center" wrapText="1" readingOrder="1"/>
    </xf>
    <xf numFmtId="0" fontId="98" fillId="13" borderId="14" xfId="0" applyFont="1" applyFill="1" applyBorder="1" applyAlignment="1" applyProtection="1">
      <alignment horizontal="center" vertical="center" wrapText="1" readingOrder="1"/>
      <protection locked="0"/>
    </xf>
    <xf numFmtId="0" fontId="89" fillId="19" borderId="15" xfId="4" applyFont="1" applyFill="1" applyBorder="1" applyAlignment="1">
      <alignment horizontal="center" vertical="center" wrapText="1" readingOrder="2"/>
    </xf>
    <xf numFmtId="0" fontId="89" fillId="22" borderId="23" xfId="0" applyFont="1" applyFill="1" applyBorder="1" applyAlignment="1">
      <alignment horizontal="center" vertical="center" wrapText="1" readingOrder="2"/>
    </xf>
    <xf numFmtId="0" fontId="98" fillId="22" borderId="23" xfId="0" applyFont="1" applyFill="1" applyBorder="1" applyAlignment="1">
      <alignment horizontal="center" vertical="center" wrapText="1" readingOrder="1"/>
    </xf>
    <xf numFmtId="0" fontId="98" fillId="22" borderId="24" xfId="0" applyFont="1" applyFill="1" applyBorder="1" applyAlignment="1">
      <alignment horizontal="center" vertical="center" wrapText="1" readingOrder="1"/>
    </xf>
    <xf numFmtId="0" fontId="98" fillId="16" borderId="7" xfId="1" applyFont="1" applyFill="1" applyBorder="1" applyAlignment="1">
      <alignment horizontal="center" vertical="center" wrapText="1"/>
    </xf>
    <xf numFmtId="0" fontId="89" fillId="16" borderId="7" xfId="2" applyFont="1" applyFill="1" applyBorder="1" applyAlignment="1">
      <alignment horizontal="center" vertical="center" wrapText="1" readingOrder="2"/>
    </xf>
    <xf numFmtId="0" fontId="89" fillId="0" borderId="7" xfId="1" applyFont="1" applyBorder="1" applyAlignment="1">
      <alignment horizontal="center" vertical="center" wrapText="1"/>
    </xf>
    <xf numFmtId="0" fontId="100" fillId="0" borderId="0" xfId="0" applyFont="1" applyAlignment="1">
      <alignment horizontal="center" vertical="center" wrapText="1"/>
    </xf>
    <xf numFmtId="0" fontId="97" fillId="0" borderId="0" xfId="15" applyFont="1" applyAlignment="1" applyProtection="1">
      <alignment horizontal="center" vertical="center" wrapText="1"/>
    </xf>
    <xf numFmtId="0" fontId="100" fillId="0" borderId="0" xfId="5" applyFont="1" applyBorder="1" applyAlignment="1" applyProtection="1">
      <alignment horizontal="center" vertical="center" wrapText="1"/>
    </xf>
    <xf numFmtId="0" fontId="87" fillId="0" borderId="0" xfId="0" applyFont="1" applyAlignment="1">
      <alignment horizontal="center" vertical="center" wrapText="1"/>
    </xf>
    <xf numFmtId="0" fontId="26" fillId="5" borderId="16" xfId="0" applyFont="1" applyFill="1" applyBorder="1" applyAlignment="1">
      <alignment horizontal="left" vertical="top"/>
    </xf>
    <xf numFmtId="0" fontId="10" fillId="0" borderId="14" xfId="2" applyFont="1" applyBorder="1" applyAlignment="1">
      <alignment vertical="center" wrapText="1" readingOrder="1"/>
    </xf>
    <xf numFmtId="0" fontId="10" fillId="0" borderId="14" xfId="1" applyFont="1" applyBorder="1" applyAlignment="1">
      <alignment horizontal="left" vertical="top" wrapText="1" readingOrder="1"/>
    </xf>
    <xf numFmtId="0" fontId="10" fillId="0" borderId="14" xfId="1" applyFont="1" applyBorder="1" applyAlignment="1">
      <alignment horizontal="left" vertical="top" readingOrder="1"/>
    </xf>
    <xf numFmtId="0" fontId="10" fillId="0" borderId="14" xfId="1" applyFont="1" applyBorder="1" applyAlignment="1">
      <alignment horizontal="center" vertical="center" wrapText="1" readingOrder="1"/>
    </xf>
    <xf numFmtId="0" fontId="60" fillId="0" borderId="14" xfId="3" applyFont="1" applyBorder="1" applyAlignment="1">
      <alignment vertical="center" wrapText="1" readingOrder="1"/>
    </xf>
    <xf numFmtId="0" fontId="10" fillId="0" borderId="2" xfId="1" applyFont="1" applyBorder="1" applyAlignment="1">
      <alignment horizontal="center" vertical="center" wrapText="1"/>
    </xf>
    <xf numFmtId="0" fontId="10" fillId="0" borderId="3" xfId="1" applyFont="1" applyBorder="1" applyAlignment="1">
      <alignment horizontal="center" vertical="center" wrapText="1"/>
    </xf>
    <xf numFmtId="0" fontId="101" fillId="5" borderId="0" xfId="1" applyFont="1" applyFill="1" applyAlignment="1">
      <alignment horizontal="right" vertical="center" readingOrder="2"/>
    </xf>
    <xf numFmtId="0" fontId="9" fillId="5" borderId="20" xfId="1" applyFont="1" applyFill="1" applyBorder="1" applyAlignment="1">
      <alignment horizontal="center" wrapText="1" readingOrder="1"/>
    </xf>
    <xf numFmtId="0" fontId="10" fillId="0" borderId="14" xfId="2" applyFont="1" applyBorder="1" applyAlignment="1">
      <alignment horizontal="left" vertical="center" readingOrder="1"/>
    </xf>
    <xf numFmtId="0" fontId="10" fillId="0" borderId="14" xfId="2" applyFont="1" applyBorder="1" applyAlignment="1">
      <alignment horizontal="left" vertical="center" readingOrder="2"/>
    </xf>
    <xf numFmtId="0" fontId="111" fillId="0" borderId="0" xfId="1" applyFont="1" applyAlignment="1">
      <alignment horizontal="center" vertical="center" wrapText="1"/>
    </xf>
    <xf numFmtId="0" fontId="83" fillId="0" borderId="14" xfId="0" applyFont="1" applyBorder="1" applyAlignment="1">
      <alignment vertical="center" wrapText="1" readingOrder="1"/>
    </xf>
    <xf numFmtId="0" fontId="67" fillId="0" borderId="14" xfId="0" applyFont="1" applyBorder="1" applyAlignment="1">
      <alignment horizontal="left" vertical="center" wrapText="1" readingOrder="1"/>
    </xf>
    <xf numFmtId="0" fontId="11" fillId="0" borderId="14" xfId="1" applyFont="1" applyBorder="1"/>
    <xf numFmtId="0" fontId="10" fillId="0" borderId="14" xfId="1" applyFont="1" applyBorder="1"/>
    <xf numFmtId="0" fontId="10" fillId="0" borderId="2" xfId="1" applyFont="1" applyBorder="1" applyAlignment="1">
      <alignment horizontal="center" vertical="center" wrapText="1" readingOrder="1"/>
    </xf>
    <xf numFmtId="0" fontId="10" fillId="0" borderId="3" xfId="1" applyFont="1" applyBorder="1" applyAlignment="1">
      <alignment horizontal="center" vertical="center" wrapText="1" readingOrder="1"/>
    </xf>
    <xf numFmtId="0" fontId="9" fillId="5" borderId="0" xfId="1" applyFont="1" applyFill="1" applyAlignment="1">
      <alignment horizontal="left" vertical="center"/>
    </xf>
    <xf numFmtId="0" fontId="89" fillId="0" borderId="0" xfId="0" applyFont="1" applyAlignment="1">
      <alignment horizontal="right" vertical="center"/>
    </xf>
    <xf numFmtId="0" fontId="104" fillId="0" borderId="0" xfId="0" applyFont="1" applyAlignment="1">
      <alignment horizontal="center" vertical="center"/>
    </xf>
    <xf numFmtId="0" fontId="104" fillId="0" borderId="83" xfId="0" applyFont="1" applyBorder="1" applyAlignment="1">
      <alignment horizontal="center" vertical="center"/>
    </xf>
    <xf numFmtId="0" fontId="89" fillId="0" borderId="84" xfId="0" applyFont="1" applyBorder="1" applyAlignment="1">
      <alignment horizontal="center" vertical="center"/>
    </xf>
    <xf numFmtId="0" fontId="89" fillId="0" borderId="86" xfId="0" applyFont="1" applyBorder="1" applyAlignment="1">
      <alignment horizontal="center" vertical="center" wrapText="1"/>
    </xf>
    <xf numFmtId="0" fontId="89" fillId="0" borderId="87" xfId="0" applyFont="1" applyBorder="1" applyAlignment="1">
      <alignment horizontal="center" vertical="center" wrapText="1"/>
    </xf>
    <xf numFmtId="0" fontId="26" fillId="6" borderId="54" xfId="0" applyFont="1" applyFill="1" applyBorder="1" applyAlignment="1">
      <alignment vertical="center"/>
    </xf>
    <xf numFmtId="0" fontId="26" fillId="0" borderId="5" xfId="0" applyFont="1" applyBorder="1" applyAlignment="1">
      <alignment horizontal="left" vertical="center"/>
    </xf>
    <xf numFmtId="0" fontId="29" fillId="14" borderId="14" xfId="14" applyFont="1" applyFill="1" applyBorder="1" applyAlignment="1">
      <alignment horizontal="center" vertical="center"/>
    </xf>
    <xf numFmtId="0" fontId="10" fillId="0" borderId="14" xfId="3" applyFont="1" applyBorder="1" applyAlignment="1">
      <alignment horizontal="right" vertical="top" readingOrder="1"/>
    </xf>
    <xf numFmtId="0" fontId="31" fillId="9" borderId="14" xfId="0" applyFont="1" applyFill="1" applyBorder="1" applyAlignment="1">
      <alignment horizontal="right" vertical="center"/>
    </xf>
    <xf numFmtId="0" fontId="116" fillId="0" borderId="7" xfId="0" applyFont="1" applyBorder="1" applyProtection="1">
      <protection locked="0"/>
    </xf>
    <xf numFmtId="0" fontId="101" fillId="9" borderId="7" xfId="0" applyFont="1" applyFill="1" applyBorder="1" applyAlignment="1">
      <alignment horizontal="right" vertical="center"/>
    </xf>
    <xf numFmtId="0" fontId="31" fillId="9" borderId="7" xfId="0" applyFont="1" applyFill="1" applyBorder="1" applyAlignment="1">
      <alignment horizontal="right" vertical="center"/>
    </xf>
    <xf numFmtId="14" fontId="116" fillId="0" borderId="7" xfId="0" applyNumberFormat="1" applyFont="1" applyBorder="1" applyAlignment="1" applyProtection="1">
      <alignment horizontal="right"/>
      <protection locked="0"/>
    </xf>
    <xf numFmtId="0" fontId="31" fillId="9" borderId="21" xfId="0" applyFont="1" applyFill="1" applyBorder="1" applyAlignment="1">
      <alignment horizontal="right" vertical="top"/>
    </xf>
    <xf numFmtId="0" fontId="117" fillId="0" borderId="13" xfId="0" applyFont="1" applyBorder="1" applyAlignment="1" applyProtection="1">
      <alignment vertical="top"/>
      <protection locked="0"/>
    </xf>
    <xf numFmtId="0" fontId="101" fillId="19" borderId="7" xfId="4" applyFont="1" applyFill="1" applyBorder="1" applyAlignment="1">
      <alignment horizontal="right" vertical="center" readingOrder="2"/>
    </xf>
    <xf numFmtId="0" fontId="107" fillId="19" borderId="15" xfId="4" applyFont="1" applyFill="1" applyBorder="1" applyAlignment="1">
      <alignment horizontal="right" readingOrder="2"/>
    </xf>
    <xf numFmtId="0" fontId="107" fillId="19" borderId="14" xfId="2" applyFont="1" applyFill="1" applyBorder="1" applyAlignment="1">
      <alignment vertical="center" readingOrder="1"/>
    </xf>
    <xf numFmtId="0" fontId="101" fillId="0" borderId="12" xfId="0" applyFont="1" applyBorder="1" applyAlignment="1">
      <alignment horizontal="right" vertical="center" readingOrder="2"/>
    </xf>
    <xf numFmtId="0" fontId="30" fillId="0" borderId="0" xfId="0" applyFont="1" applyAlignment="1">
      <alignment horizontal="right" vertical="center"/>
    </xf>
    <xf numFmtId="0" fontId="116" fillId="0" borderId="10" xfId="0" applyFont="1" applyBorder="1"/>
    <xf numFmtId="0" fontId="30" fillId="11" borderId="7" xfId="0" applyFont="1" applyFill="1" applyBorder="1" applyAlignment="1">
      <alignment horizontal="center" vertical="center" wrapText="1" readingOrder="2"/>
    </xf>
    <xf numFmtId="0" fontId="101" fillId="11" borderId="7" xfId="2" applyFont="1" applyFill="1" applyBorder="1" applyAlignment="1">
      <alignment horizontal="center" vertical="center"/>
    </xf>
    <xf numFmtId="0" fontId="101" fillId="0" borderId="7" xfId="2" applyFont="1" applyBorder="1" applyAlignment="1">
      <alignment horizontal="center" vertical="center" readingOrder="1"/>
    </xf>
    <xf numFmtId="0" fontId="101" fillId="0" borderId="7" xfId="0" applyFont="1" applyBorder="1" applyAlignment="1">
      <alignment horizontal="center" vertical="center" wrapText="1" readingOrder="2"/>
    </xf>
    <xf numFmtId="0" fontId="101" fillId="0" borderId="7" xfId="0" applyFont="1" applyBorder="1" applyAlignment="1" applyProtection="1">
      <alignment horizontal="center" vertical="center" wrapText="1" readingOrder="2"/>
      <protection locked="0"/>
    </xf>
    <xf numFmtId="0" fontId="101" fillId="11" borderId="7" xfId="2" applyFont="1" applyFill="1" applyBorder="1" applyAlignment="1">
      <alignment horizontal="center" vertical="center" wrapText="1" readingOrder="1"/>
    </xf>
    <xf numFmtId="0" fontId="101" fillId="0" borderId="7" xfId="2" applyFont="1" applyBorder="1" applyAlignment="1" applyProtection="1">
      <alignment horizontal="center" vertical="center" readingOrder="2"/>
      <protection locked="0"/>
    </xf>
    <xf numFmtId="0" fontId="122" fillId="0" borderId="7" xfId="0" applyFont="1" applyBorder="1" applyAlignment="1" applyProtection="1">
      <alignment horizontal="right" vertical="center" wrapText="1" readingOrder="2"/>
      <protection locked="0"/>
    </xf>
    <xf numFmtId="0" fontId="122" fillId="0" borderId="7" xfId="0" applyFont="1" applyBorder="1" applyAlignment="1" applyProtection="1">
      <alignment horizontal="right" vertical="top" wrapText="1" readingOrder="2"/>
      <protection locked="0"/>
    </xf>
    <xf numFmtId="0" fontId="123" fillId="0" borderId="0" xfId="0" applyFont="1" applyAlignment="1">
      <alignment vertical="center"/>
    </xf>
    <xf numFmtId="0" fontId="122" fillId="0" borderId="0" xfId="0" applyFont="1" applyAlignment="1">
      <alignment horizontal="right" vertical="center" wrapText="1" readingOrder="2"/>
    </xf>
    <xf numFmtId="0" fontId="122" fillId="0" borderId="20" xfId="0" applyFont="1" applyBorder="1" applyAlignment="1">
      <alignment horizontal="right" vertical="top" wrapText="1" readingOrder="2"/>
    </xf>
    <xf numFmtId="0" fontId="111" fillId="0" borderId="0" xfId="0" applyFont="1" applyAlignment="1">
      <alignment horizontal="right" vertical="center" readingOrder="2"/>
    </xf>
    <xf numFmtId="0" fontId="122" fillId="0" borderId="0" xfId="0" applyFont="1" applyAlignment="1">
      <alignment horizontal="right" vertical="top" wrapText="1" readingOrder="2"/>
    </xf>
    <xf numFmtId="0" fontId="108" fillId="0" borderId="0" xfId="5" applyFont="1" applyBorder="1" applyAlignment="1" applyProtection="1">
      <alignment horizontal="right" vertical="center"/>
    </xf>
    <xf numFmtId="0" fontId="107" fillId="0" borderId="0" xfId="2" applyFont="1" applyAlignment="1">
      <alignment horizontal="center" vertical="center" wrapText="1"/>
    </xf>
    <xf numFmtId="0" fontId="107" fillId="0" borderId="0" xfId="2" applyFont="1" applyAlignment="1">
      <alignment readingOrder="1"/>
    </xf>
    <xf numFmtId="0" fontId="108" fillId="0" borderId="0" xfId="5" applyFont="1" applyBorder="1" applyAlignment="1" applyProtection="1">
      <alignment horizontal="center" vertical="center"/>
    </xf>
    <xf numFmtId="0" fontId="125" fillId="0" borderId="0" xfId="0" applyFont="1" applyAlignment="1">
      <alignment vertical="center" wrapText="1"/>
    </xf>
    <xf numFmtId="0" fontId="126" fillId="0" borderId="0" xfId="2" applyFont="1" applyAlignment="1">
      <alignment horizontal="right" vertical="center" readingOrder="1"/>
    </xf>
    <xf numFmtId="0" fontId="127" fillId="0" borderId="0" xfId="2" applyFont="1" applyAlignment="1">
      <alignment horizontal="left" vertical="center" wrapText="1" indent="1" readingOrder="1"/>
    </xf>
    <xf numFmtId="0" fontId="128" fillId="0" borderId="0" xfId="2" applyFont="1" applyAlignment="1">
      <alignment horizontal="right" vertical="center" wrapText="1" indent="1" readingOrder="1"/>
    </xf>
    <xf numFmtId="0" fontId="129" fillId="0" borderId="0" xfId="0" applyFont="1" applyAlignment="1">
      <alignment vertical="center" wrapText="1"/>
    </xf>
    <xf numFmtId="0" fontId="116" fillId="0" borderId="0" xfId="0" applyFont="1" applyAlignment="1">
      <alignment vertical="center" wrapText="1"/>
    </xf>
    <xf numFmtId="0" fontId="127" fillId="0" borderId="0" xfId="0" applyFont="1" applyAlignment="1">
      <alignment readingOrder="1"/>
    </xf>
    <xf numFmtId="0" fontId="31" fillId="9" borderId="16" xfId="0" applyFont="1" applyFill="1" applyBorder="1" applyAlignment="1">
      <alignment horizontal="right" vertical="center"/>
    </xf>
    <xf numFmtId="0" fontId="31" fillId="9" borderId="20" xfId="0" applyFont="1" applyFill="1" applyBorder="1" applyAlignment="1">
      <alignment horizontal="right" vertical="top"/>
    </xf>
    <xf numFmtId="0" fontId="30" fillId="0" borderId="19" xfId="0" applyFont="1" applyBorder="1" applyAlignment="1" applyProtection="1">
      <alignment horizontal="center" vertical="center"/>
      <protection locked="0"/>
    </xf>
    <xf numFmtId="0" fontId="101" fillId="19" borderId="16" xfId="4" applyFont="1" applyFill="1" applyBorder="1" applyAlignment="1">
      <alignment horizontal="right" readingOrder="2"/>
    </xf>
    <xf numFmtId="0" fontId="101" fillId="19" borderId="16" xfId="2" applyFont="1" applyFill="1" applyBorder="1" applyAlignment="1">
      <alignment horizontal="center" vertical="center" readingOrder="1"/>
    </xf>
    <xf numFmtId="0" fontId="101" fillId="5" borderId="16" xfId="4" applyFont="1" applyFill="1" applyBorder="1" applyAlignment="1">
      <alignment horizontal="right" vertical="center" readingOrder="2"/>
    </xf>
    <xf numFmtId="0" fontId="101" fillId="5" borderId="16" xfId="2" applyFont="1" applyFill="1" applyBorder="1" applyAlignment="1">
      <alignment horizontal="center" vertical="center" readingOrder="1"/>
    </xf>
    <xf numFmtId="0" fontId="101" fillId="11" borderId="7" xfId="3" applyFont="1" applyFill="1" applyBorder="1" applyAlignment="1">
      <alignment horizontal="center" vertical="center" wrapText="1"/>
    </xf>
    <xf numFmtId="0" fontId="101" fillId="11" borderId="15" xfId="2" applyFont="1" applyFill="1" applyBorder="1" applyAlignment="1">
      <alignment horizontal="center" vertical="center" readingOrder="1"/>
    </xf>
    <xf numFmtId="0" fontId="101" fillId="11" borderId="7" xfId="2" applyFont="1" applyFill="1" applyBorder="1" applyAlignment="1">
      <alignment horizontal="center" vertical="center" readingOrder="2"/>
    </xf>
    <xf numFmtId="0" fontId="101" fillId="0" borderId="15" xfId="2" applyFont="1" applyBorder="1" applyAlignment="1" applyProtection="1">
      <alignment horizontal="center" vertical="center" readingOrder="1"/>
      <protection locked="0"/>
    </xf>
    <xf numFmtId="0" fontId="101" fillId="0" borderId="7" xfId="2" applyFont="1" applyBorder="1" applyAlignment="1" applyProtection="1">
      <alignment horizontal="center" vertical="center" readingOrder="1"/>
      <protection locked="0"/>
    </xf>
    <xf numFmtId="0" fontId="101" fillId="0" borderId="7" xfId="0" applyFont="1" applyBorder="1" applyAlignment="1">
      <alignment horizontal="right" vertical="center" wrapText="1"/>
    </xf>
    <xf numFmtId="0" fontId="30" fillId="5" borderId="16" xfId="0" applyFont="1" applyFill="1" applyBorder="1" applyAlignment="1">
      <alignment horizontal="right" vertical="center" wrapText="1"/>
    </xf>
    <xf numFmtId="0" fontId="30" fillId="5" borderId="16" xfId="0" applyFont="1" applyFill="1" applyBorder="1" applyAlignment="1">
      <alignment horizontal="center" vertical="center" wrapText="1"/>
    </xf>
    <xf numFmtId="0" fontId="101" fillId="11" borderId="7" xfId="3" applyFont="1" applyFill="1" applyBorder="1" applyAlignment="1">
      <alignment horizontal="center" vertical="center" wrapText="1" readingOrder="2"/>
    </xf>
    <xf numFmtId="0" fontId="101" fillId="11" borderId="15" xfId="3" applyFont="1" applyFill="1" applyBorder="1" applyAlignment="1">
      <alignment horizontal="center" vertical="center" wrapText="1" readingOrder="1"/>
    </xf>
    <xf numFmtId="0" fontId="101" fillId="11" borderId="7" xfId="3" applyFont="1" applyFill="1" applyBorder="1" applyAlignment="1">
      <alignment horizontal="center" vertical="center" wrapText="1" readingOrder="1"/>
    </xf>
    <xf numFmtId="0" fontId="101" fillId="0" borderId="7" xfId="3" applyFont="1" applyBorder="1" applyAlignment="1">
      <alignment vertical="center" wrapText="1"/>
    </xf>
    <xf numFmtId="0" fontId="101" fillId="0" borderId="15" xfId="2" applyFont="1" applyBorder="1" applyAlignment="1">
      <alignment horizontal="center" vertical="center" readingOrder="1"/>
    </xf>
    <xf numFmtId="0" fontId="101" fillId="2" borderId="7" xfId="3" applyFont="1" applyFill="1" applyBorder="1" applyAlignment="1">
      <alignment vertical="center" wrapText="1"/>
    </xf>
    <xf numFmtId="0" fontId="101" fillId="2" borderId="15" xfId="2" applyFont="1" applyFill="1" applyBorder="1" applyAlignment="1">
      <alignment horizontal="center" vertical="center" readingOrder="1"/>
    </xf>
    <xf numFmtId="0" fontId="101" fillId="2" borderId="7" xfId="2" applyFont="1" applyFill="1" applyBorder="1" applyAlignment="1">
      <alignment horizontal="center" vertical="center" readingOrder="1"/>
    </xf>
    <xf numFmtId="0" fontId="101" fillId="0" borderId="7" xfId="0" applyFont="1" applyBorder="1" applyAlignment="1">
      <alignment vertical="center" wrapText="1"/>
    </xf>
    <xf numFmtId="0" fontId="101" fillId="5" borderId="16" xfId="0" applyFont="1" applyFill="1" applyBorder="1" applyAlignment="1">
      <alignment vertical="center" readingOrder="2"/>
    </xf>
    <xf numFmtId="0" fontId="101" fillId="5" borderId="7" xfId="2" applyFont="1" applyFill="1" applyBorder="1" applyAlignment="1">
      <alignment horizontal="center" vertical="center" readingOrder="1"/>
    </xf>
    <xf numFmtId="0" fontId="101" fillId="11" borderId="7" xfId="2" applyFont="1" applyFill="1" applyBorder="1" applyAlignment="1">
      <alignment horizontal="center" vertical="center" readingOrder="1"/>
    </xf>
    <xf numFmtId="0" fontId="101" fillId="0" borderId="7" xfId="0" applyFont="1" applyBorder="1" applyAlignment="1">
      <alignment vertical="center" wrapText="1" shrinkToFit="1"/>
    </xf>
    <xf numFmtId="0" fontId="101" fillId="0" borderId="7" xfId="0" applyFont="1" applyBorder="1" applyAlignment="1">
      <alignment vertical="center" readingOrder="1"/>
    </xf>
    <xf numFmtId="0" fontId="101" fillId="5" borderId="23" xfId="0" applyFont="1" applyFill="1" applyBorder="1" applyAlignment="1">
      <alignment vertical="center" readingOrder="2"/>
    </xf>
    <xf numFmtId="0" fontId="101" fillId="5" borderId="23" xfId="2" applyFont="1" applyFill="1" applyBorder="1" applyAlignment="1">
      <alignment horizontal="center" vertical="center" readingOrder="1"/>
    </xf>
    <xf numFmtId="0" fontId="105" fillId="0" borderId="7" xfId="0" applyFont="1" applyBorder="1" applyAlignment="1">
      <alignment vertical="center" wrapText="1" readingOrder="2"/>
    </xf>
    <xf numFmtId="0" fontId="101" fillId="0" borderId="13" xfId="0" applyFont="1" applyBorder="1" applyAlignment="1">
      <alignment vertical="center" wrapText="1" shrinkToFit="1"/>
    </xf>
    <xf numFmtId="0" fontId="101" fillId="0" borderId="19" xfId="2" applyFont="1" applyBorder="1" applyAlignment="1" applyProtection="1">
      <alignment horizontal="center" vertical="center" readingOrder="1"/>
      <protection locked="0"/>
    </xf>
    <xf numFmtId="0" fontId="101" fillId="0" borderId="20" xfId="0" applyFont="1" applyBorder="1" applyAlignment="1">
      <alignment vertical="center" wrapText="1" shrinkToFit="1"/>
    </xf>
    <xf numFmtId="0" fontId="101" fillId="0" borderId="20" xfId="2" applyFont="1" applyBorder="1" applyAlignment="1" applyProtection="1">
      <alignment horizontal="center" vertical="center" readingOrder="1"/>
      <protection locked="0"/>
    </xf>
    <xf numFmtId="0" fontId="101" fillId="0" borderId="0" xfId="0" applyFont="1" applyAlignment="1">
      <alignment vertical="center" wrapText="1" shrinkToFit="1"/>
    </xf>
    <xf numFmtId="0" fontId="101" fillId="0" borderId="0" xfId="2" applyFont="1" applyAlignment="1" applyProtection="1">
      <alignment horizontal="center" vertical="center" readingOrder="1"/>
      <protection locked="0"/>
    </xf>
    <xf numFmtId="0" fontId="101" fillId="0" borderId="16" xfId="2" applyFont="1" applyBorder="1" applyAlignment="1">
      <alignment horizontal="center" vertical="center" readingOrder="1"/>
    </xf>
    <xf numFmtId="0" fontId="101" fillId="0" borderId="0" xfId="2" applyFont="1" applyAlignment="1">
      <alignment horizontal="center" readingOrder="1"/>
    </xf>
    <xf numFmtId="0" fontId="102" fillId="0" borderId="0" xfId="5" applyFont="1" applyBorder="1" applyAlignment="1" applyProtection="1">
      <alignment horizontal="center" vertical="center"/>
    </xf>
    <xf numFmtId="0" fontId="107" fillId="0" borderId="0" xfId="0" applyFont="1" applyAlignment="1">
      <alignment vertical="center" wrapText="1"/>
    </xf>
    <xf numFmtId="0" fontId="101" fillId="0" borderId="7" xfId="3" applyFont="1" applyBorder="1" applyAlignment="1">
      <alignment horizontal="right" vertical="center" wrapText="1" readingOrder="2"/>
    </xf>
    <xf numFmtId="0" fontId="101" fillId="20" borderId="7" xfId="1" applyFont="1" applyFill="1" applyBorder="1" applyAlignment="1">
      <alignment horizontal="center" vertical="center" wrapText="1" readingOrder="1"/>
    </xf>
    <xf numFmtId="0" fontId="101" fillId="5" borderId="7" xfId="3" applyFont="1" applyFill="1" applyBorder="1" applyAlignment="1">
      <alignment horizontal="center" vertical="center" wrapText="1" readingOrder="1"/>
    </xf>
    <xf numFmtId="0" fontId="101" fillId="0" borderId="7" xfId="3" applyFont="1" applyBorder="1" applyAlignment="1" applyProtection="1">
      <alignment horizontal="right" vertical="center" wrapText="1" readingOrder="1"/>
      <protection locked="0"/>
    </xf>
    <xf numFmtId="169" fontId="101" fillId="0" borderId="7" xfId="3" applyNumberFormat="1" applyFont="1" applyBorder="1" applyAlignment="1" applyProtection="1">
      <alignment horizontal="center" vertical="center" wrapText="1" readingOrder="1"/>
      <protection locked="0"/>
    </xf>
    <xf numFmtId="0" fontId="101" fillId="0" borderId="7" xfId="3" applyFont="1" applyBorder="1" applyAlignment="1" applyProtection="1">
      <alignment horizontal="center" vertical="center" wrapText="1" readingOrder="1"/>
      <protection locked="0"/>
    </xf>
    <xf numFmtId="0" fontId="101" fillId="0" borderId="7" xfId="0" applyFont="1" applyBorder="1" applyAlignment="1" applyProtection="1">
      <alignment horizontal="right" vertical="center" wrapText="1"/>
      <protection locked="0"/>
    </xf>
    <xf numFmtId="0" fontId="101" fillId="0" borderId="7" xfId="1" applyFont="1" applyBorder="1" applyAlignment="1" applyProtection="1">
      <alignment horizontal="center" vertical="center" wrapText="1" readingOrder="1"/>
      <protection locked="0"/>
    </xf>
    <xf numFmtId="0" fontId="101" fillId="0" borderId="7" xfId="1" applyFont="1" applyBorder="1" applyAlignment="1" applyProtection="1">
      <alignment horizontal="center" vertical="center" readingOrder="1"/>
      <protection locked="0"/>
    </xf>
    <xf numFmtId="0" fontId="102" fillId="0" borderId="0" xfId="0" applyFont="1" applyAlignment="1">
      <alignment horizontal="right" vertical="center"/>
    </xf>
    <xf numFmtId="0" fontId="107" fillId="0" borderId="0" xfId="0" applyFont="1" applyAlignment="1">
      <alignment horizontal="right" vertical="center"/>
    </xf>
    <xf numFmtId="0" fontId="101" fillId="0" borderId="0" xfId="0" applyFont="1" applyAlignment="1">
      <alignment horizontal="center" vertical="center"/>
    </xf>
    <xf numFmtId="0" fontId="105" fillId="0" borderId="0" xfId="0" applyFont="1" applyAlignment="1">
      <alignment horizontal="right" vertical="top" readingOrder="2"/>
    </xf>
    <xf numFmtId="0" fontId="107" fillId="0" borderId="0" xfId="0" applyFont="1" applyAlignment="1">
      <alignment horizontal="right" vertical="center" readingOrder="2"/>
    </xf>
    <xf numFmtId="0" fontId="105" fillId="0" borderId="0" xfId="0" applyFont="1" applyAlignment="1">
      <alignment horizontal="right" vertical="center" readingOrder="2"/>
    </xf>
    <xf numFmtId="0" fontId="101" fillId="0" borderId="0" xfId="0" applyFont="1" applyAlignment="1">
      <alignment horizontal="center" vertical="center" wrapText="1"/>
    </xf>
    <xf numFmtId="0" fontId="107" fillId="0" borderId="0" xfId="0" applyFont="1" applyAlignment="1">
      <alignment horizontal="center" vertical="center" wrapText="1"/>
    </xf>
    <xf numFmtId="0" fontId="101" fillId="0" borderId="0" xfId="0" applyFont="1" applyAlignment="1">
      <alignment horizontal="right" vertical="center" readingOrder="2"/>
    </xf>
    <xf numFmtId="0" fontId="101" fillId="0" borderId="0" xfId="0" applyFont="1" applyAlignment="1">
      <alignment horizontal="center" vertical="center" readingOrder="2"/>
    </xf>
    <xf numFmtId="0" fontId="121" fillId="0" borderId="0" xfId="15" applyFont="1" applyAlignment="1" applyProtection="1">
      <alignment vertical="center"/>
    </xf>
    <xf numFmtId="0" fontId="101" fillId="0" borderId="0" xfId="2" applyFont="1" applyAlignment="1">
      <alignment horizontal="center" vertical="center" wrapText="1"/>
    </xf>
    <xf numFmtId="0" fontId="130" fillId="0" borderId="0" xfId="5" applyFont="1" applyBorder="1" applyAlignment="1" applyProtection="1">
      <alignment vertical="center" wrapText="1"/>
    </xf>
    <xf numFmtId="0" fontId="103" fillId="0" borderId="0" xfId="2" applyFont="1" applyAlignment="1">
      <alignment readingOrder="1"/>
    </xf>
    <xf numFmtId="0" fontId="101" fillId="0" borderId="7" xfId="0" applyFont="1" applyBorder="1" applyAlignment="1">
      <alignment horizontal="right" vertical="center" wrapText="1" shrinkToFit="1"/>
    </xf>
    <xf numFmtId="0" fontId="101" fillId="0" borderId="7" xfId="2" applyFont="1" applyBorder="1" applyAlignment="1" applyProtection="1">
      <alignment horizontal="center" vertical="center" wrapText="1" readingOrder="1"/>
      <protection locked="0"/>
    </xf>
    <xf numFmtId="0" fontId="101" fillId="0" borderId="22" xfId="0" applyFont="1" applyBorder="1" applyAlignment="1">
      <alignment horizontal="right" vertical="center" readingOrder="2"/>
    </xf>
    <xf numFmtId="0" fontId="30" fillId="0" borderId="23" xfId="0" applyFont="1" applyBorder="1" applyAlignment="1">
      <alignment horizontal="right" vertical="center"/>
    </xf>
    <xf numFmtId="0" fontId="30" fillId="0" borderId="23" xfId="0" applyFont="1" applyBorder="1"/>
    <xf numFmtId="0" fontId="30" fillId="0" borderId="10" xfId="0" applyFont="1" applyBorder="1"/>
    <xf numFmtId="0" fontId="101" fillId="0" borderId="7" xfId="0" applyFont="1" applyBorder="1" applyAlignment="1">
      <alignment horizontal="center" vertical="center" wrapText="1"/>
    </xf>
    <xf numFmtId="49" fontId="101" fillId="16" borderId="7" xfId="0" applyNumberFormat="1" applyFont="1" applyFill="1" applyBorder="1" applyAlignment="1">
      <alignment horizontal="center" vertical="center" wrapText="1"/>
    </xf>
    <xf numFmtId="0" fontId="101" fillId="0" borderId="7" xfId="3" applyFont="1" applyBorder="1" applyAlignment="1">
      <alignment horizontal="center" vertical="center" wrapText="1" readingOrder="1"/>
    </xf>
    <xf numFmtId="0" fontId="101" fillId="0" borderId="7" xfId="0" applyFont="1" applyBorder="1" applyAlignment="1" applyProtection="1">
      <alignment horizontal="center" vertical="center" wrapText="1"/>
      <protection locked="0"/>
    </xf>
    <xf numFmtId="0" fontId="101" fillId="0" borderId="7" xfId="3" applyFont="1" applyBorder="1" applyAlignment="1" applyProtection="1">
      <alignment horizontal="right" vertical="center" wrapText="1" indent="1" readingOrder="1"/>
      <protection locked="0"/>
    </xf>
    <xf numFmtId="49" fontId="101" fillId="0" borderId="7" xfId="1" applyNumberFormat="1" applyFont="1" applyBorder="1" applyAlignment="1">
      <alignment horizontal="center" vertical="center" wrapText="1" readingOrder="1"/>
    </xf>
    <xf numFmtId="0" fontId="101" fillId="0" borderId="0" xfId="0" applyFont="1" applyAlignment="1">
      <alignment horizontal="right" vertical="center"/>
    </xf>
    <xf numFmtId="0" fontId="131" fillId="0" borderId="0" xfId="5" applyFont="1" applyBorder="1" applyAlignment="1" applyProtection="1">
      <alignment vertical="center" wrapText="1"/>
    </xf>
    <xf numFmtId="0" fontId="101" fillId="0" borderId="0" xfId="2" applyFont="1" applyAlignment="1">
      <alignment readingOrder="1"/>
    </xf>
    <xf numFmtId="0" fontId="101" fillId="0" borderId="7" xfId="0" applyFont="1" applyBorder="1" applyAlignment="1" applyProtection="1">
      <alignment horizontal="center" vertical="top" wrapText="1"/>
      <protection locked="0"/>
    </xf>
    <xf numFmtId="0" fontId="105" fillId="16" borderId="7" xfId="6" applyNumberFormat="1" applyFont="1" applyFill="1" applyBorder="1" applyAlignment="1" applyProtection="1">
      <alignment horizontal="center" vertical="center" wrapText="1"/>
    </xf>
    <xf numFmtId="0" fontId="101" fillId="0" borderId="7" xfId="1" applyFont="1" applyBorder="1" applyAlignment="1" applyProtection="1">
      <alignment horizontal="center" vertical="center" wrapText="1"/>
      <protection locked="0"/>
    </xf>
    <xf numFmtId="0" fontId="101" fillId="0" borderId="0" xfId="1" applyFont="1" applyAlignment="1">
      <alignment horizontal="center" wrapText="1" readingOrder="1"/>
    </xf>
    <xf numFmtId="0" fontId="113" fillId="0" borderId="7" xfId="1" applyFont="1" applyBorder="1" applyAlignment="1" applyProtection="1">
      <alignment horizontal="center" vertical="center" wrapText="1"/>
      <protection locked="0"/>
    </xf>
    <xf numFmtId="0" fontId="132" fillId="0" borderId="0" xfId="1" applyFont="1" applyAlignment="1">
      <alignment horizontal="right" vertical="center" indent="1"/>
    </xf>
    <xf numFmtId="0" fontId="101" fillId="0" borderId="0" xfId="1" applyFont="1" applyAlignment="1">
      <alignment horizontal="left" wrapText="1" readingOrder="1"/>
    </xf>
    <xf numFmtId="0" fontId="101" fillId="0" borderId="0" xfId="1" applyFont="1" applyAlignment="1">
      <alignment horizontal="right" vertical="center" wrapText="1"/>
    </xf>
    <xf numFmtId="0" fontId="30" fillId="5" borderId="0" xfId="2" applyFont="1" applyFill="1" applyAlignment="1">
      <alignment horizontal="center" vertical="center" wrapText="1" readingOrder="2"/>
    </xf>
    <xf numFmtId="0" fontId="114" fillId="0" borderId="0" xfId="1" applyFont="1"/>
    <xf numFmtId="0" fontId="101" fillId="0" borderId="0" xfId="1" applyFont="1" applyAlignment="1">
      <alignment horizontal="left" vertical="center"/>
    </xf>
    <xf numFmtId="0" fontId="111" fillId="0" borderId="0" xfId="1" applyFont="1" applyAlignment="1">
      <alignment horizontal="right" vertical="center" readingOrder="2"/>
    </xf>
    <xf numFmtId="0" fontId="101" fillId="0" borderId="0" xfId="1" applyFont="1" applyAlignment="1">
      <alignment horizontal="right" vertical="center" readingOrder="2"/>
    </xf>
    <xf numFmtId="0" fontId="113" fillId="5" borderId="0" xfId="1" applyFont="1" applyFill="1" applyAlignment="1">
      <alignment horizontal="center" vertical="center" wrapText="1"/>
    </xf>
    <xf numFmtId="0" fontId="105" fillId="0" borderId="0" xfId="1" applyFont="1" applyAlignment="1">
      <alignment horizontal="right" vertical="center" readingOrder="2"/>
    </xf>
    <xf numFmtId="0" fontId="101" fillId="0" borderId="0" xfId="1" applyFont="1" applyAlignment="1">
      <alignment horizontal="left" vertical="center" wrapText="1" indent="1"/>
    </xf>
    <xf numFmtId="0" fontId="101" fillId="5" borderId="81" xfId="1" applyFont="1" applyFill="1" applyBorder="1" applyAlignment="1">
      <alignment horizontal="right" vertical="center" readingOrder="2"/>
    </xf>
    <xf numFmtId="0" fontId="101" fillId="5" borderId="23" xfId="1" applyFont="1" applyFill="1" applyBorder="1" applyAlignment="1">
      <alignment horizontal="right" vertical="center" wrapText="1"/>
    </xf>
    <xf numFmtId="0" fontId="101" fillId="5" borderId="23" xfId="1" applyFont="1" applyFill="1" applyBorder="1" applyAlignment="1">
      <alignment horizontal="center" vertical="center" wrapText="1" readingOrder="1"/>
    </xf>
    <xf numFmtId="0" fontId="101" fillId="5" borderId="82" xfId="1" applyFont="1" applyFill="1" applyBorder="1" applyAlignment="1">
      <alignment horizontal="center" vertical="center" wrapText="1" readingOrder="1"/>
    </xf>
    <xf numFmtId="49" fontId="101" fillId="11" borderId="18" xfId="0" applyNumberFormat="1" applyFont="1" applyFill="1" applyBorder="1" applyAlignment="1">
      <alignment horizontal="center" vertical="center" wrapText="1"/>
    </xf>
    <xf numFmtId="0" fontId="105" fillId="11" borderId="7" xfId="0" applyFont="1" applyFill="1" applyBorder="1" applyAlignment="1">
      <alignment horizontal="center" vertical="center" wrapText="1"/>
    </xf>
    <xf numFmtId="0" fontId="111" fillId="0" borderId="7" xfId="1" applyFont="1" applyBorder="1" applyAlignment="1">
      <alignment horizontal="center" vertical="center" wrapText="1"/>
    </xf>
    <xf numFmtId="0" fontId="101" fillId="0" borderId="7" xfId="4" applyFont="1" applyBorder="1" applyAlignment="1" applyProtection="1">
      <alignment horizontal="center" vertical="center"/>
      <protection locked="0"/>
    </xf>
    <xf numFmtId="0" fontId="30" fillId="0" borderId="7" xfId="0" applyFont="1" applyBorder="1" applyAlignment="1" applyProtection="1">
      <alignment horizontal="center" vertical="center" wrapText="1"/>
      <protection locked="0"/>
    </xf>
    <xf numFmtId="0" fontId="102" fillId="0" borderId="0" xfId="0" applyFont="1" applyAlignment="1">
      <alignment horizontal="right"/>
    </xf>
    <xf numFmtId="0" fontId="101" fillId="0" borderId="0" xfId="4" applyFont="1" applyAlignment="1">
      <alignment horizontal="right" vertical="center" readingOrder="2"/>
    </xf>
    <xf numFmtId="0" fontId="30" fillId="0" borderId="0" xfId="0" applyFont="1" applyAlignment="1">
      <alignment horizontal="left"/>
    </xf>
    <xf numFmtId="0" fontId="116" fillId="0" borderId="0" xfId="0" applyFont="1" applyAlignment="1">
      <alignment wrapText="1"/>
    </xf>
    <xf numFmtId="49" fontId="31" fillId="9" borderId="14" xfId="0" applyNumberFormat="1" applyFont="1" applyFill="1" applyBorder="1" applyAlignment="1">
      <alignment horizontal="left" vertical="center"/>
    </xf>
    <xf numFmtId="0" fontId="30" fillId="9" borderId="19" xfId="0" applyFont="1" applyFill="1" applyBorder="1" applyAlignment="1">
      <alignment horizontal="right" vertical="center"/>
    </xf>
    <xf numFmtId="49" fontId="31" fillId="9" borderId="21" xfId="0" applyNumberFormat="1" applyFont="1" applyFill="1" applyBorder="1" applyAlignment="1">
      <alignment horizontal="left" vertical="center"/>
    </xf>
    <xf numFmtId="0" fontId="30" fillId="9" borderId="59" xfId="0" applyFont="1" applyFill="1" applyBorder="1" applyAlignment="1">
      <alignment horizontal="right" vertical="center"/>
    </xf>
    <xf numFmtId="0" fontId="107" fillId="9" borderId="51" xfId="2" applyFont="1" applyFill="1" applyBorder="1" applyAlignment="1">
      <alignment vertical="center"/>
    </xf>
    <xf numFmtId="0" fontId="31" fillId="0" borderId="24" xfId="0" applyFont="1" applyBorder="1" applyAlignment="1" applyProtection="1">
      <alignment vertical="center"/>
      <protection locked="0"/>
    </xf>
    <xf numFmtId="0" fontId="101" fillId="2" borderId="0" xfId="0" applyFont="1" applyFill="1" applyAlignment="1">
      <alignment horizontal="right" vertical="center" readingOrder="2"/>
    </xf>
    <xf numFmtId="0" fontId="101" fillId="2" borderId="10" xfId="0" applyFont="1" applyFill="1" applyBorder="1" applyAlignment="1">
      <alignment horizontal="right" vertical="center" readingOrder="2"/>
    </xf>
    <xf numFmtId="0" fontId="31" fillId="0" borderId="13" xfId="0" applyFont="1" applyBorder="1" applyAlignment="1" applyProtection="1">
      <alignment horizontal="left"/>
      <protection locked="0"/>
    </xf>
    <xf numFmtId="0" fontId="31" fillId="0" borderId="7" xfId="0" applyFont="1" applyBorder="1" applyAlignment="1" applyProtection="1">
      <alignment horizontal="left"/>
      <protection locked="0"/>
    </xf>
    <xf numFmtId="0" fontId="107" fillId="0" borderId="0" xfId="0" applyFont="1" applyAlignment="1">
      <alignment horizontal="left" vertical="center"/>
    </xf>
    <xf numFmtId="0" fontId="134" fillId="0" borderId="0" xfId="0" applyFont="1" applyAlignment="1">
      <alignment horizontal="left" vertical="center"/>
    </xf>
    <xf numFmtId="0" fontId="135" fillId="0" borderId="0" xfId="0" applyFont="1" applyAlignment="1">
      <alignment horizontal="right" vertical="center" readingOrder="2"/>
    </xf>
    <xf numFmtId="0" fontId="137" fillId="0" borderId="0" xfId="0" applyFont="1" applyAlignment="1">
      <alignment horizontal="right" vertical="center"/>
    </xf>
    <xf numFmtId="0" fontId="138" fillId="0" borderId="0" xfId="0" applyFont="1" applyAlignment="1">
      <alignment horizontal="left" vertical="top"/>
    </xf>
    <xf numFmtId="0" fontId="138" fillId="0" borderId="0" xfId="0" applyFont="1" applyAlignment="1">
      <alignment horizontal="right" vertical="top" indent="1"/>
    </xf>
    <xf numFmtId="0" fontId="31" fillId="0" borderId="0" xfId="0" applyFont="1" applyAlignment="1">
      <alignment horizontal="left" vertical="top"/>
    </xf>
    <xf numFmtId="0" fontId="31" fillId="0" borderId="0" xfId="0" applyFont="1" applyAlignment="1">
      <alignment horizontal="left" vertical="center"/>
    </xf>
    <xf numFmtId="0" fontId="31" fillId="5" borderId="0" xfId="2" applyFont="1" applyFill="1" applyAlignment="1">
      <alignment horizontal="center" vertical="center" wrapText="1" readingOrder="2"/>
    </xf>
    <xf numFmtId="0" fontId="133" fillId="0" borderId="0" xfId="1" applyFont="1"/>
    <xf numFmtId="0" fontId="107" fillId="0" borderId="0" xfId="1" applyFont="1" applyAlignment="1">
      <alignment horizontal="left" vertical="center"/>
    </xf>
    <xf numFmtId="0" fontId="31" fillId="0" borderId="0" xfId="0" applyFont="1" applyAlignment="1">
      <alignment horizontal="left"/>
    </xf>
    <xf numFmtId="0" fontId="138" fillId="0" borderId="0" xfId="0" applyFont="1" applyAlignment="1">
      <alignment horizontal="left" vertical="top" wrapText="1"/>
    </xf>
    <xf numFmtId="0" fontId="138" fillId="0" borderId="0" xfId="0" applyFont="1" applyAlignment="1">
      <alignment horizontal="left"/>
    </xf>
    <xf numFmtId="49" fontId="30" fillId="9" borderId="7" xfId="0" applyNumberFormat="1" applyFont="1" applyFill="1" applyBorder="1" applyAlignment="1">
      <alignment horizontal="left" vertical="center"/>
    </xf>
    <xf numFmtId="0" fontId="101" fillId="9" borderId="7" xfId="2" applyFont="1" applyFill="1" applyBorder="1" applyAlignment="1">
      <alignment vertical="center"/>
    </xf>
    <xf numFmtId="0" fontId="101" fillId="19" borderId="7" xfId="0" applyFont="1" applyFill="1" applyBorder="1" applyAlignment="1">
      <alignment horizontal="right" vertical="center" readingOrder="2"/>
    </xf>
    <xf numFmtId="0" fontId="101" fillId="2" borderId="7" xfId="0" applyFont="1" applyFill="1" applyBorder="1" applyAlignment="1">
      <alignment horizontal="right" vertical="center" readingOrder="2"/>
    </xf>
    <xf numFmtId="0" fontId="103" fillId="0" borderId="7" xfId="0" applyFont="1" applyBorder="1" applyAlignment="1">
      <alignment horizontal="right" vertical="center"/>
    </xf>
    <xf numFmtId="0" fontId="101" fillId="0" borderId="7" xfId="0" applyFont="1" applyBorder="1" applyAlignment="1">
      <alignment horizontal="center" vertical="center"/>
    </xf>
    <xf numFmtId="0" fontId="105" fillId="14" borderId="7" xfId="14" applyFont="1" applyFill="1" applyBorder="1" applyAlignment="1">
      <alignment horizontal="right" vertical="center"/>
    </xf>
    <xf numFmtId="0" fontId="105" fillId="14" borderId="7" xfId="14" applyFont="1" applyFill="1" applyBorder="1" applyAlignment="1">
      <alignment horizontal="center" vertical="center"/>
    </xf>
    <xf numFmtId="3" fontId="116" fillId="0" borderId="7" xfId="0" applyNumberFormat="1" applyFont="1" applyBorder="1" applyAlignment="1">
      <alignment horizontal="center" vertical="center" wrapText="1"/>
    </xf>
    <xf numFmtId="0" fontId="101" fillId="0" borderId="7" xfId="4" applyFont="1" applyBorder="1" applyAlignment="1" applyProtection="1">
      <alignment horizontal="right" vertical="center"/>
      <protection locked="0"/>
    </xf>
    <xf numFmtId="0" fontId="101" fillId="0" borderId="7" xfId="0" applyFont="1" applyBorder="1" applyAlignment="1" applyProtection="1">
      <alignment horizontal="right" vertical="center"/>
      <protection locked="0"/>
    </xf>
    <xf numFmtId="0" fontId="101" fillId="0" borderId="7" xfId="4" applyFont="1" applyBorder="1" applyAlignment="1" applyProtection="1">
      <alignment horizontal="right" vertical="center" indent="1"/>
      <protection locked="0"/>
    </xf>
    <xf numFmtId="0" fontId="103" fillId="0" borderId="0" xfId="0" applyFont="1" applyAlignment="1">
      <alignment horizontal="left" vertical="center"/>
    </xf>
    <xf numFmtId="0" fontId="141" fillId="0" borderId="0" xfId="0" applyFont="1" applyAlignment="1">
      <alignment horizontal="left" vertical="top"/>
    </xf>
    <xf numFmtId="0" fontId="30" fillId="0" borderId="0" xfId="0" applyFont="1" applyAlignment="1">
      <alignment horizontal="center" vertical="top"/>
    </xf>
    <xf numFmtId="0" fontId="30" fillId="0" borderId="0" xfId="0" applyFont="1" applyAlignment="1">
      <alignment horizontal="left" vertical="top"/>
    </xf>
    <xf numFmtId="0" fontId="141" fillId="0" borderId="0" xfId="0" applyFont="1" applyAlignment="1">
      <alignment horizontal="left"/>
    </xf>
    <xf numFmtId="0" fontId="30" fillId="0" borderId="0" xfId="0" applyFont="1" applyAlignment="1">
      <alignment horizontal="center"/>
    </xf>
    <xf numFmtId="0" fontId="30" fillId="0" borderId="0" xfId="0" applyFont="1" applyAlignment="1">
      <alignment horizontal="right" vertical="center" indent="1"/>
    </xf>
    <xf numFmtId="0" fontId="30" fillId="0" borderId="0" xfId="0" applyFont="1" applyAlignment="1">
      <alignment vertical="center"/>
    </xf>
    <xf numFmtId="0" fontId="101" fillId="7" borderId="16" xfId="1" applyFont="1" applyFill="1" applyBorder="1" applyAlignment="1">
      <alignment horizontal="right" vertical="center"/>
    </xf>
    <xf numFmtId="0" fontId="101" fillId="7" borderId="14" xfId="1" applyFont="1" applyFill="1" applyBorder="1" applyAlignment="1">
      <alignment horizontal="right" vertical="center"/>
    </xf>
    <xf numFmtId="0" fontId="101" fillId="0" borderId="14" xfId="1" applyFont="1" applyBorder="1" applyAlignment="1" applyProtection="1">
      <alignment vertical="center"/>
      <protection locked="0"/>
    </xf>
    <xf numFmtId="0" fontId="101" fillId="19" borderId="28" xfId="0" applyFont="1" applyFill="1" applyBorder="1" applyAlignment="1">
      <alignment horizontal="right" vertical="center" readingOrder="2"/>
    </xf>
    <xf numFmtId="0" fontId="101" fillId="0" borderId="26" xfId="1" applyFont="1" applyBorder="1" applyAlignment="1">
      <alignment horizontal="right" vertical="center" readingOrder="2"/>
    </xf>
    <xf numFmtId="0" fontId="101" fillId="0" borderId="30" xfId="1" applyFont="1" applyBorder="1" applyAlignment="1">
      <alignment horizontal="right" vertical="center" readingOrder="2"/>
    </xf>
    <xf numFmtId="49" fontId="101" fillId="0" borderId="7" xfId="3" applyNumberFormat="1" applyFont="1" applyBorder="1" applyAlignment="1">
      <alignment horizontal="center" vertical="center" wrapText="1" readingOrder="1"/>
    </xf>
    <xf numFmtId="0" fontId="102" fillId="0" borderId="20" xfId="0" applyFont="1" applyBorder="1" applyAlignment="1">
      <alignment horizontal="right" vertical="center"/>
    </xf>
    <xf numFmtId="0" fontId="101" fillId="0" borderId="15" xfId="1" applyFont="1" applyBorder="1" applyAlignment="1">
      <alignment horizontal="right" vertical="center" readingOrder="2"/>
    </xf>
    <xf numFmtId="0" fontId="101" fillId="0" borderId="16" xfId="1" applyFont="1" applyBorder="1" applyAlignment="1">
      <alignment horizontal="right" vertical="center" readingOrder="2"/>
    </xf>
    <xf numFmtId="0" fontId="101" fillId="0" borderId="7" xfId="0" applyFont="1" applyBorder="1" applyAlignment="1" applyProtection="1">
      <alignment horizontal="center" vertical="center" readingOrder="1"/>
      <protection locked="0"/>
    </xf>
    <xf numFmtId="0" fontId="101" fillId="0" borderId="7" xfId="0" applyFont="1" applyBorder="1" applyAlignment="1" applyProtection="1">
      <alignment horizontal="center" vertical="center" wrapText="1" readingOrder="1"/>
      <protection locked="0"/>
    </xf>
    <xf numFmtId="0" fontId="30" fillId="0" borderId="0" xfId="0" applyFont="1" applyAlignment="1">
      <alignment horizontal="right" indent="1"/>
    </xf>
    <xf numFmtId="0" fontId="30" fillId="0" borderId="0" xfId="0" applyFont="1" applyAlignment="1">
      <alignment wrapText="1"/>
    </xf>
    <xf numFmtId="0" fontId="107" fillId="23" borderId="54" xfId="0" applyFont="1" applyFill="1" applyBorder="1" applyAlignment="1">
      <alignment horizontal="right" vertical="center" readingOrder="1"/>
    </xf>
    <xf numFmtId="0" fontId="107" fillId="23" borderId="16" xfId="0" applyFont="1" applyFill="1" applyBorder="1" applyAlignment="1">
      <alignment horizontal="right" vertical="center" readingOrder="1"/>
    </xf>
    <xf numFmtId="0" fontId="107" fillId="23" borderId="20" xfId="0" applyFont="1" applyFill="1" applyBorder="1" applyAlignment="1">
      <alignment horizontal="right" vertical="center" readingOrder="1"/>
    </xf>
    <xf numFmtId="0" fontId="101" fillId="22" borderId="26" xfId="0" applyFont="1" applyFill="1" applyBorder="1" applyAlignment="1">
      <alignment vertical="center" readingOrder="2"/>
    </xf>
    <xf numFmtId="0" fontId="105" fillId="22" borderId="26" xfId="0" applyFont="1" applyFill="1" applyBorder="1" applyAlignment="1">
      <alignment readingOrder="1"/>
    </xf>
    <xf numFmtId="0" fontId="105" fillId="22" borderId="26" xfId="0" applyFont="1" applyFill="1" applyBorder="1" applyAlignment="1">
      <alignment horizontal="left" vertical="center" readingOrder="1"/>
    </xf>
    <xf numFmtId="0" fontId="105" fillId="22" borderId="2" xfId="0" applyFont="1" applyFill="1" applyBorder="1" applyAlignment="1">
      <alignment horizontal="left" vertical="center" readingOrder="1"/>
    </xf>
    <xf numFmtId="0" fontId="101" fillId="21" borderId="26" xfId="0" applyFont="1" applyFill="1" applyBorder="1" applyAlignment="1">
      <alignment vertical="center" readingOrder="2"/>
    </xf>
    <xf numFmtId="0" fontId="101" fillId="21" borderId="2" xfId="0" applyFont="1" applyFill="1" applyBorder="1" applyAlignment="1">
      <alignment vertical="center" readingOrder="2"/>
    </xf>
    <xf numFmtId="0" fontId="101" fillId="5" borderId="5" xfId="0" applyFont="1" applyFill="1" applyBorder="1" applyAlignment="1">
      <alignment horizontal="right" vertical="center" readingOrder="2"/>
    </xf>
    <xf numFmtId="0" fontId="101" fillId="11" borderId="7" xfId="0" applyFont="1" applyFill="1" applyBorder="1" applyAlignment="1">
      <alignment horizontal="center" vertical="center" wrapText="1" readingOrder="1"/>
    </xf>
    <xf numFmtId="49" fontId="105" fillId="11" borderId="7" xfId="0" applyNumberFormat="1" applyFont="1" applyFill="1" applyBorder="1" applyAlignment="1">
      <alignment horizontal="center" vertical="center" wrapText="1" indent="2"/>
    </xf>
    <xf numFmtId="0" fontId="107" fillId="12" borderId="0" xfId="0" applyFont="1" applyFill="1" applyAlignment="1">
      <alignment horizontal="right" vertical="center" wrapText="1" indent="1" readingOrder="2"/>
    </xf>
    <xf numFmtId="0" fontId="139" fillId="0" borderId="0" xfId="0" applyFont="1" applyAlignment="1">
      <alignment horizontal="right" vertical="center" readingOrder="2"/>
    </xf>
    <xf numFmtId="0" fontId="101" fillId="0" borderId="18" xfId="0" applyFont="1" applyBorder="1" applyAlignment="1">
      <alignment horizontal="center" vertical="center" readingOrder="1"/>
    </xf>
    <xf numFmtId="0" fontId="107" fillId="0" borderId="7" xfId="0" applyFont="1" applyBorder="1" applyAlignment="1">
      <alignment horizontal="right" vertical="center" wrapText="1" readingOrder="2"/>
    </xf>
    <xf numFmtId="0" fontId="108" fillId="0" borderId="20" xfId="0" applyFont="1" applyBorder="1" applyAlignment="1">
      <alignment horizontal="right" vertical="center"/>
    </xf>
    <xf numFmtId="0" fontId="107" fillId="12" borderId="20" xfId="0" applyFont="1" applyFill="1" applyBorder="1" applyAlignment="1">
      <alignment horizontal="right" vertical="center" wrapText="1" indent="1" readingOrder="2"/>
    </xf>
    <xf numFmtId="0" fontId="101" fillId="5" borderId="16" xfId="0" applyFont="1" applyFill="1" applyBorder="1" applyAlignment="1">
      <alignment horizontal="right" vertical="center" readingOrder="2"/>
    </xf>
    <xf numFmtId="0" fontId="101" fillId="5" borderId="16" xfId="0" applyFont="1" applyFill="1" applyBorder="1" applyAlignment="1">
      <alignment horizontal="center" vertical="center" readingOrder="2"/>
    </xf>
    <xf numFmtId="3" fontId="30" fillId="0" borderId="7" xfId="0" applyNumberFormat="1" applyFont="1" applyBorder="1" applyAlignment="1" applyProtection="1">
      <alignment horizontal="center" vertical="center" wrapText="1" readingOrder="2"/>
      <protection locked="0"/>
    </xf>
    <xf numFmtId="3" fontId="30" fillId="0" borderId="7" xfId="0" applyNumberFormat="1" applyFont="1" applyBorder="1" applyAlignment="1" applyProtection="1">
      <alignment horizontal="center" vertical="center" readingOrder="1"/>
      <protection locked="0"/>
    </xf>
    <xf numFmtId="0" fontId="30" fillId="0" borderId="7" xfId="0" applyFont="1" applyBorder="1" applyAlignment="1" applyProtection="1">
      <alignment horizontal="center" vertical="center" readingOrder="1"/>
      <protection locked="0"/>
    </xf>
    <xf numFmtId="3" fontId="101" fillId="0" borderId="7" xfId="0" applyNumberFormat="1" applyFont="1" applyBorder="1" applyAlignment="1" applyProtection="1">
      <alignment horizontal="center" vertical="center" wrapText="1" readingOrder="2"/>
      <protection locked="0"/>
    </xf>
    <xf numFmtId="0" fontId="139" fillId="5" borderId="16" xfId="0" applyFont="1" applyFill="1" applyBorder="1" applyAlignment="1">
      <alignment readingOrder="1"/>
    </xf>
    <xf numFmtId="0" fontId="101" fillId="15" borderId="7" xfId="0" applyFont="1" applyFill="1" applyBorder="1" applyAlignment="1">
      <alignment horizontal="center" vertical="center" wrapText="1" readingOrder="2"/>
    </xf>
    <xf numFmtId="0" fontId="101" fillId="16" borderId="7" xfId="0" applyFont="1" applyFill="1" applyBorder="1" applyAlignment="1">
      <alignment horizontal="center" vertical="center" wrapText="1" readingOrder="1"/>
    </xf>
    <xf numFmtId="0" fontId="117" fillId="0" borderId="16" xfId="0" applyFont="1" applyBorder="1"/>
    <xf numFmtId="0" fontId="101" fillId="29" borderId="7" xfId="0" applyFont="1" applyFill="1" applyBorder="1" applyAlignment="1">
      <alignment horizontal="center" vertical="center" wrapText="1" readingOrder="1"/>
    </xf>
    <xf numFmtId="0" fontId="105" fillId="29" borderId="7" xfId="0" applyFont="1" applyFill="1" applyBorder="1" applyAlignment="1">
      <alignment horizontal="center" vertical="center" wrapText="1" readingOrder="2"/>
    </xf>
    <xf numFmtId="0" fontId="101" fillId="29" borderId="7" xfId="0" applyFont="1" applyFill="1" applyBorder="1" applyAlignment="1">
      <alignment horizontal="center" vertical="center" wrapText="1" readingOrder="2"/>
    </xf>
    <xf numFmtId="0" fontId="101" fillId="9" borderId="16" xfId="0" applyFont="1" applyFill="1" applyBorder="1" applyAlignment="1">
      <alignment vertical="center" readingOrder="1"/>
    </xf>
    <xf numFmtId="0" fontId="101" fillId="9" borderId="14" xfId="0" applyFont="1" applyFill="1" applyBorder="1" applyAlignment="1">
      <alignment vertical="center" readingOrder="1"/>
    </xf>
    <xf numFmtId="0" fontId="105" fillId="13" borderId="14" xfId="0" applyFont="1" applyFill="1" applyBorder="1" applyAlignment="1" applyProtection="1">
      <alignment readingOrder="1"/>
      <protection locked="0"/>
    </xf>
    <xf numFmtId="0" fontId="101" fillId="22" borderId="16" xfId="0" applyFont="1" applyFill="1" applyBorder="1" applyAlignment="1">
      <alignment vertical="center" readingOrder="2"/>
    </xf>
    <xf numFmtId="0" fontId="105" fillId="22" borderId="16" xfId="0" applyFont="1" applyFill="1" applyBorder="1" applyAlignment="1">
      <alignment readingOrder="1"/>
    </xf>
    <xf numFmtId="0" fontId="105" fillId="22" borderId="14" xfId="0" applyFont="1" applyFill="1" applyBorder="1" applyAlignment="1">
      <alignment horizontal="left" vertical="center" readingOrder="1"/>
    </xf>
    <xf numFmtId="0" fontId="101" fillId="21" borderId="16" xfId="0" applyFont="1" applyFill="1" applyBorder="1" applyAlignment="1">
      <alignment vertical="center" readingOrder="2"/>
    </xf>
    <xf numFmtId="0" fontId="105" fillId="21" borderId="16" xfId="0" applyFont="1" applyFill="1" applyBorder="1" applyAlignment="1">
      <alignment horizontal="right" vertical="center" readingOrder="1"/>
    </xf>
    <xf numFmtId="0" fontId="105" fillId="21" borderId="14" xfId="0" applyFont="1" applyFill="1" applyBorder="1" applyAlignment="1">
      <alignment horizontal="right" vertical="center" readingOrder="1"/>
    </xf>
    <xf numFmtId="0" fontId="101" fillId="5" borderId="0" xfId="0" applyFont="1" applyFill="1" applyAlignment="1">
      <alignment horizontal="right" vertical="center" readingOrder="2"/>
    </xf>
    <xf numFmtId="0" fontId="101" fillId="5" borderId="10" xfId="0" applyFont="1" applyFill="1" applyBorder="1" applyAlignment="1">
      <alignment horizontal="right" vertical="center" readingOrder="2"/>
    </xf>
    <xf numFmtId="0" fontId="101" fillId="12" borderId="7" xfId="0" applyFont="1" applyFill="1" applyBorder="1" applyAlignment="1">
      <alignment horizontal="center" vertical="center" readingOrder="1"/>
    </xf>
    <xf numFmtId="0" fontId="101" fillId="12" borderId="7" xfId="0" applyFont="1" applyFill="1" applyBorder="1" applyAlignment="1" applyProtection="1">
      <alignment horizontal="center" vertical="center" readingOrder="1"/>
      <protection locked="0"/>
    </xf>
    <xf numFmtId="0" fontId="101" fillId="13" borderId="7" xfId="0" applyFont="1" applyFill="1" applyBorder="1" applyAlignment="1">
      <alignment horizontal="center" vertical="center" readingOrder="1"/>
    </xf>
    <xf numFmtId="49" fontId="101" fillId="11" borderId="14" xfId="0" applyNumberFormat="1" applyFont="1" applyFill="1" applyBorder="1" applyAlignment="1">
      <alignment horizontal="center" vertical="center" wrapText="1"/>
    </xf>
    <xf numFmtId="0" fontId="105" fillId="12" borderId="7" xfId="0" applyFont="1" applyFill="1" applyBorder="1" applyAlignment="1">
      <alignment horizontal="center" vertical="center" readingOrder="1"/>
    </xf>
    <xf numFmtId="0" fontId="105" fillId="12" borderId="41" xfId="0" applyFont="1" applyFill="1" applyBorder="1" applyAlignment="1">
      <alignment horizontal="center" vertical="center" readingOrder="1"/>
    </xf>
    <xf numFmtId="0" fontId="105" fillId="12" borderId="33" xfId="0" applyFont="1" applyFill="1" applyBorder="1" applyAlignment="1">
      <alignment horizontal="center" vertical="center" readingOrder="1"/>
    </xf>
    <xf numFmtId="0" fontId="105" fillId="12" borderId="60" xfId="0" applyFont="1" applyFill="1" applyBorder="1" applyAlignment="1">
      <alignment horizontal="center" vertical="center" readingOrder="1"/>
    </xf>
    <xf numFmtId="0" fontId="105" fillId="12" borderId="0" xfId="0" applyFont="1" applyFill="1" applyAlignment="1">
      <alignment horizontal="center" vertical="center" readingOrder="1"/>
    </xf>
    <xf numFmtId="0" fontId="101" fillId="12" borderId="0" xfId="0" applyFont="1" applyFill="1" applyAlignment="1">
      <alignment vertical="center" wrapText="1" readingOrder="2"/>
    </xf>
    <xf numFmtId="0" fontId="101" fillId="12" borderId="0" xfId="0" applyFont="1" applyFill="1" applyAlignment="1" applyProtection="1">
      <alignment horizontal="center" vertical="center" wrapText="1" readingOrder="1"/>
      <protection locked="0"/>
    </xf>
    <xf numFmtId="0" fontId="101" fillId="0" borderId="0" xfId="0" applyFont="1" applyAlignment="1" applyProtection="1">
      <alignment readingOrder="1"/>
      <protection locked="0"/>
    </xf>
    <xf numFmtId="0" fontId="101" fillId="5" borderId="13" xfId="3" applyFont="1" applyFill="1" applyBorder="1" applyAlignment="1">
      <alignment horizontal="center" vertical="center" wrapText="1" readingOrder="1"/>
    </xf>
    <xf numFmtId="0" fontId="101" fillId="26" borderId="7" xfId="1" applyFont="1" applyFill="1" applyBorder="1" applyAlignment="1">
      <alignment horizontal="center" vertical="center" wrapText="1" readingOrder="1"/>
    </xf>
    <xf numFmtId="0" fontId="101" fillId="0" borderId="8" xfId="1" applyFont="1" applyBorder="1" applyAlignment="1" applyProtection="1">
      <alignment horizontal="center" vertical="center" readingOrder="1"/>
      <protection locked="0"/>
    </xf>
    <xf numFmtId="0" fontId="101" fillId="0" borderId="58" xfId="1" applyFont="1" applyBorder="1" applyAlignment="1" applyProtection="1">
      <alignment horizontal="right" vertical="top" readingOrder="1"/>
      <protection locked="0"/>
    </xf>
    <xf numFmtId="0" fontId="101" fillId="0" borderId="1" xfId="1" applyFont="1" applyBorder="1" applyAlignment="1" applyProtection="1">
      <alignment horizontal="center" vertical="center" readingOrder="1"/>
      <protection locked="0"/>
    </xf>
    <xf numFmtId="0" fontId="101" fillId="0" borderId="34" xfId="1" applyFont="1" applyBorder="1" applyAlignment="1" applyProtection="1">
      <alignment horizontal="right" vertical="top" readingOrder="1"/>
      <protection locked="0"/>
    </xf>
    <xf numFmtId="0" fontId="101" fillId="15" borderId="15" xfId="0" applyFont="1" applyFill="1" applyBorder="1" applyAlignment="1">
      <alignment horizontal="right" vertical="center" wrapText="1" readingOrder="1"/>
    </xf>
    <xf numFmtId="0" fontId="105" fillId="15" borderId="16" xfId="0" applyFont="1" applyFill="1" applyBorder="1" applyAlignment="1">
      <alignment vertical="center" readingOrder="1"/>
    </xf>
    <xf numFmtId="0" fontId="101" fillId="15" borderId="16" xfId="0" applyFont="1" applyFill="1" applyBorder="1" applyAlignment="1">
      <alignment horizontal="right" vertical="center" wrapText="1" readingOrder="1"/>
    </xf>
    <xf numFmtId="0" fontId="105" fillId="13" borderId="15" xfId="0" applyFont="1" applyFill="1" applyBorder="1" applyAlignment="1" applyProtection="1">
      <alignment readingOrder="1"/>
      <protection locked="0"/>
    </xf>
    <xf numFmtId="0" fontId="105" fillId="13" borderId="16" xfId="0" applyFont="1" applyFill="1" applyBorder="1" applyAlignment="1" applyProtection="1">
      <alignment readingOrder="1"/>
      <protection locked="0"/>
    </xf>
    <xf numFmtId="0" fontId="101" fillId="22" borderId="16" xfId="0" applyFont="1" applyFill="1" applyBorder="1" applyAlignment="1">
      <alignment horizontal="right" vertical="top" wrapText="1" readingOrder="1"/>
    </xf>
    <xf numFmtId="0" fontId="101" fillId="22" borderId="16" xfId="0" applyFont="1" applyFill="1" applyBorder="1" applyAlignment="1">
      <alignment horizontal="right" vertical="center" readingOrder="1"/>
    </xf>
    <xf numFmtId="0" fontId="105" fillId="22" borderId="16" xfId="0" applyFont="1" applyFill="1" applyBorder="1" applyAlignment="1">
      <alignment horizontal="left" vertical="center" readingOrder="1"/>
    </xf>
    <xf numFmtId="0" fontId="101" fillId="21" borderId="16" xfId="0" applyFont="1" applyFill="1" applyBorder="1" applyAlignment="1">
      <alignment horizontal="right" vertical="top" wrapText="1" readingOrder="1"/>
    </xf>
    <xf numFmtId="0" fontId="101" fillId="21" borderId="16" xfId="0" applyFont="1" applyFill="1" applyBorder="1" applyAlignment="1">
      <alignment horizontal="right" vertical="center" readingOrder="1"/>
    </xf>
    <xf numFmtId="0" fontId="101" fillId="5" borderId="27" xfId="0" applyFont="1" applyFill="1" applyBorder="1" applyAlignment="1">
      <alignment horizontal="right" vertical="center" wrapText="1" readingOrder="2"/>
    </xf>
    <xf numFmtId="0" fontId="101" fillId="5" borderId="27" xfId="0" applyFont="1" applyFill="1" applyBorder="1" applyAlignment="1">
      <alignment horizontal="right" vertical="center" readingOrder="2"/>
    </xf>
    <xf numFmtId="0" fontId="105" fillId="5" borderId="27" xfId="0" applyFont="1" applyFill="1" applyBorder="1" applyAlignment="1">
      <alignment horizontal="right" vertical="center" readingOrder="1"/>
    </xf>
    <xf numFmtId="0" fontId="105" fillId="5" borderId="28" xfId="0" applyFont="1" applyFill="1" applyBorder="1" applyAlignment="1">
      <alignment horizontal="right" vertical="center" readingOrder="1"/>
    </xf>
    <xf numFmtId="0" fontId="101" fillId="16" borderId="18" xfId="0" applyFont="1" applyFill="1" applyBorder="1" applyAlignment="1">
      <alignment horizontal="center" vertical="center" wrapText="1" readingOrder="1"/>
    </xf>
    <xf numFmtId="49" fontId="101" fillId="16" borderId="18" xfId="0" applyNumberFormat="1" applyFont="1" applyFill="1" applyBorder="1" applyAlignment="1">
      <alignment horizontal="center" vertical="center" wrapText="1"/>
    </xf>
    <xf numFmtId="3" fontId="105" fillId="12" borderId="69" xfId="0" applyNumberFormat="1" applyFont="1" applyFill="1" applyBorder="1" applyAlignment="1">
      <alignment horizontal="center" vertical="center" readingOrder="1"/>
    </xf>
    <xf numFmtId="3" fontId="101" fillId="0" borderId="1" xfId="0" applyNumberFormat="1" applyFont="1" applyBorder="1" applyAlignment="1" applyProtection="1">
      <alignment horizontal="center" vertical="center" wrapText="1" readingOrder="2"/>
      <protection locked="0"/>
    </xf>
    <xf numFmtId="3" fontId="101" fillId="0" borderId="34" xfId="0" applyNumberFormat="1" applyFont="1" applyBorder="1" applyAlignment="1" applyProtection="1">
      <alignment horizontal="center" vertical="center" readingOrder="1"/>
      <protection locked="0"/>
    </xf>
    <xf numFmtId="3" fontId="101" fillId="0" borderId="0" xfId="0" applyNumberFormat="1" applyFont="1" applyAlignment="1">
      <alignment horizontal="center" vertical="center" readingOrder="1"/>
    </xf>
    <xf numFmtId="3" fontId="101" fillId="0" borderId="1" xfId="0" applyNumberFormat="1" applyFont="1" applyBorder="1" applyAlignment="1" applyProtection="1">
      <alignment horizontal="center" vertical="center" readingOrder="1"/>
      <protection locked="0"/>
    </xf>
    <xf numFmtId="3" fontId="105" fillId="12" borderId="70" xfId="0" applyNumberFormat="1" applyFont="1" applyFill="1" applyBorder="1" applyAlignment="1">
      <alignment horizontal="center" vertical="center" readingOrder="1"/>
    </xf>
    <xf numFmtId="3" fontId="101" fillId="0" borderId="4" xfId="0" applyNumberFormat="1" applyFont="1" applyBorder="1" applyAlignment="1" applyProtection="1">
      <alignment horizontal="center" vertical="center" wrapText="1" readingOrder="2"/>
      <protection locked="0"/>
    </xf>
    <xf numFmtId="3" fontId="101" fillId="0" borderId="4" xfId="0" applyNumberFormat="1" applyFont="1" applyBorder="1" applyAlignment="1" applyProtection="1">
      <alignment horizontal="center" vertical="center" readingOrder="1"/>
      <protection locked="0"/>
    </xf>
    <xf numFmtId="3" fontId="101" fillId="0" borderId="48" xfId="0" applyNumberFormat="1" applyFont="1" applyBorder="1" applyAlignment="1" applyProtection="1">
      <alignment horizontal="center" vertical="center" readingOrder="1"/>
      <protection locked="0"/>
    </xf>
    <xf numFmtId="3" fontId="105" fillId="12" borderId="7" xfId="0" applyNumberFormat="1" applyFont="1" applyFill="1" applyBorder="1" applyAlignment="1">
      <alignment horizontal="center" vertical="center" readingOrder="1"/>
    </xf>
    <xf numFmtId="3" fontId="101" fillId="0" borderId="7" xfId="0" applyNumberFormat="1" applyFont="1" applyBorder="1" applyAlignment="1" applyProtection="1">
      <alignment horizontal="center" vertical="center" readingOrder="1"/>
      <protection locked="0"/>
    </xf>
    <xf numFmtId="3" fontId="102" fillId="0" borderId="0" xfId="0" applyNumberFormat="1" applyFont="1" applyAlignment="1">
      <alignment horizontal="center" vertical="center"/>
    </xf>
    <xf numFmtId="3" fontId="101" fillId="12" borderId="0" xfId="0" applyNumberFormat="1" applyFont="1" applyFill="1" applyAlignment="1">
      <alignment horizontal="center" vertical="center" wrapText="1" readingOrder="2"/>
    </xf>
    <xf numFmtId="0" fontId="111" fillId="0" borderId="0" xfId="1" applyFont="1" applyAlignment="1">
      <alignment horizontal="center" vertical="center" readingOrder="2"/>
    </xf>
    <xf numFmtId="0" fontId="101" fillId="12" borderId="0" xfId="0" applyFont="1" applyFill="1" applyAlignment="1">
      <alignment horizontal="center" vertical="center" wrapText="1" readingOrder="2"/>
    </xf>
    <xf numFmtId="0" fontId="101" fillId="0" borderId="0" xfId="0" applyFont="1" applyAlignment="1">
      <alignment horizontal="center" vertical="center" wrapText="1" readingOrder="2"/>
    </xf>
    <xf numFmtId="0" fontId="101" fillId="0" borderId="0" xfId="0" applyFont="1" applyAlignment="1">
      <alignment horizontal="center" vertical="center" readingOrder="1"/>
    </xf>
    <xf numFmtId="0" fontId="101" fillId="13" borderId="20" xfId="0" applyFont="1" applyFill="1" applyBorder="1" applyAlignment="1">
      <alignment horizontal="center" vertical="center" wrapText="1" readingOrder="2"/>
    </xf>
    <xf numFmtId="0" fontId="105" fillId="13" borderId="20" xfId="0" applyFont="1" applyFill="1" applyBorder="1" applyAlignment="1">
      <alignment horizontal="center" vertical="center" readingOrder="1"/>
    </xf>
    <xf numFmtId="0" fontId="105" fillId="13" borderId="21" xfId="0" applyFont="1" applyFill="1" applyBorder="1" applyAlignment="1">
      <alignment horizontal="center" vertical="center" readingOrder="1"/>
    </xf>
    <xf numFmtId="3" fontId="101" fillId="12" borderId="7" xfId="0" applyNumberFormat="1" applyFont="1" applyFill="1" applyBorder="1" applyAlignment="1" applyProtection="1">
      <alignment horizontal="center" vertical="center" wrapText="1" readingOrder="2"/>
      <protection locked="0"/>
    </xf>
    <xf numFmtId="3" fontId="101" fillId="12" borderId="7" xfId="0" applyNumberFormat="1" applyFont="1" applyFill="1" applyBorder="1" applyAlignment="1" applyProtection="1">
      <alignment horizontal="center" vertical="center" readingOrder="1"/>
      <protection locked="0"/>
    </xf>
    <xf numFmtId="0" fontId="102" fillId="0" borderId="0" xfId="0" applyFont="1" applyAlignment="1">
      <alignment horizontal="center" vertical="center"/>
    </xf>
    <xf numFmtId="0" fontId="101" fillId="12" borderId="7" xfId="0" applyFont="1" applyFill="1" applyBorder="1" applyAlignment="1" applyProtection="1">
      <alignment horizontal="center" vertical="center" wrapText="1" readingOrder="2"/>
      <protection locked="0"/>
    </xf>
    <xf numFmtId="3" fontId="101" fillId="0" borderId="0" xfId="0" applyNumberFormat="1" applyFont="1" applyAlignment="1">
      <alignment horizontal="center" vertical="center" wrapText="1" readingOrder="2"/>
    </xf>
    <xf numFmtId="0" fontId="139" fillId="16" borderId="16" xfId="0" applyFont="1" applyFill="1" applyBorder="1" applyAlignment="1">
      <alignment vertical="center" readingOrder="2"/>
    </xf>
    <xf numFmtId="0" fontId="107" fillId="16" borderId="14" xfId="0" applyFont="1" applyFill="1" applyBorder="1" applyAlignment="1">
      <alignment vertical="center" readingOrder="1"/>
    </xf>
    <xf numFmtId="0" fontId="139" fillId="16" borderId="16" xfId="0" applyFont="1" applyFill="1" applyBorder="1" applyAlignment="1">
      <alignment horizontal="center" vertical="center" readingOrder="2"/>
    </xf>
    <xf numFmtId="0" fontId="107" fillId="16" borderId="14" xfId="0" applyFont="1" applyFill="1" applyBorder="1" applyAlignment="1">
      <alignment horizontal="center" vertical="center" readingOrder="1"/>
    </xf>
    <xf numFmtId="0" fontId="139" fillId="5" borderId="16" xfId="0" applyFont="1" applyFill="1" applyBorder="1" applyAlignment="1" applyProtection="1">
      <alignment readingOrder="1"/>
      <protection locked="0"/>
    </xf>
    <xf numFmtId="0" fontId="139" fillId="5" borderId="14" xfId="0" applyFont="1" applyFill="1" applyBorder="1" applyAlignment="1" applyProtection="1">
      <alignment readingOrder="1"/>
      <protection locked="0"/>
    </xf>
    <xf numFmtId="0" fontId="101" fillId="22" borderId="20" xfId="0" applyFont="1" applyFill="1" applyBorder="1" applyAlignment="1">
      <alignment horizontal="right" vertical="top" readingOrder="1"/>
    </xf>
    <xf numFmtId="0" fontId="105" fillId="22" borderId="20" xfId="0" applyFont="1" applyFill="1" applyBorder="1" applyAlignment="1">
      <alignment horizontal="right" vertical="center" readingOrder="1"/>
    </xf>
    <xf numFmtId="0" fontId="105" fillId="22" borderId="14" xfId="0" applyFont="1" applyFill="1" applyBorder="1" applyAlignment="1">
      <alignment horizontal="right" vertical="center" readingOrder="1"/>
    </xf>
    <xf numFmtId="0" fontId="105" fillId="0" borderId="20" xfId="0" applyFont="1" applyBorder="1" applyAlignment="1">
      <alignment horizontal="left" vertical="center" readingOrder="1"/>
    </xf>
    <xf numFmtId="0" fontId="101" fillId="0" borderId="20" xfId="0" applyFont="1" applyBorder="1" applyAlignment="1">
      <alignment horizontal="right" vertical="center" readingOrder="2"/>
    </xf>
    <xf numFmtId="0" fontId="105" fillId="0" borderId="20" xfId="0" applyFont="1" applyBorder="1" applyAlignment="1">
      <alignment horizontal="right" vertical="center" readingOrder="1"/>
    </xf>
    <xf numFmtId="0" fontId="105" fillId="0" borderId="21" xfId="0" applyFont="1" applyBorder="1" applyAlignment="1">
      <alignment horizontal="right" vertical="center" readingOrder="1"/>
    </xf>
    <xf numFmtId="49" fontId="101" fillId="16" borderId="61" xfId="0" applyNumberFormat="1" applyFont="1" applyFill="1" applyBorder="1" applyAlignment="1">
      <alignment horizontal="center" vertical="center" wrapText="1"/>
    </xf>
    <xf numFmtId="0" fontId="101" fillId="0" borderId="34" xfId="0" applyFont="1" applyBorder="1" applyAlignment="1" applyProtection="1">
      <alignment vertical="center" readingOrder="1"/>
      <protection locked="0"/>
    </xf>
    <xf numFmtId="0" fontId="145" fillId="6" borderId="0" xfId="0" applyFont="1" applyFill="1" applyAlignment="1">
      <alignment horizontal="right" vertical="center" readingOrder="2"/>
    </xf>
    <xf numFmtId="0" fontId="139" fillId="6" borderId="0" xfId="0" applyFont="1" applyFill="1" applyAlignment="1">
      <alignment horizontal="right" vertical="center" readingOrder="2"/>
    </xf>
    <xf numFmtId="0" fontId="107" fillId="6" borderId="0" xfId="0" applyFont="1" applyFill="1" applyAlignment="1">
      <alignment horizontal="right" vertical="center" readingOrder="2"/>
    </xf>
    <xf numFmtId="0" fontId="139" fillId="0" borderId="0" xfId="0" applyFont="1" applyAlignment="1">
      <alignment vertical="center" readingOrder="1"/>
    </xf>
    <xf numFmtId="0" fontId="139" fillId="0" borderId="0" xfId="0" applyFont="1" applyAlignment="1">
      <alignment readingOrder="1"/>
    </xf>
    <xf numFmtId="0" fontId="139" fillId="13" borderId="0" xfId="0" applyFont="1" applyFill="1" applyAlignment="1">
      <alignment horizontal="right" vertical="center" readingOrder="2"/>
    </xf>
    <xf numFmtId="0" fontId="30" fillId="0" borderId="0" xfId="0" applyFont="1" applyAlignment="1">
      <alignment horizontal="right" vertical="center" wrapText="1"/>
    </xf>
    <xf numFmtId="0" fontId="30" fillId="0" borderId="0" xfId="0" applyFont="1" applyAlignment="1">
      <alignment vertical="center" wrapText="1"/>
    </xf>
    <xf numFmtId="0" fontId="120" fillId="0" borderId="0" xfId="15" applyFont="1" applyAlignment="1" applyProtection="1">
      <alignment vertical="center" wrapText="1"/>
    </xf>
    <xf numFmtId="0" fontId="102" fillId="0" borderId="0" xfId="5" applyFont="1" applyBorder="1" applyAlignment="1" applyProtection="1">
      <alignment horizontal="right" vertical="center" wrapText="1"/>
    </xf>
    <xf numFmtId="0" fontId="114" fillId="0" borderId="0" xfId="1" applyFont="1" applyAlignment="1">
      <alignment horizontal="center" vertical="center" wrapText="1"/>
    </xf>
    <xf numFmtId="0" fontId="101" fillId="0" borderId="0" xfId="1" applyFont="1" applyAlignment="1">
      <alignment horizontal="left" vertical="center" wrapText="1"/>
    </xf>
    <xf numFmtId="0" fontId="31" fillId="0" borderId="0" xfId="0" applyFont="1" applyAlignment="1">
      <alignment vertical="center" wrapText="1"/>
    </xf>
    <xf numFmtId="0" fontId="146" fillId="0" borderId="0" xfId="0" applyFont="1" applyAlignment="1">
      <alignment horizontal="center" vertical="center" wrapText="1"/>
    </xf>
    <xf numFmtId="0" fontId="101" fillId="27" borderId="28" xfId="1" applyFont="1" applyFill="1" applyBorder="1" applyAlignment="1">
      <alignment horizontal="right" vertical="center"/>
    </xf>
    <xf numFmtId="0" fontId="107" fillId="0" borderId="16" xfId="1" applyFont="1" applyBorder="1" applyAlignment="1">
      <alignment vertical="center"/>
    </xf>
    <xf numFmtId="0" fontId="107" fillId="0" borderId="14" xfId="1" applyFont="1" applyBorder="1" applyAlignment="1">
      <alignment vertical="center"/>
    </xf>
    <xf numFmtId="49" fontId="31" fillId="16" borderId="14" xfId="0" applyNumberFormat="1" applyFont="1" applyFill="1" applyBorder="1" applyAlignment="1">
      <alignment vertical="center" readingOrder="1"/>
    </xf>
    <xf numFmtId="49" fontId="30" fillId="16" borderId="14" xfId="0" applyNumberFormat="1" applyFont="1" applyFill="1" applyBorder="1" applyAlignment="1">
      <alignment vertical="center" readingOrder="1"/>
    </xf>
    <xf numFmtId="0" fontId="101" fillId="27" borderId="34" xfId="1" applyFont="1" applyFill="1" applyBorder="1" applyAlignment="1">
      <alignment horizontal="right" vertical="center"/>
    </xf>
    <xf numFmtId="0" fontId="31" fillId="16" borderId="14" xfId="0" applyFont="1" applyFill="1" applyBorder="1" applyAlignment="1">
      <alignment vertical="center"/>
    </xf>
    <xf numFmtId="0" fontId="30" fillId="16" borderId="7" xfId="0" applyFont="1" applyFill="1" applyBorder="1" applyAlignment="1">
      <alignment vertical="center"/>
    </xf>
    <xf numFmtId="0" fontId="31" fillId="16" borderId="21" xfId="0" applyFont="1" applyFill="1" applyBorder="1" applyAlignment="1">
      <alignment vertical="center"/>
    </xf>
    <xf numFmtId="0" fontId="30" fillId="16" borderId="13" xfId="0" applyFont="1" applyFill="1" applyBorder="1" applyAlignment="1">
      <alignment vertical="center"/>
    </xf>
    <xf numFmtId="0" fontId="101" fillId="27" borderId="30" xfId="1" applyFont="1" applyFill="1" applyBorder="1" applyAlignment="1">
      <alignment horizontal="right" vertical="center"/>
    </xf>
    <xf numFmtId="0" fontId="139" fillId="16" borderId="27" xfId="0" applyFont="1" applyFill="1" applyBorder="1" applyAlignment="1">
      <alignment vertical="center" readingOrder="1"/>
    </xf>
    <xf numFmtId="0" fontId="105" fillId="16" borderId="52" xfId="0" applyFont="1" applyFill="1" applyBorder="1" applyAlignment="1">
      <alignment vertical="center" readingOrder="1"/>
    </xf>
    <xf numFmtId="0" fontId="101" fillId="27" borderId="63" xfId="1" applyFont="1" applyFill="1" applyBorder="1" applyAlignment="1">
      <alignment horizontal="right" vertical="center"/>
    </xf>
    <xf numFmtId="0" fontId="107" fillId="8" borderId="16" xfId="1" applyFont="1" applyFill="1" applyBorder="1" applyAlignment="1" applyProtection="1">
      <alignment vertical="center"/>
      <protection locked="0"/>
    </xf>
    <xf numFmtId="0" fontId="107" fillId="8" borderId="14" xfId="1" applyFont="1" applyFill="1" applyBorder="1" applyAlignment="1" applyProtection="1">
      <alignment vertical="center" wrapText="1"/>
      <protection locked="0"/>
    </xf>
    <xf numFmtId="0" fontId="107" fillId="8" borderId="15" xfId="1" applyFont="1" applyFill="1" applyBorder="1" applyAlignment="1">
      <alignment vertical="center"/>
    </xf>
    <xf numFmtId="0" fontId="139" fillId="16" borderId="14" xfId="0" applyFont="1" applyFill="1" applyBorder="1" applyAlignment="1">
      <alignment vertical="center" readingOrder="1"/>
    </xf>
    <xf numFmtId="0" fontId="105" fillId="16" borderId="14" xfId="0" applyFont="1" applyFill="1" applyBorder="1" applyAlignment="1">
      <alignment vertical="center" readingOrder="1"/>
    </xf>
    <xf numFmtId="0" fontId="31" fillId="19" borderId="16" xfId="0" applyFont="1" applyFill="1" applyBorder="1" applyAlignment="1">
      <alignment vertical="center"/>
    </xf>
    <xf numFmtId="0" fontId="31" fillId="19" borderId="16" xfId="0" applyFont="1" applyFill="1" applyBorder="1" applyAlignment="1">
      <alignment horizontal="right" vertical="center"/>
    </xf>
    <xf numFmtId="0" fontId="31" fillId="19" borderId="14" xfId="0" applyFont="1" applyFill="1" applyBorder="1" applyAlignment="1">
      <alignment horizontal="right" vertical="center"/>
    </xf>
    <xf numFmtId="0" fontId="31" fillId="19" borderId="15" xfId="0" applyFont="1" applyFill="1" applyBorder="1" applyAlignment="1">
      <alignment horizontal="right" vertical="center"/>
    </xf>
    <xf numFmtId="0" fontId="30" fillId="19" borderId="16" xfId="0" applyFont="1" applyFill="1" applyBorder="1" applyAlignment="1">
      <alignment horizontal="left" vertical="center" readingOrder="1"/>
    </xf>
    <xf numFmtId="0" fontId="30" fillId="19" borderId="14" xfId="0" applyFont="1" applyFill="1" applyBorder="1" applyAlignment="1">
      <alignment horizontal="left" vertical="center" readingOrder="1"/>
    </xf>
    <xf numFmtId="0" fontId="31" fillId="2" borderId="23" xfId="0" applyFont="1" applyFill="1" applyBorder="1" applyAlignment="1">
      <alignment vertical="center"/>
    </xf>
    <xf numFmtId="0" fontId="31" fillId="2" borderId="23" xfId="0" applyFont="1" applyFill="1" applyBorder="1" applyAlignment="1">
      <alignment horizontal="right" vertical="center"/>
    </xf>
    <xf numFmtId="0" fontId="31" fillId="2" borderId="24" xfId="0" applyFont="1" applyFill="1" applyBorder="1" applyAlignment="1">
      <alignment horizontal="right" vertical="center"/>
    </xf>
    <xf numFmtId="0" fontId="31" fillId="2" borderId="22" xfId="0" applyFont="1" applyFill="1" applyBorder="1" applyAlignment="1">
      <alignment horizontal="right" vertical="center"/>
    </xf>
    <xf numFmtId="0" fontId="30" fillId="2" borderId="62" xfId="0" applyFont="1" applyFill="1" applyBorder="1" applyAlignment="1">
      <alignment horizontal="left" vertical="center" readingOrder="1"/>
    </xf>
    <xf numFmtId="0" fontId="107" fillId="0" borderId="16" xfId="0" applyFont="1" applyBorder="1" applyAlignment="1">
      <alignment horizontal="right" vertical="center" wrapText="1"/>
    </xf>
    <xf numFmtId="0" fontId="107" fillId="0" borderId="16" xfId="0" applyFont="1" applyBorder="1"/>
    <xf numFmtId="0" fontId="107" fillId="0" borderId="14" xfId="0" applyFont="1" applyBorder="1"/>
    <xf numFmtId="0" fontId="107" fillId="0" borderId="15" xfId="0" applyFont="1" applyBorder="1"/>
    <xf numFmtId="0" fontId="101" fillId="0" borderId="44" xfId="0" applyFont="1" applyBorder="1" applyAlignment="1">
      <alignment horizontal="left" vertical="center" readingOrder="1"/>
    </xf>
    <xf numFmtId="0" fontId="101" fillId="0" borderId="14" xfId="0" applyFont="1" applyBorder="1" applyAlignment="1">
      <alignment horizontal="left" vertical="center" readingOrder="1"/>
    </xf>
    <xf numFmtId="0" fontId="101" fillId="16" borderId="7" xfId="17" applyFont="1" applyFill="1" applyBorder="1" applyAlignment="1">
      <alignment horizontal="center" vertical="center"/>
    </xf>
    <xf numFmtId="0" fontId="101" fillId="16" borderId="7" xfId="17" applyFont="1" applyFill="1" applyBorder="1" applyAlignment="1">
      <alignment horizontal="center" vertical="center" wrapText="1"/>
    </xf>
    <xf numFmtId="0" fontId="101" fillId="0" borderId="7" xfId="17" applyFont="1" applyBorder="1" applyAlignment="1" applyProtection="1">
      <alignment horizontal="center" vertical="center" wrapText="1" readingOrder="2"/>
      <protection locked="0"/>
    </xf>
    <xf numFmtId="0" fontId="107" fillId="0" borderId="0" xfId="17" applyFont="1" applyAlignment="1">
      <alignment horizontal="right" vertical="center" wrapText="1" readingOrder="2"/>
    </xf>
    <xf numFmtId="0" fontId="107" fillId="0" borderId="0" xfId="17" applyFont="1" applyAlignment="1">
      <alignment horizontal="center" vertical="top" wrapText="1" readingOrder="2"/>
    </xf>
    <xf numFmtId="0" fontId="107" fillId="0" borderId="0" xfId="17" applyFont="1" applyAlignment="1">
      <alignment horizontal="right" vertical="center" wrapText="1"/>
    </xf>
    <xf numFmtId="0" fontId="107" fillId="0" borderId="0" xfId="17" applyFont="1" applyAlignment="1">
      <alignment horizontal="right" vertical="top" wrapText="1"/>
    </xf>
    <xf numFmtId="0" fontId="101" fillId="0" borderId="16" xfId="0" applyFont="1" applyBorder="1" applyAlignment="1">
      <alignment vertical="center"/>
    </xf>
    <xf numFmtId="0" fontId="101" fillId="0" borderId="14" xfId="0" applyFont="1" applyBorder="1" applyAlignment="1">
      <alignment vertical="center"/>
    </xf>
    <xf numFmtId="0" fontId="101" fillId="5" borderId="7" xfId="17" applyFont="1" applyFill="1" applyBorder="1" applyAlignment="1" applyProtection="1">
      <alignment horizontal="center" vertical="center" wrapText="1"/>
      <protection locked="0"/>
    </xf>
    <xf numFmtId="0" fontId="101" fillId="0" borderId="7" xfId="17" applyFont="1" applyBorder="1" applyAlignment="1" applyProtection="1">
      <alignment horizontal="center" vertical="center" wrapText="1"/>
      <protection locked="0"/>
    </xf>
    <xf numFmtId="0" fontId="101" fillId="0" borderId="7" xfId="4" applyFont="1" applyBorder="1" applyAlignment="1">
      <alignment horizontal="right" vertical="center" readingOrder="2"/>
    </xf>
    <xf numFmtId="0" fontId="147" fillId="6" borderId="0" xfId="0" applyFont="1" applyFill="1" applyAlignment="1">
      <alignment vertical="center" readingOrder="1"/>
    </xf>
    <xf numFmtId="0" fontId="120" fillId="0" borderId="0" xfId="15" applyFont="1" applyBorder="1" applyAlignment="1" applyProtection="1">
      <alignment vertical="center" readingOrder="1"/>
    </xf>
    <xf numFmtId="0" fontId="31" fillId="0" borderId="0" xfId="0" applyFont="1" applyAlignment="1">
      <alignment vertical="center"/>
    </xf>
    <xf numFmtId="0" fontId="31" fillId="0" borderId="0" xfId="0" applyFont="1" applyAlignment="1">
      <alignment horizontal="right" vertical="top"/>
    </xf>
    <xf numFmtId="0" fontId="30" fillId="0" borderId="7" xfId="0" applyFont="1" applyBorder="1" applyAlignment="1">
      <alignment horizontal="center" vertical="center"/>
    </xf>
    <xf numFmtId="0" fontId="101" fillId="0" borderId="7" xfId="0" applyFont="1" applyBorder="1" applyAlignment="1" applyProtection="1">
      <alignment horizontal="center" vertical="center"/>
      <protection locked="0"/>
    </xf>
    <xf numFmtId="0" fontId="101" fillId="0" borderId="7" xfId="10" applyFont="1" applyBorder="1" applyAlignment="1" applyProtection="1">
      <alignment horizontal="center" vertical="center" wrapText="1"/>
      <protection locked="0"/>
    </xf>
    <xf numFmtId="167" fontId="101" fillId="0" borderId="7" xfId="18" applyNumberFormat="1" applyFont="1" applyFill="1" applyBorder="1" applyAlignment="1" applyProtection="1">
      <alignment horizontal="center" vertical="center" readingOrder="1"/>
      <protection locked="0"/>
    </xf>
    <xf numFmtId="3" fontId="122" fillId="0" borderId="7" xfId="10" applyNumberFormat="1" applyFont="1" applyBorder="1" applyAlignment="1" applyProtection="1">
      <alignment horizontal="center" wrapText="1"/>
      <protection locked="0"/>
    </xf>
    <xf numFmtId="0" fontId="122" fillId="0" borderId="7" xfId="0" applyFont="1" applyBorder="1" applyAlignment="1" applyProtection="1">
      <alignment horizontal="center"/>
      <protection locked="0"/>
    </xf>
    <xf numFmtId="0" fontId="122" fillId="0" borderId="7" xfId="10" applyFont="1" applyBorder="1" applyAlignment="1" applyProtection="1">
      <alignment horizontal="center" vertical="center" wrapText="1"/>
      <protection locked="0"/>
    </xf>
    <xf numFmtId="167" fontId="122" fillId="0" borderId="7" xfId="18" applyNumberFormat="1" applyFont="1" applyFill="1" applyBorder="1" applyAlignment="1" applyProtection="1">
      <alignment horizontal="center" vertical="top" readingOrder="1"/>
      <protection locked="0"/>
    </xf>
    <xf numFmtId="0" fontId="101" fillId="0" borderId="0" xfId="2" applyFont="1" applyAlignment="1">
      <alignment vertical="center" readingOrder="1"/>
    </xf>
    <xf numFmtId="0" fontId="102" fillId="0" borderId="0" xfId="2" applyFont="1" applyAlignment="1">
      <alignment vertical="center" readingOrder="1"/>
    </xf>
    <xf numFmtId="0" fontId="30" fillId="0" borderId="0" xfId="0" applyFont="1" applyAlignment="1">
      <alignment horizontal="right" vertical="top"/>
    </xf>
    <xf numFmtId="17" fontId="101" fillId="5" borderId="7" xfId="17" applyNumberFormat="1" applyFont="1" applyFill="1" applyBorder="1" applyAlignment="1" applyProtection="1">
      <alignment horizontal="center" vertical="center" wrapText="1"/>
      <protection locked="0"/>
    </xf>
    <xf numFmtId="17" fontId="101" fillId="0" borderId="7" xfId="17" applyNumberFormat="1" applyFont="1" applyBorder="1" applyAlignment="1" applyProtection="1">
      <alignment horizontal="center" vertical="center" wrapText="1"/>
      <protection locked="0"/>
    </xf>
    <xf numFmtId="0" fontId="148" fillId="0" borderId="0" xfId="0" applyFont="1" applyAlignment="1">
      <alignment horizontal="right" vertical="center"/>
    </xf>
    <xf numFmtId="0" fontId="101" fillId="0" borderId="0" xfId="17" applyFont="1" applyAlignment="1">
      <alignment horizontal="center" vertical="center" wrapText="1"/>
    </xf>
    <xf numFmtId="0" fontId="148" fillId="0" borderId="0" xfId="0" applyFont="1" applyAlignment="1">
      <alignment vertical="center"/>
    </xf>
    <xf numFmtId="0" fontId="101" fillId="0" borderId="7" xfId="17" applyFont="1" applyBorder="1" applyAlignment="1" applyProtection="1">
      <alignment vertical="center"/>
      <protection locked="0"/>
    </xf>
    <xf numFmtId="17" fontId="101" fillId="5" borderId="7" xfId="17" applyNumberFormat="1" applyFont="1" applyFill="1" applyBorder="1" applyAlignment="1" applyProtection="1">
      <alignment horizontal="center" vertical="center" wrapText="1" readingOrder="2"/>
      <protection locked="0"/>
    </xf>
    <xf numFmtId="0" fontId="101" fillId="0" borderId="0" xfId="0" applyFont="1" applyAlignment="1">
      <alignment vertical="center"/>
    </xf>
    <xf numFmtId="0" fontId="117" fillId="0" borderId="0" xfId="0" applyFont="1" applyAlignment="1">
      <alignment vertical="center"/>
    </xf>
    <xf numFmtId="0" fontId="101" fillId="0" borderId="7" xfId="1" applyFont="1" applyBorder="1" applyAlignment="1">
      <alignment horizontal="right" vertical="center" wrapText="1"/>
    </xf>
    <xf numFmtId="0" fontId="105" fillId="12" borderId="15" xfId="0" applyFont="1" applyFill="1" applyBorder="1" applyAlignment="1">
      <alignment horizontal="center" vertical="center" readingOrder="1"/>
    </xf>
    <xf numFmtId="0" fontId="105" fillId="12" borderId="16" xfId="0" applyFont="1" applyFill="1" applyBorder="1" applyAlignment="1">
      <alignment horizontal="center" vertical="center" readingOrder="1"/>
    </xf>
    <xf numFmtId="0" fontId="101" fillId="16" borderId="7" xfId="3" applyFont="1" applyFill="1" applyBorder="1" applyAlignment="1">
      <alignment horizontal="center" vertical="center" wrapText="1" readingOrder="1"/>
    </xf>
    <xf numFmtId="0" fontId="89" fillId="0" borderId="7" xfId="2" applyFont="1" applyBorder="1" applyAlignment="1" applyProtection="1">
      <alignment horizontal="right" vertical="center" wrapText="1" readingOrder="1"/>
      <protection locked="0"/>
    </xf>
    <xf numFmtId="0" fontId="116" fillId="0" borderId="21" xfId="0" applyFont="1" applyBorder="1" applyAlignment="1" applyProtection="1">
      <alignment horizontal="right" vertical="top"/>
      <protection locked="0"/>
    </xf>
    <xf numFmtId="0" fontId="101" fillId="19" borderId="14" xfId="2" applyFont="1" applyFill="1" applyBorder="1" applyAlignment="1">
      <alignment horizontal="right" vertical="center" readingOrder="1"/>
    </xf>
    <xf numFmtId="0" fontId="101" fillId="5" borderId="14" xfId="2" applyFont="1" applyFill="1" applyBorder="1" applyAlignment="1">
      <alignment horizontal="right" vertical="center" readingOrder="1"/>
    </xf>
    <xf numFmtId="0" fontId="87" fillId="5" borderId="7" xfId="0" applyFont="1" applyFill="1" applyBorder="1" applyAlignment="1">
      <alignment horizontal="right" vertical="center" wrapText="1"/>
    </xf>
    <xf numFmtId="0" fontId="89" fillId="0" borderId="7" xfId="2" applyFont="1" applyBorder="1" applyAlignment="1">
      <alignment horizontal="right" vertical="center" wrapText="1" readingOrder="1"/>
    </xf>
    <xf numFmtId="0" fontId="89" fillId="2" borderId="7" xfId="2" applyFont="1" applyFill="1" applyBorder="1" applyAlignment="1">
      <alignment horizontal="right" vertical="center" wrapText="1" readingOrder="1"/>
    </xf>
    <xf numFmtId="0" fontId="89" fillId="5" borderId="7" xfId="2" applyFont="1" applyFill="1" applyBorder="1" applyAlignment="1">
      <alignment horizontal="right" vertical="center" wrapText="1" readingOrder="1"/>
    </xf>
    <xf numFmtId="0" fontId="89" fillId="0" borderId="7" xfId="0" applyFont="1" applyBorder="1" applyAlignment="1">
      <alignment horizontal="right" vertical="center" wrapText="1" readingOrder="1"/>
    </xf>
    <xf numFmtId="0" fontId="89" fillId="5" borderId="18" xfId="2" applyFont="1" applyFill="1" applyBorder="1" applyAlignment="1">
      <alignment horizontal="right" vertical="center" wrapText="1" readingOrder="1"/>
    </xf>
    <xf numFmtId="0" fontId="89" fillId="0" borderId="20" xfId="2" applyFont="1" applyBorder="1" applyAlignment="1" applyProtection="1">
      <alignment horizontal="right" vertical="center" wrapText="1" readingOrder="1"/>
      <protection locked="0"/>
    </xf>
    <xf numFmtId="0" fontId="89" fillId="0" borderId="0" xfId="2" applyFont="1" applyAlignment="1" applyProtection="1">
      <alignment horizontal="right" vertical="center" wrapText="1" readingOrder="1"/>
      <protection locked="0"/>
    </xf>
    <xf numFmtId="0" fontId="107" fillId="0" borderId="0" xfId="2" applyFont="1" applyAlignment="1">
      <alignment horizontal="right" readingOrder="1"/>
    </xf>
    <xf numFmtId="0" fontId="107" fillId="0" borderId="0" xfId="2" applyFont="1" applyAlignment="1">
      <alignment horizontal="right" vertical="center" wrapText="1"/>
    </xf>
    <xf numFmtId="0" fontId="101" fillId="9" borderId="7" xfId="0" applyFont="1" applyFill="1" applyBorder="1" applyAlignment="1">
      <alignment horizontal="right" vertical="center" readingOrder="2"/>
    </xf>
    <xf numFmtId="0" fontId="31" fillId="9" borderId="7" xfId="0" applyFont="1" applyFill="1" applyBorder="1" applyAlignment="1">
      <alignment horizontal="right" vertical="top"/>
    </xf>
    <xf numFmtId="0" fontId="101" fillId="19" borderId="7" xfId="4" applyFont="1" applyFill="1" applyBorder="1" applyAlignment="1">
      <alignment horizontal="right" readingOrder="2"/>
    </xf>
    <xf numFmtId="0" fontId="101" fillId="19" borderId="7" xfId="2" applyFont="1" applyFill="1" applyBorder="1" applyAlignment="1">
      <alignment horizontal="center" vertical="center" readingOrder="1"/>
    </xf>
    <xf numFmtId="0" fontId="101" fillId="19" borderId="7" xfId="2" applyFont="1" applyFill="1" applyBorder="1" applyAlignment="1">
      <alignment vertical="center" readingOrder="1"/>
    </xf>
    <xf numFmtId="0" fontId="101" fillId="2" borderId="7" xfId="4" applyFont="1" applyFill="1" applyBorder="1" applyAlignment="1">
      <alignment horizontal="right" vertical="center" readingOrder="2"/>
    </xf>
    <xf numFmtId="0" fontId="101" fillId="2" borderId="7" xfId="4" applyFont="1" applyFill="1" applyBorder="1" applyAlignment="1">
      <alignment horizontal="right" readingOrder="2"/>
    </xf>
    <xf numFmtId="0" fontId="101" fillId="2" borderId="7" xfId="2" applyFont="1" applyFill="1" applyBorder="1" applyAlignment="1">
      <alignment vertical="center" readingOrder="1"/>
    </xf>
    <xf numFmtId="0" fontId="30" fillId="0" borderId="7" xfId="0" applyFont="1" applyBorder="1" applyAlignment="1">
      <alignment horizontal="left" vertical="center"/>
    </xf>
    <xf numFmtId="0" fontId="101" fillId="0" borderId="7" xfId="2" applyFont="1" applyBorder="1" applyAlignment="1" applyProtection="1">
      <alignment vertical="center" readingOrder="1"/>
      <protection locked="0"/>
    </xf>
    <xf numFmtId="0" fontId="149" fillId="0" borderId="7" xfId="3" applyFont="1" applyBorder="1" applyAlignment="1">
      <alignment horizontal="right" vertical="center" wrapText="1"/>
    </xf>
    <xf numFmtId="0" fontId="30" fillId="0" borderId="7" xfId="0" applyFont="1" applyBorder="1" applyAlignment="1">
      <alignment horizontal="right" vertical="center" wrapText="1"/>
    </xf>
    <xf numFmtId="0" fontId="30" fillId="0" borderId="7" xfId="0" applyFont="1" applyBorder="1" applyAlignment="1">
      <alignment horizontal="center" vertical="center" wrapText="1"/>
    </xf>
    <xf numFmtId="0" fontId="105" fillId="11" borderId="7" xfId="3" applyFont="1" applyFill="1" applyBorder="1" applyAlignment="1">
      <alignment horizontal="right" vertical="center" wrapText="1" readingOrder="2"/>
    </xf>
    <xf numFmtId="49" fontId="101" fillId="0" borderId="7" xfId="2" applyNumberFormat="1" applyFont="1" applyBorder="1" applyAlignment="1" applyProtection="1">
      <alignment vertical="center" wrapText="1" readingOrder="1"/>
      <protection locked="0"/>
    </xf>
    <xf numFmtId="49" fontId="101" fillId="0" borderId="7" xfId="2" applyNumberFormat="1" applyFont="1" applyBorder="1" applyAlignment="1" applyProtection="1">
      <alignment vertical="center" readingOrder="1"/>
      <protection locked="0"/>
    </xf>
    <xf numFmtId="0" fontId="9" fillId="0" borderId="14" xfId="3" applyFont="1" applyBorder="1" applyAlignment="1">
      <alignment horizontal="center" vertical="center" readingOrder="1"/>
    </xf>
    <xf numFmtId="0" fontId="101" fillId="0" borderId="7" xfId="0" applyFont="1" applyBorder="1" applyAlignment="1">
      <alignment horizontal="right" vertical="top" wrapText="1"/>
    </xf>
    <xf numFmtId="0" fontId="101" fillId="0" borderId="7" xfId="3" applyFont="1" applyBorder="1" applyAlignment="1">
      <alignment horizontal="center" vertical="center" readingOrder="1"/>
    </xf>
    <xf numFmtId="0" fontId="101" fillId="0" borderId="7" xfId="3" applyFont="1" applyBorder="1" applyAlignment="1">
      <alignment vertical="top" readingOrder="1"/>
    </xf>
    <xf numFmtId="0" fontId="101" fillId="11" borderId="7" xfId="3" applyFont="1" applyFill="1" applyBorder="1" applyAlignment="1">
      <alignment horizontal="right" vertical="center" wrapText="1"/>
    </xf>
    <xf numFmtId="0" fontId="105" fillId="20" borderId="7" xfId="1" applyFont="1" applyFill="1" applyBorder="1" applyAlignment="1">
      <alignment horizontal="right" vertical="center" wrapText="1" readingOrder="2"/>
    </xf>
    <xf numFmtId="49" fontId="101" fillId="6" borderId="7" xfId="1" applyNumberFormat="1" applyFont="1" applyFill="1" applyBorder="1" applyAlignment="1">
      <alignment horizontal="right" vertical="center" readingOrder="2"/>
    </xf>
    <xf numFmtId="49" fontId="103" fillId="6" borderId="7" xfId="1" applyNumberFormat="1" applyFont="1" applyFill="1" applyBorder="1" applyAlignment="1">
      <alignment horizontal="right" vertical="top" readingOrder="1"/>
    </xf>
    <xf numFmtId="0" fontId="101" fillId="6" borderId="7" xfId="1" applyFont="1" applyFill="1" applyBorder="1" applyAlignment="1">
      <alignment horizontal="center" vertical="center" readingOrder="1"/>
    </xf>
    <xf numFmtId="0" fontId="101" fillId="6" borderId="7" xfId="1" applyFont="1" applyFill="1" applyBorder="1" applyAlignment="1">
      <alignment horizontal="right" vertical="top" readingOrder="1"/>
    </xf>
    <xf numFmtId="0" fontId="101" fillId="16" borderId="7" xfId="1" applyFont="1" applyFill="1" applyBorder="1" applyAlignment="1">
      <alignment horizontal="right" vertical="center" wrapText="1"/>
    </xf>
    <xf numFmtId="0" fontId="101" fillId="0" borderId="7" xfId="1" applyFont="1" applyBorder="1" applyAlignment="1" applyProtection="1">
      <alignment horizontal="right" vertical="top" wrapText="1" readingOrder="1"/>
      <protection locked="0"/>
    </xf>
    <xf numFmtId="0" fontId="101" fillId="0" borderId="7" xfId="1" applyFont="1" applyBorder="1" applyAlignment="1" applyProtection="1">
      <alignment horizontal="right" vertical="top" readingOrder="1"/>
      <protection locked="0"/>
    </xf>
    <xf numFmtId="0" fontId="30" fillId="9" borderId="7" xfId="0" applyFont="1" applyFill="1" applyBorder="1" applyAlignment="1">
      <alignment horizontal="right" vertical="center"/>
    </xf>
    <xf numFmtId="0" fontId="30" fillId="0" borderId="7" xfId="0" applyFont="1" applyBorder="1" applyAlignment="1" applyProtection="1">
      <alignment vertical="top"/>
      <protection locked="0"/>
    </xf>
    <xf numFmtId="0" fontId="26" fillId="0" borderId="7" xfId="0" applyFont="1" applyBorder="1" applyAlignment="1">
      <alignment horizontal="left" vertical="top"/>
    </xf>
    <xf numFmtId="0" fontId="30" fillId="19" borderId="7" xfId="0" applyFont="1" applyFill="1" applyBorder="1" applyAlignment="1">
      <alignment horizontal="right" vertical="center" wrapText="1"/>
    </xf>
    <xf numFmtId="0" fontId="30" fillId="19" borderId="7" xfId="0" applyFont="1" applyFill="1" applyBorder="1" applyAlignment="1">
      <alignment horizontal="center" vertical="center" wrapText="1"/>
    </xf>
    <xf numFmtId="0" fontId="25" fillId="19" borderId="7" xfId="0" applyFont="1" applyFill="1" applyBorder="1" applyAlignment="1">
      <alignment horizontal="center" vertical="center" wrapText="1"/>
    </xf>
    <xf numFmtId="0" fontId="101" fillId="0" borderId="7" xfId="0" applyFont="1" applyBorder="1" applyAlignment="1">
      <alignment horizontal="right" vertical="center" readingOrder="2"/>
    </xf>
    <xf numFmtId="0" fontId="30" fillId="0" borderId="7" xfId="0" applyFont="1" applyBorder="1" applyAlignment="1">
      <alignment horizontal="right" vertical="center"/>
    </xf>
    <xf numFmtId="0" fontId="30" fillId="0" borderId="7" xfId="0" applyFont="1" applyBorder="1"/>
    <xf numFmtId="0" fontId="25" fillId="0" borderId="7" xfId="0" applyFont="1" applyBorder="1" applyAlignment="1">
      <alignment horizontal="left" vertical="center"/>
    </xf>
    <xf numFmtId="0" fontId="101" fillId="0" borderId="0" xfId="1" applyFont="1" applyAlignment="1">
      <alignment horizontal="center" vertical="center" wrapText="1"/>
    </xf>
    <xf numFmtId="0" fontId="101" fillId="19" borderId="7" xfId="0" applyFont="1" applyFill="1" applyBorder="1" applyAlignment="1">
      <alignment vertical="center"/>
    </xf>
    <xf numFmtId="0" fontId="101" fillId="2" borderId="7" xfId="0" applyFont="1" applyFill="1" applyBorder="1" applyAlignment="1">
      <alignment horizontal="right" vertical="center"/>
    </xf>
    <xf numFmtId="0" fontId="101" fillId="5" borderId="7" xfId="1" applyFont="1" applyFill="1" applyBorder="1" applyAlignment="1">
      <alignment horizontal="right" vertical="center" readingOrder="2"/>
    </xf>
    <xf numFmtId="0" fontId="101" fillId="0" borderId="7" xfId="1" applyFont="1" applyBorder="1" applyAlignment="1">
      <alignment horizontal="center" vertical="center" wrapText="1"/>
    </xf>
    <xf numFmtId="0" fontId="122" fillId="0" borderId="7" xfId="3" applyFont="1" applyBorder="1" applyAlignment="1" applyProtection="1">
      <alignment horizontal="right" vertical="center" wrapText="1"/>
      <protection locked="0"/>
    </xf>
    <xf numFmtId="0" fontId="105" fillId="0" borderId="7" xfId="0" applyFont="1" applyBorder="1" applyAlignment="1">
      <alignment vertical="center"/>
    </xf>
    <xf numFmtId="0" fontId="105" fillId="0" borderId="7" xfId="1" applyFont="1" applyBorder="1" applyAlignment="1">
      <alignment horizontal="right" vertical="center" wrapText="1"/>
    </xf>
    <xf numFmtId="0" fontId="101" fillId="5" borderId="7" xfId="1" applyFont="1" applyFill="1" applyBorder="1" applyAlignment="1">
      <alignment horizontal="right" vertical="center" wrapText="1"/>
    </xf>
    <xf numFmtId="0" fontId="101" fillId="0" borderId="7" xfId="2" applyFont="1" applyBorder="1" applyAlignment="1" applyProtection="1">
      <alignment horizontal="right" vertical="center" readingOrder="2"/>
      <protection locked="0"/>
    </xf>
    <xf numFmtId="0" fontId="101" fillId="0" borderId="7" xfId="0" applyFont="1" applyBorder="1" applyAlignment="1">
      <alignment vertical="center" wrapText="1" readingOrder="1"/>
    </xf>
    <xf numFmtId="0" fontId="114" fillId="0" borderId="7" xfId="1" applyFont="1" applyBorder="1" applyProtection="1">
      <protection locked="0"/>
    </xf>
    <xf numFmtId="0" fontId="101" fillId="5" borderId="7" xfId="1" applyFont="1" applyFill="1" applyBorder="1" applyAlignment="1">
      <alignment horizontal="center" vertical="center" wrapText="1" readingOrder="1"/>
    </xf>
    <xf numFmtId="0" fontId="101" fillId="0" borderId="7" xfId="1" applyFont="1" applyBorder="1" applyAlignment="1" applyProtection="1">
      <alignment vertical="center"/>
      <protection locked="0"/>
    </xf>
    <xf numFmtId="0" fontId="111" fillId="0" borderId="7" xfId="0" applyFont="1" applyBorder="1" applyAlignment="1">
      <alignment vertical="center"/>
    </xf>
    <xf numFmtId="0" fontId="101" fillId="0" borderId="7" xfId="1" applyFont="1" applyBorder="1" applyProtection="1">
      <protection locked="0"/>
    </xf>
    <xf numFmtId="0" fontId="101" fillId="0" borderId="0" xfId="1" applyFont="1"/>
    <xf numFmtId="0" fontId="26" fillId="5" borderId="23" xfId="0" applyFont="1" applyFill="1" applyBorder="1" applyAlignment="1">
      <alignment vertical="center"/>
    </xf>
    <xf numFmtId="0" fontId="105" fillId="10" borderId="7" xfId="4" applyFont="1" applyFill="1" applyBorder="1" applyAlignment="1">
      <alignment horizontal="right" vertical="center" readingOrder="2"/>
    </xf>
    <xf numFmtId="0" fontId="101" fillId="10" borderId="7" xfId="4" applyFont="1" applyFill="1" applyBorder="1" applyAlignment="1">
      <alignment horizontal="right" vertical="center" readingOrder="2"/>
    </xf>
    <xf numFmtId="0" fontId="105" fillId="5" borderId="7" xfId="4" applyFont="1" applyFill="1" applyBorder="1" applyAlignment="1">
      <alignment horizontal="right" vertical="center" readingOrder="2"/>
    </xf>
    <xf numFmtId="0" fontId="101" fillId="5" borderId="7" xfId="4" applyFont="1" applyFill="1" applyBorder="1" applyAlignment="1">
      <alignment horizontal="right" vertical="center" indent="1"/>
    </xf>
    <xf numFmtId="0" fontId="101" fillId="5" borderId="7" xfId="4" applyFont="1" applyFill="1" applyBorder="1" applyAlignment="1">
      <alignment horizontal="right" vertical="center"/>
    </xf>
    <xf numFmtId="49" fontId="87" fillId="0" borderId="7" xfId="0" applyNumberFormat="1" applyFont="1" applyBorder="1" applyAlignment="1" applyProtection="1">
      <alignment horizontal="center" vertical="top"/>
      <protection locked="0"/>
    </xf>
    <xf numFmtId="0" fontId="9" fillId="19" borderId="7" xfId="0" applyFont="1" applyFill="1" applyBorder="1" applyAlignment="1">
      <alignment horizontal="right" vertical="center" readingOrder="2"/>
    </xf>
    <xf numFmtId="0" fontId="89" fillId="19" borderId="7" xfId="0" applyFont="1" applyFill="1" applyBorder="1" applyAlignment="1">
      <alignment horizontal="right" vertical="center" readingOrder="2"/>
    </xf>
    <xf numFmtId="0" fontId="89" fillId="19" borderId="7" xfId="0" applyFont="1" applyFill="1" applyBorder="1" applyAlignment="1">
      <alignment horizontal="center" vertical="center" readingOrder="2"/>
    </xf>
    <xf numFmtId="0" fontId="9" fillId="19" borderId="7" xfId="0" applyFont="1" applyFill="1" applyBorder="1" applyAlignment="1">
      <alignment horizontal="left" vertical="center" readingOrder="1"/>
    </xf>
    <xf numFmtId="0" fontId="9" fillId="2" borderId="7" xfId="0" applyFont="1" applyFill="1" applyBorder="1" applyAlignment="1">
      <alignment horizontal="right" vertical="center" readingOrder="2"/>
    </xf>
    <xf numFmtId="0" fontId="89" fillId="2" borderId="7" xfId="0" applyFont="1" applyFill="1" applyBorder="1" applyAlignment="1">
      <alignment horizontal="right" vertical="center" readingOrder="2"/>
    </xf>
    <xf numFmtId="0" fontId="89" fillId="2" borderId="7" xfId="0" applyFont="1" applyFill="1" applyBorder="1" applyAlignment="1">
      <alignment horizontal="center" vertical="center" readingOrder="2"/>
    </xf>
    <xf numFmtId="0" fontId="9" fillId="2" borderId="7" xfId="0" applyFont="1" applyFill="1" applyBorder="1" applyAlignment="1">
      <alignment horizontal="left" vertical="center" readingOrder="2"/>
    </xf>
    <xf numFmtId="0" fontId="89" fillId="5" borderId="7" xfId="1" applyFont="1" applyFill="1" applyBorder="1" applyAlignment="1">
      <alignment horizontal="left" vertical="center"/>
    </xf>
    <xf numFmtId="0" fontId="89" fillId="5" borderId="7" xfId="1" applyFont="1" applyFill="1" applyBorder="1" applyAlignment="1">
      <alignment horizontal="center" vertical="center" readingOrder="2"/>
    </xf>
    <xf numFmtId="0" fontId="89" fillId="5" borderId="7" xfId="1" applyFont="1" applyFill="1" applyBorder="1" applyAlignment="1">
      <alignment horizontal="center" vertical="center"/>
    </xf>
    <xf numFmtId="0" fontId="9" fillId="5" borderId="7" xfId="1" applyFont="1" applyFill="1" applyBorder="1" applyAlignment="1">
      <alignment horizontal="left" vertical="center"/>
    </xf>
    <xf numFmtId="0" fontId="9" fillId="5" borderId="7" xfId="1" applyFont="1" applyFill="1" applyBorder="1" applyAlignment="1">
      <alignment horizontal="center" vertical="center"/>
    </xf>
    <xf numFmtId="0" fontId="6" fillId="0" borderId="7" xfId="1" applyBorder="1"/>
    <xf numFmtId="0" fontId="89" fillId="5" borderId="7" xfId="1" applyFont="1" applyFill="1" applyBorder="1" applyAlignment="1">
      <alignment horizontal="center" vertical="center" wrapText="1"/>
    </xf>
    <xf numFmtId="0" fontId="101" fillId="0" borderId="18" xfId="1" applyFont="1" applyBorder="1" applyAlignment="1">
      <alignment horizontal="right" vertical="center" readingOrder="2"/>
    </xf>
    <xf numFmtId="0" fontId="103" fillId="0" borderId="18" xfId="0" applyFont="1" applyBorder="1" applyAlignment="1">
      <alignment horizontal="right" vertical="center"/>
    </xf>
    <xf numFmtId="49" fontId="30" fillId="0" borderId="7" xfId="0" applyNumberFormat="1" applyFont="1" applyBorder="1" applyAlignment="1" applyProtection="1">
      <alignment horizontal="center" vertical="top"/>
      <protection locked="0"/>
    </xf>
    <xf numFmtId="0" fontId="9" fillId="5" borderId="7" xfId="1" applyFont="1" applyFill="1" applyBorder="1" applyAlignment="1">
      <alignment horizontal="right" vertical="center" readingOrder="2"/>
    </xf>
    <xf numFmtId="0" fontId="9" fillId="5" borderId="7" xfId="1" applyFont="1" applyFill="1" applyBorder="1" applyAlignment="1">
      <alignment horizontal="left" vertical="center" readingOrder="2"/>
    </xf>
    <xf numFmtId="49" fontId="103" fillId="5" borderId="7" xfId="2" applyNumberFormat="1" applyFont="1" applyFill="1" applyBorder="1" applyAlignment="1">
      <alignment horizontal="right" vertical="center" readingOrder="1"/>
    </xf>
    <xf numFmtId="166" fontId="101" fillId="0" borderId="7" xfId="6" applyNumberFormat="1" applyFont="1" applyFill="1" applyBorder="1" applyAlignment="1" applyProtection="1">
      <alignment horizontal="right" vertical="center" wrapText="1" readingOrder="1"/>
      <protection locked="0"/>
    </xf>
    <xf numFmtId="0" fontId="107" fillId="7" borderId="16" xfId="1" applyFont="1" applyFill="1" applyBorder="1" applyAlignment="1">
      <alignment horizontal="right" vertical="center"/>
    </xf>
    <xf numFmtId="49" fontId="101" fillId="9" borderId="7" xfId="0" applyNumberFormat="1" applyFont="1" applyFill="1" applyBorder="1" applyAlignment="1">
      <alignment horizontal="center" vertical="center" wrapText="1"/>
    </xf>
    <xf numFmtId="49" fontId="101" fillId="24" borderId="7" xfId="0" applyNumberFormat="1" applyFont="1" applyFill="1" applyBorder="1" applyAlignment="1">
      <alignment horizontal="center" vertical="center" wrapText="1"/>
    </xf>
    <xf numFmtId="49" fontId="107" fillId="0" borderId="0" xfId="3" applyNumberFormat="1" applyFont="1" applyAlignment="1">
      <alignment horizontal="center" vertical="center" wrapText="1" readingOrder="1"/>
    </xf>
    <xf numFmtId="0" fontId="31" fillId="0" borderId="0" xfId="0" applyFont="1" applyAlignment="1">
      <alignment horizontal="right" vertical="center" indent="1"/>
    </xf>
    <xf numFmtId="166" fontId="107" fillId="0" borderId="0" xfId="6" applyNumberFormat="1" applyFont="1" applyFill="1" applyBorder="1" applyAlignment="1" applyProtection="1">
      <alignment horizontal="right" vertical="top" readingOrder="1"/>
    </xf>
    <xf numFmtId="0" fontId="144" fillId="0" borderId="0" xfId="0" applyFont="1" applyAlignment="1">
      <alignment horizontal="right" indent="1"/>
    </xf>
    <xf numFmtId="0" fontId="130" fillId="0" borderId="0" xfId="5" applyFont="1" applyBorder="1" applyAlignment="1" applyProtection="1">
      <alignment horizontal="right" vertical="center" indent="1"/>
    </xf>
    <xf numFmtId="0" fontId="31" fillId="0" borderId="0" xfId="0" applyFont="1" applyAlignment="1">
      <alignment horizontal="right" indent="1"/>
    </xf>
    <xf numFmtId="0" fontId="107" fillId="7" borderId="14" xfId="1" applyFont="1" applyFill="1" applyBorder="1" applyAlignment="1">
      <alignment horizontal="right" vertical="center"/>
    </xf>
    <xf numFmtId="0" fontId="107" fillId="0" borderId="16" xfId="1" applyFont="1" applyBorder="1" applyAlignment="1" applyProtection="1">
      <alignment vertical="center"/>
      <protection locked="0"/>
    </xf>
    <xf numFmtId="0" fontId="107" fillId="0" borderId="54" xfId="1" applyFont="1" applyBorder="1" applyAlignment="1" applyProtection="1">
      <alignment horizontal="center" vertical="center"/>
      <protection locked="0"/>
    </xf>
    <xf numFmtId="0" fontId="107" fillId="0" borderId="54" xfId="1" applyFont="1" applyBorder="1" applyAlignment="1" applyProtection="1">
      <alignment vertical="center"/>
      <protection locked="0"/>
    </xf>
    <xf numFmtId="0" fontId="107" fillId="0" borderId="14" xfId="1" applyFont="1" applyBorder="1" applyAlignment="1" applyProtection="1">
      <alignment vertical="center"/>
      <protection locked="0"/>
    </xf>
    <xf numFmtId="0" fontId="101" fillId="19" borderId="29" xfId="0" applyFont="1" applyFill="1" applyBorder="1" applyAlignment="1">
      <alignment horizontal="right" vertical="center" readingOrder="2"/>
    </xf>
    <xf numFmtId="0" fontId="101" fillId="19" borderId="27" xfId="0" applyFont="1" applyFill="1" applyBorder="1" applyAlignment="1">
      <alignment horizontal="right" vertical="center" readingOrder="2"/>
    </xf>
    <xf numFmtId="0" fontId="101" fillId="19" borderId="27" xfId="0" applyFont="1" applyFill="1" applyBorder="1" applyAlignment="1">
      <alignment horizontal="left" vertical="center" readingOrder="1"/>
    </xf>
    <xf numFmtId="0" fontId="101" fillId="2" borderId="41" xfId="0" applyFont="1" applyFill="1" applyBorder="1" applyAlignment="1">
      <alignment horizontal="right" vertical="center" readingOrder="2"/>
    </xf>
    <xf numFmtId="0" fontId="101" fillId="2" borderId="47" xfId="0" applyFont="1" applyFill="1" applyBorder="1" applyAlignment="1">
      <alignment horizontal="right" vertical="center" readingOrder="2"/>
    </xf>
    <xf numFmtId="0" fontId="101" fillId="2" borderId="47" xfId="0" applyFont="1" applyFill="1" applyBorder="1" applyAlignment="1">
      <alignment horizontal="left" vertical="center" readingOrder="1"/>
    </xf>
    <xf numFmtId="0" fontId="101" fillId="2" borderId="64" xfId="0" applyFont="1" applyFill="1" applyBorder="1" applyAlignment="1">
      <alignment horizontal="right" vertical="center" readingOrder="2"/>
    </xf>
    <xf numFmtId="0" fontId="101" fillId="0" borderId="41" xfId="1" applyFont="1" applyBorder="1" applyAlignment="1">
      <alignment horizontal="right" vertical="center" readingOrder="2"/>
    </xf>
    <xf numFmtId="0" fontId="101" fillId="0" borderId="47" xfId="1" applyFont="1" applyBorder="1" applyAlignment="1">
      <alignment horizontal="right" vertical="center" readingOrder="2"/>
    </xf>
    <xf numFmtId="0" fontId="101" fillId="0" borderId="47" xfId="1" applyFont="1" applyBorder="1" applyAlignment="1">
      <alignment horizontal="left" vertical="center" readingOrder="1"/>
    </xf>
    <xf numFmtId="0" fontId="101" fillId="0" borderId="64" xfId="1" applyFont="1" applyBorder="1" applyAlignment="1">
      <alignment horizontal="right" vertical="center" readingOrder="2"/>
    </xf>
    <xf numFmtId="0" fontId="31" fillId="0" borderId="0" xfId="0" applyFont="1" applyAlignment="1">
      <alignment wrapText="1"/>
    </xf>
    <xf numFmtId="0" fontId="101" fillId="5" borderId="19" xfId="0" applyFont="1" applyFill="1" applyBorder="1" applyAlignment="1" applyProtection="1">
      <alignment horizontal="right" vertical="center" indent="2" readingOrder="1"/>
      <protection locked="0"/>
    </xf>
    <xf numFmtId="0" fontId="101" fillId="5" borderId="20" xfId="0" applyFont="1" applyFill="1" applyBorder="1" applyAlignment="1" applyProtection="1">
      <alignment readingOrder="1"/>
      <protection locked="0"/>
    </xf>
    <xf numFmtId="0" fontId="101" fillId="5" borderId="20" xfId="0" applyFont="1" applyFill="1" applyBorder="1" applyAlignment="1" applyProtection="1">
      <alignment horizontal="right" vertical="center" readingOrder="1"/>
      <protection locked="0"/>
    </xf>
    <xf numFmtId="0" fontId="101" fillId="13" borderId="0" xfId="0" applyFont="1" applyFill="1" applyAlignment="1" applyProtection="1">
      <alignment readingOrder="1"/>
      <protection locked="0"/>
    </xf>
    <xf numFmtId="0" fontId="105" fillId="21" borderId="26" xfId="0" applyFont="1" applyFill="1" applyBorder="1" applyAlignment="1">
      <alignment horizontal="right" vertical="center" readingOrder="1"/>
    </xf>
    <xf numFmtId="0" fontId="105" fillId="21" borderId="26" xfId="0" applyFont="1" applyFill="1" applyBorder="1" applyAlignment="1">
      <alignment readingOrder="1"/>
    </xf>
    <xf numFmtId="0" fontId="105" fillId="21" borderId="26" xfId="0" applyFont="1" applyFill="1" applyBorder="1" applyAlignment="1">
      <alignment horizontal="left" vertical="center" readingOrder="1"/>
    </xf>
    <xf numFmtId="0" fontId="105" fillId="5" borderId="5" xfId="0" applyFont="1" applyFill="1" applyBorder="1" applyAlignment="1">
      <alignment horizontal="right" vertical="center" readingOrder="1"/>
    </xf>
    <xf numFmtId="3" fontId="101" fillId="32" borderId="7" xfId="7" applyNumberFormat="1" applyFont="1" applyFill="1" applyBorder="1" applyAlignment="1">
      <alignment horizontal="center" vertical="center" wrapText="1"/>
    </xf>
    <xf numFmtId="3" fontId="101" fillId="0" borderId="7" xfId="0" applyNumberFormat="1" applyFont="1" applyBorder="1" applyAlignment="1">
      <alignment horizontal="center" vertical="center" wrapText="1" readingOrder="1"/>
    </xf>
    <xf numFmtId="0" fontId="105" fillId="0" borderId="0" xfId="0" applyFont="1" applyAlignment="1">
      <alignment horizontal="center" vertical="center" readingOrder="1"/>
    </xf>
    <xf numFmtId="0" fontId="101" fillId="0" borderId="7" xfId="22" applyFont="1" applyBorder="1" applyAlignment="1" applyProtection="1">
      <alignment horizontal="center" vertical="center" wrapText="1"/>
      <protection locked="0"/>
    </xf>
    <xf numFmtId="0" fontId="101" fillId="0" borderId="18" xfId="0" applyFont="1" applyBorder="1" applyAlignment="1">
      <alignment horizontal="center" vertical="center" wrapText="1" readingOrder="2"/>
    </xf>
    <xf numFmtId="0" fontId="101" fillId="0" borderId="7" xfId="0" applyFont="1" applyBorder="1" applyAlignment="1">
      <alignment horizontal="center" vertical="center" readingOrder="1"/>
    </xf>
    <xf numFmtId="0" fontId="101" fillId="0" borderId="20" xfId="0" applyFont="1" applyBorder="1" applyAlignment="1">
      <alignment horizontal="center" vertical="center" wrapText="1" readingOrder="2"/>
    </xf>
    <xf numFmtId="0" fontId="105" fillId="0" borderId="20" xfId="0" applyFont="1" applyBorder="1" applyAlignment="1">
      <alignment horizontal="center" vertical="center" readingOrder="1"/>
    </xf>
    <xf numFmtId="0" fontId="105" fillId="5" borderId="16" xfId="0" applyFont="1" applyFill="1" applyBorder="1" applyAlignment="1">
      <alignment horizontal="center" vertical="center" readingOrder="1"/>
    </xf>
    <xf numFmtId="3" fontId="105" fillId="0" borderId="7" xfId="0" applyNumberFormat="1" applyFont="1" applyBorder="1" applyAlignment="1" applyProtection="1">
      <alignment horizontal="center" vertical="center" readingOrder="1"/>
      <protection locked="0"/>
    </xf>
    <xf numFmtId="0" fontId="105" fillId="0" borderId="7" xfId="0" applyFont="1" applyBorder="1" applyAlignment="1" applyProtection="1">
      <alignment horizontal="center" vertical="center" readingOrder="1"/>
      <protection locked="0"/>
    </xf>
    <xf numFmtId="0" fontId="101" fillId="5" borderId="7" xfId="0" applyFont="1" applyFill="1" applyBorder="1" applyAlignment="1" applyProtection="1">
      <alignment horizontal="center" vertical="center"/>
      <protection locked="0"/>
    </xf>
    <xf numFmtId="0" fontId="101" fillId="0" borderId="18" xfId="0" applyFont="1" applyBorder="1" applyAlignment="1">
      <alignment horizontal="center" vertical="center" wrapText="1" readingOrder="1"/>
    </xf>
    <xf numFmtId="0" fontId="101" fillId="12" borderId="18" xfId="0" applyFont="1" applyFill="1" applyBorder="1" applyAlignment="1">
      <alignment horizontal="center" vertical="center" readingOrder="1"/>
    </xf>
    <xf numFmtId="0" fontId="116" fillId="0" borderId="0" xfId="0" applyFont="1" applyAlignment="1">
      <alignment horizontal="center" vertical="center"/>
    </xf>
    <xf numFmtId="0" fontId="101" fillId="13" borderId="49" xfId="0" applyFont="1" applyFill="1" applyBorder="1" applyAlignment="1" applyProtection="1">
      <alignment readingOrder="1"/>
      <protection locked="0"/>
    </xf>
    <xf numFmtId="0" fontId="105" fillId="5" borderId="3" xfId="0" applyFont="1" applyFill="1" applyBorder="1" applyAlignment="1">
      <alignment horizontal="right" vertical="center" readingOrder="1"/>
    </xf>
    <xf numFmtId="0" fontId="105" fillId="5" borderId="14" xfId="0" applyFont="1" applyFill="1" applyBorder="1" applyAlignment="1">
      <alignment horizontal="center" vertical="center" readingOrder="1"/>
    </xf>
    <xf numFmtId="0" fontId="101" fillId="0" borderId="71" xfId="0" applyFont="1" applyBorder="1" applyAlignment="1" applyProtection="1">
      <alignment horizontal="center" vertical="center" readingOrder="1"/>
      <protection locked="0"/>
    </xf>
    <xf numFmtId="167" fontId="60" fillId="0" borderId="14" xfId="18" applyNumberFormat="1" applyFont="1" applyFill="1" applyBorder="1" applyAlignment="1" applyProtection="1">
      <alignment horizontal="center" vertical="top" readingOrder="1"/>
    </xf>
    <xf numFmtId="0" fontId="101" fillId="27" borderId="7" xfId="1" applyFont="1" applyFill="1" applyBorder="1" applyAlignment="1">
      <alignment horizontal="right" vertical="center"/>
    </xf>
    <xf numFmtId="0" fontId="101" fillId="0" borderId="20" xfId="0" applyFont="1" applyBorder="1" applyAlignment="1">
      <alignment horizontal="right" vertical="center"/>
    </xf>
    <xf numFmtId="0" fontId="101" fillId="0" borderId="20" xfId="0" applyFont="1" applyBorder="1" applyAlignment="1">
      <alignment vertical="center" readingOrder="1"/>
    </xf>
    <xf numFmtId="0" fontId="101" fillId="0" borderId="20" xfId="2" applyFont="1" applyBorder="1" applyAlignment="1">
      <alignment vertical="center" readingOrder="1"/>
    </xf>
    <xf numFmtId="0" fontId="102" fillId="0" borderId="20" xfId="2" applyFont="1" applyBorder="1" applyAlignment="1">
      <alignment vertical="center" readingOrder="1"/>
    </xf>
    <xf numFmtId="0" fontId="9" fillId="0" borderId="14" xfId="17" applyFont="1" applyBorder="1"/>
    <xf numFmtId="0" fontId="148" fillId="0" borderId="7" xfId="0" applyFont="1" applyBorder="1" applyAlignment="1">
      <alignment vertical="center"/>
    </xf>
    <xf numFmtId="0" fontId="101" fillId="30" borderId="7" xfId="0" applyFont="1" applyFill="1" applyBorder="1" applyAlignment="1">
      <alignment horizontal="center" vertical="center" wrapText="1" readingOrder="1"/>
    </xf>
    <xf numFmtId="0" fontId="101" fillId="0" borderId="7" xfId="0" applyFont="1" applyBorder="1" applyAlignment="1" applyProtection="1">
      <alignment vertical="center"/>
      <protection locked="0"/>
    </xf>
    <xf numFmtId="0" fontId="30" fillId="16" borderId="7" xfId="0" applyFont="1" applyFill="1" applyBorder="1" applyAlignment="1">
      <alignment horizontal="right" vertical="top" indent="1"/>
    </xf>
    <xf numFmtId="0" fontId="25" fillId="5" borderId="7" xfId="0" applyFont="1" applyFill="1" applyBorder="1"/>
    <xf numFmtId="0" fontId="105" fillId="16" borderId="7" xfId="0" applyFont="1" applyFill="1" applyBorder="1" applyAlignment="1">
      <alignment vertical="center" wrapText="1" readingOrder="2"/>
    </xf>
    <xf numFmtId="0" fontId="107" fillId="0" borderId="13" xfId="0" applyFont="1" applyBorder="1" applyAlignment="1">
      <alignment horizontal="right" vertical="center" wrapText="1" readingOrder="2"/>
    </xf>
    <xf numFmtId="3" fontId="101" fillId="0" borderId="13" xfId="0" applyNumberFormat="1" applyFont="1" applyBorder="1" applyAlignment="1" applyProtection="1">
      <alignment horizontal="center" vertical="center" readingOrder="1"/>
      <protection locked="0"/>
    </xf>
    <xf numFmtId="3" fontId="101" fillId="0" borderId="88" xfId="0" applyNumberFormat="1" applyFont="1" applyBorder="1" applyAlignment="1" applyProtection="1">
      <alignment horizontal="center" vertical="center" readingOrder="1"/>
      <protection locked="0"/>
    </xf>
    <xf numFmtId="0" fontId="101" fillId="0" borderId="13" xfId="0" applyFont="1" applyBorder="1" applyAlignment="1">
      <alignment horizontal="center" vertical="center" wrapText="1" readingOrder="1"/>
    </xf>
    <xf numFmtId="0" fontId="101" fillId="12" borderId="13" xfId="0" applyFont="1" applyFill="1" applyBorder="1" applyAlignment="1">
      <alignment horizontal="center" vertical="center" readingOrder="1"/>
    </xf>
    <xf numFmtId="0" fontId="101" fillId="12" borderId="88" xfId="0" applyFont="1" applyFill="1" applyBorder="1" applyAlignment="1">
      <alignment horizontal="center" vertical="center" wrapText="1" readingOrder="2"/>
    </xf>
    <xf numFmtId="0" fontId="101" fillId="0" borderId="15" xfId="3" applyFont="1" applyBorder="1" applyAlignment="1" applyProtection="1">
      <alignment horizontal="center" vertical="center" wrapText="1" readingOrder="1"/>
      <protection locked="0"/>
    </xf>
    <xf numFmtId="0" fontId="101" fillId="0" borderId="14" xfId="3" applyFont="1" applyBorder="1" applyAlignment="1" applyProtection="1">
      <alignment horizontal="center" vertical="center" wrapText="1" readingOrder="1"/>
      <protection locked="0"/>
    </xf>
    <xf numFmtId="0" fontId="9" fillId="0" borderId="15" xfId="3" applyFont="1" applyBorder="1" applyAlignment="1">
      <alignment horizontal="center" vertical="center" wrapText="1" readingOrder="1"/>
    </xf>
    <xf numFmtId="167" fontId="101" fillId="0" borderId="7" xfId="18" applyNumberFormat="1" applyFont="1" applyFill="1" applyBorder="1" applyAlignment="1" applyProtection="1">
      <alignment horizontal="center" vertical="center" wrapText="1" readingOrder="1"/>
      <protection locked="0"/>
    </xf>
    <xf numFmtId="3" fontId="101" fillId="0" borderId="7" xfId="10" applyNumberFormat="1" applyFont="1" applyBorder="1" applyAlignment="1" applyProtection="1">
      <alignment horizontal="center" vertical="center" wrapText="1"/>
      <protection locked="0"/>
    </xf>
    <xf numFmtId="3" fontId="10" fillId="0" borderId="7" xfId="10" applyNumberFormat="1" applyFont="1" applyBorder="1" applyAlignment="1">
      <alignment horizontal="center" vertical="center" wrapText="1"/>
    </xf>
    <xf numFmtId="167" fontId="10" fillId="0" borderId="14" xfId="18" applyNumberFormat="1" applyFont="1" applyFill="1" applyBorder="1" applyAlignment="1" applyProtection="1">
      <alignment horizontal="center" vertical="center" wrapText="1" readingOrder="1"/>
    </xf>
    <xf numFmtId="2" fontId="10" fillId="0" borderId="7" xfId="8" applyNumberFormat="1" applyFont="1" applyBorder="1" applyAlignment="1">
      <alignment horizontal="center" vertical="center" wrapText="1"/>
    </xf>
    <xf numFmtId="0" fontId="26" fillId="3" borderId="0" xfId="0" applyFont="1" applyFill="1" applyAlignment="1">
      <alignment horizontal="left"/>
    </xf>
    <xf numFmtId="0" fontId="28" fillId="3" borderId="0" xfId="0" applyFont="1" applyFill="1"/>
    <xf numFmtId="0" fontId="28" fillId="3" borderId="0" xfId="0" applyFont="1" applyFill="1" applyAlignment="1">
      <alignment vertical="center"/>
    </xf>
    <xf numFmtId="3" fontId="10" fillId="0" borderId="7" xfId="0" applyNumberFormat="1" applyFont="1" applyBorder="1" applyAlignment="1" applyProtection="1">
      <alignment vertical="center"/>
      <protection locked="0"/>
    </xf>
    <xf numFmtId="3" fontId="9" fillId="0" borderId="7" xfId="0" applyNumberFormat="1" applyFont="1" applyBorder="1" applyAlignment="1" applyProtection="1">
      <alignment vertical="center"/>
      <protection locked="0"/>
    </xf>
    <xf numFmtId="0" fontId="101" fillId="0" borderId="34" xfId="0" applyFont="1" applyBorder="1" applyAlignment="1" applyProtection="1">
      <alignment horizontal="center" vertical="center" readingOrder="1"/>
      <protection locked="0"/>
    </xf>
    <xf numFmtId="0" fontId="92" fillId="0" borderId="0" xfId="2" applyFont="1" applyAlignment="1">
      <alignment horizontal="center" vertical="center" readingOrder="1"/>
    </xf>
    <xf numFmtId="49" fontId="101" fillId="5" borderId="7" xfId="2" applyNumberFormat="1" applyFont="1" applyFill="1" applyBorder="1" applyAlignment="1">
      <alignment horizontal="center" vertical="center" readingOrder="1"/>
    </xf>
    <xf numFmtId="0" fontId="101" fillId="5" borderId="7" xfId="0" applyFont="1" applyFill="1" applyBorder="1" applyAlignment="1">
      <alignment vertical="center" wrapText="1" readingOrder="2"/>
    </xf>
    <xf numFmtId="0" fontId="10" fillId="5" borderId="14" xfId="2" applyFont="1" applyFill="1" applyBorder="1" applyAlignment="1">
      <alignment horizontal="center" vertical="center" readingOrder="1"/>
    </xf>
    <xf numFmtId="0" fontId="8" fillId="5" borderId="0" xfId="2" applyFont="1" applyFill="1" applyAlignment="1">
      <alignment vertical="center" readingOrder="1"/>
    </xf>
    <xf numFmtId="0" fontId="12" fillId="5" borderId="0" xfId="2" applyFill="1" applyAlignment="1">
      <alignment vertical="center" readingOrder="1"/>
    </xf>
    <xf numFmtId="0" fontId="101" fillId="5" borderId="7" xfId="0" applyFont="1" applyFill="1" applyBorder="1" applyAlignment="1">
      <alignment horizontal="right" vertical="center" wrapText="1" readingOrder="2"/>
    </xf>
    <xf numFmtId="0" fontId="9" fillId="5" borderId="7" xfId="3" applyFont="1" applyFill="1" applyBorder="1" applyAlignment="1">
      <alignment horizontal="center" vertical="center" wrapText="1" readingOrder="1"/>
    </xf>
    <xf numFmtId="0" fontId="8" fillId="5" borderId="0" xfId="2" applyFont="1" applyFill="1" applyAlignment="1">
      <alignment readingOrder="1"/>
    </xf>
    <xf numFmtId="0" fontId="101" fillId="5" borderId="7" xfId="3" applyFont="1" applyFill="1" applyBorder="1" applyAlignment="1" applyProtection="1">
      <alignment horizontal="center" vertical="center" wrapText="1" readingOrder="1"/>
      <protection locked="0"/>
    </xf>
    <xf numFmtId="169" fontId="101" fillId="5" borderId="7" xfId="3" applyNumberFormat="1" applyFont="1" applyFill="1" applyBorder="1" applyAlignment="1" applyProtection="1">
      <alignment horizontal="center" vertical="center" wrapText="1" readingOrder="1"/>
      <protection locked="0"/>
    </xf>
    <xf numFmtId="169" fontId="9" fillId="5" borderId="7" xfId="3" applyNumberFormat="1" applyFont="1" applyFill="1" applyBorder="1" applyAlignment="1" applyProtection="1">
      <alignment horizontal="center" vertical="center" wrapText="1" readingOrder="1"/>
      <protection hidden="1"/>
    </xf>
    <xf numFmtId="0" fontId="101" fillId="5" borderId="7" xfId="3" applyFont="1" applyFill="1" applyBorder="1" applyAlignment="1" applyProtection="1">
      <alignment horizontal="right" vertical="center" wrapText="1" readingOrder="1"/>
      <protection locked="0"/>
    </xf>
    <xf numFmtId="0" fontId="30" fillId="5" borderId="12" xfId="0" applyFont="1" applyFill="1" applyBorder="1" applyAlignment="1">
      <alignment horizontal="right" vertical="center" readingOrder="2"/>
    </xf>
    <xf numFmtId="0" fontId="101" fillId="5" borderId="0" xfId="0" applyFont="1" applyFill="1" applyAlignment="1">
      <alignment horizontal="right" vertical="top" wrapText="1"/>
    </xf>
    <xf numFmtId="0" fontId="101" fillId="5" borderId="0" xfId="3" applyFont="1" applyFill="1" applyAlignment="1">
      <alignment horizontal="center" vertical="center" readingOrder="1"/>
    </xf>
    <xf numFmtId="0" fontId="101" fillId="5" borderId="11" xfId="3" applyFont="1" applyFill="1" applyBorder="1" applyAlignment="1">
      <alignment horizontal="center" vertical="top" readingOrder="1"/>
    </xf>
    <xf numFmtId="0" fontId="9" fillId="5" borderId="11" xfId="3" applyFont="1" applyFill="1" applyBorder="1" applyAlignment="1">
      <alignment horizontal="center" vertical="center" readingOrder="1"/>
    </xf>
    <xf numFmtId="0" fontId="9" fillId="5" borderId="0" xfId="3" applyFont="1" applyFill="1" applyAlignment="1">
      <alignment horizontal="center" vertical="center" readingOrder="1"/>
    </xf>
    <xf numFmtId="0" fontId="26" fillId="5" borderId="0" xfId="0" applyFont="1" applyFill="1" applyAlignment="1">
      <alignment wrapText="1"/>
    </xf>
    <xf numFmtId="0" fontId="18" fillId="5" borderId="0" xfId="0" applyFont="1" applyFill="1" applyAlignment="1">
      <alignment wrapText="1"/>
    </xf>
    <xf numFmtId="0" fontId="9" fillId="5" borderId="7" xfId="1" applyFont="1" applyFill="1" applyBorder="1" applyAlignment="1">
      <alignment horizontal="center" vertical="center" wrapText="1" readingOrder="1"/>
    </xf>
    <xf numFmtId="0" fontId="8" fillId="5" borderId="0" xfId="0" applyFont="1" applyFill="1"/>
    <xf numFmtId="0" fontId="101" fillId="5" borderId="7" xfId="1" applyFont="1" applyFill="1" applyBorder="1" applyAlignment="1" applyProtection="1">
      <alignment horizontal="center" vertical="center" readingOrder="1"/>
      <protection locked="0"/>
    </xf>
    <xf numFmtId="0" fontId="101" fillId="5" borderId="7" xfId="1" applyFont="1" applyFill="1" applyBorder="1" applyAlignment="1" applyProtection="1">
      <alignment horizontal="center" vertical="top" readingOrder="1"/>
      <protection locked="0"/>
    </xf>
    <xf numFmtId="0" fontId="10" fillId="5" borderId="7" xfId="1" applyFont="1" applyFill="1" applyBorder="1" applyAlignment="1">
      <alignment horizontal="center" vertical="center" readingOrder="1"/>
    </xf>
    <xf numFmtId="0" fontId="9" fillId="5" borderId="7" xfId="0" applyFont="1" applyFill="1" applyBorder="1" applyAlignment="1">
      <alignment horizontal="center" vertical="center" readingOrder="1"/>
    </xf>
    <xf numFmtId="0" fontId="101" fillId="5" borderId="7" xfId="3" applyFont="1" applyFill="1" applyBorder="1" applyAlignment="1" applyProtection="1">
      <alignment horizontal="right" vertical="center" wrapText="1" indent="1" readingOrder="1"/>
      <protection locked="0"/>
    </xf>
    <xf numFmtId="49" fontId="101" fillId="5" borderId="12" xfId="1" applyNumberFormat="1" applyFont="1" applyFill="1" applyBorder="1" applyAlignment="1">
      <alignment horizontal="right" vertical="center" readingOrder="2"/>
    </xf>
    <xf numFmtId="49" fontId="103" fillId="5" borderId="0" xfId="1" applyNumberFormat="1" applyFont="1" applyFill="1" applyAlignment="1">
      <alignment horizontal="right" vertical="top" readingOrder="1"/>
    </xf>
    <xf numFmtId="0" fontId="101" fillId="5" borderId="0" xfId="1" applyFont="1" applyFill="1" applyAlignment="1">
      <alignment horizontal="center" vertical="center" readingOrder="1"/>
    </xf>
    <xf numFmtId="0" fontId="101" fillId="5" borderId="11" xfId="1" applyFont="1" applyFill="1" applyBorder="1" applyAlignment="1">
      <alignment horizontal="center" vertical="top" readingOrder="1"/>
    </xf>
    <xf numFmtId="0" fontId="9" fillId="5" borderId="11" xfId="1" applyFont="1" applyFill="1" applyBorder="1" applyAlignment="1">
      <alignment horizontal="center" vertical="center" readingOrder="1"/>
    </xf>
    <xf numFmtId="0" fontId="26" fillId="5" borderId="0" xfId="0" applyFont="1" applyFill="1"/>
    <xf numFmtId="0" fontId="18" fillId="5" borderId="0" xfId="0" applyFont="1" applyFill="1"/>
    <xf numFmtId="0" fontId="10" fillId="5" borderId="7" xfId="1" applyFont="1" applyFill="1" applyBorder="1" applyAlignment="1">
      <alignment horizontal="left" vertical="center" wrapText="1"/>
    </xf>
    <xf numFmtId="49" fontId="101" fillId="5" borderId="7" xfId="1" applyNumberFormat="1" applyFont="1" applyFill="1" applyBorder="1" applyAlignment="1">
      <alignment horizontal="center" vertical="center" wrapText="1" readingOrder="1"/>
    </xf>
    <xf numFmtId="0" fontId="101" fillId="5" borderId="7" xfId="1" applyFont="1" applyFill="1" applyBorder="1" applyAlignment="1" applyProtection="1">
      <alignment horizontal="center" vertical="center" wrapText="1" readingOrder="1"/>
      <protection locked="0"/>
    </xf>
    <xf numFmtId="0" fontId="101" fillId="5" borderId="7" xfId="1" applyFont="1" applyFill="1" applyBorder="1" applyAlignment="1" applyProtection="1">
      <alignment horizontal="center" vertical="top" wrapText="1" readingOrder="1"/>
      <protection locked="0"/>
    </xf>
    <xf numFmtId="0" fontId="10" fillId="5" borderId="7" xfId="1" applyFont="1" applyFill="1" applyBorder="1" applyAlignment="1">
      <alignment horizontal="left" vertical="top" wrapText="1" readingOrder="1"/>
    </xf>
    <xf numFmtId="0" fontId="10" fillId="5" borderId="7" xfId="1" applyFont="1" applyFill="1" applyBorder="1" applyAlignment="1">
      <alignment horizontal="left" vertical="top" readingOrder="1"/>
    </xf>
    <xf numFmtId="0" fontId="9" fillId="5" borderId="7" xfId="1" applyFont="1" applyFill="1" applyBorder="1" applyAlignment="1">
      <alignment horizontal="center" vertical="center" readingOrder="1"/>
    </xf>
    <xf numFmtId="0" fontId="102" fillId="5" borderId="0" xfId="0" applyFont="1" applyFill="1" applyAlignment="1">
      <alignment horizontal="right" vertical="center"/>
    </xf>
    <xf numFmtId="0" fontId="101" fillId="5" borderId="0" xfId="0" applyFont="1" applyFill="1" applyAlignment="1">
      <alignment horizontal="right" vertical="center"/>
    </xf>
    <xf numFmtId="0" fontId="101" fillId="5" borderId="0" xfId="0" applyFont="1" applyFill="1" applyAlignment="1">
      <alignment horizontal="center" vertical="center"/>
    </xf>
    <xf numFmtId="0" fontId="10" fillId="5" borderId="0" xfId="0" applyFont="1" applyFill="1" applyAlignment="1">
      <alignment readingOrder="1"/>
    </xf>
    <xf numFmtId="0" fontId="10" fillId="5" borderId="0" xfId="2" applyFont="1" applyFill="1" applyAlignment="1">
      <alignment readingOrder="1"/>
    </xf>
    <xf numFmtId="0" fontId="12" fillId="5" borderId="0" xfId="2" applyFill="1" applyAlignment="1">
      <alignment readingOrder="1"/>
    </xf>
    <xf numFmtId="0" fontId="105" fillId="5" borderId="0" xfId="0" applyFont="1" applyFill="1" applyAlignment="1">
      <alignment horizontal="right" vertical="center" readingOrder="2"/>
    </xf>
    <xf numFmtId="0" fontId="101" fillId="5" borderId="0" xfId="0" applyFont="1" applyFill="1" applyAlignment="1">
      <alignment horizontal="center" vertical="center" wrapText="1"/>
    </xf>
    <xf numFmtId="0" fontId="10" fillId="5" borderId="0" xfId="0" applyFont="1" applyFill="1" applyAlignment="1">
      <alignment horizontal="center" vertical="center" wrapText="1"/>
    </xf>
    <xf numFmtId="0" fontId="10" fillId="5" borderId="0" xfId="2" applyFont="1" applyFill="1" applyAlignment="1">
      <alignment vertical="center" readingOrder="1"/>
    </xf>
    <xf numFmtId="0" fontId="31" fillId="0" borderId="7" xfId="0" applyFont="1" applyBorder="1" applyProtection="1">
      <protection locked="0"/>
    </xf>
    <xf numFmtId="0" fontId="101" fillId="19" borderId="15" xfId="0" applyFont="1" applyFill="1" applyBorder="1" applyAlignment="1">
      <alignment vertical="center" readingOrder="2"/>
    </xf>
    <xf numFmtId="0" fontId="101" fillId="19" borderId="16" xfId="0" applyFont="1" applyFill="1" applyBorder="1" applyAlignment="1">
      <alignment horizontal="center" vertical="center" readingOrder="2"/>
    </xf>
    <xf numFmtId="0" fontId="101" fillId="19" borderId="14" xfId="0" applyFont="1" applyFill="1" applyBorder="1" applyAlignment="1">
      <alignment horizontal="center" vertical="center" readingOrder="2"/>
    </xf>
    <xf numFmtId="0" fontId="30" fillId="0" borderId="7" xfId="0" applyFont="1" applyBorder="1" applyAlignment="1">
      <alignment horizontal="center"/>
    </xf>
    <xf numFmtId="3" fontId="30" fillId="0" borderId="7" xfId="0" applyNumberFormat="1" applyFont="1" applyBorder="1" applyAlignment="1">
      <alignment horizontal="center" vertical="center" wrapText="1" readingOrder="2"/>
    </xf>
    <xf numFmtId="0" fontId="114" fillId="0" borderId="0" xfId="1" applyFont="1" applyAlignment="1">
      <alignment horizontal="center"/>
    </xf>
    <xf numFmtId="0" fontId="101" fillId="5" borderId="7" xfId="1" applyFont="1" applyFill="1" applyBorder="1" applyAlignment="1">
      <alignment horizontal="center" vertical="center" readingOrder="1"/>
    </xf>
    <xf numFmtId="0" fontId="101" fillId="5" borderId="7" xfId="1" applyFont="1" applyFill="1" applyBorder="1" applyAlignment="1">
      <alignment horizontal="center" vertical="top" readingOrder="1"/>
    </xf>
    <xf numFmtId="0" fontId="9" fillId="5" borderId="12" xfId="1" applyFont="1" applyFill="1" applyBorder="1" applyAlignment="1">
      <alignment horizontal="center" vertical="center" readingOrder="1"/>
    </xf>
    <xf numFmtId="0" fontId="11" fillId="5" borderId="0" xfId="1" applyFont="1" applyFill="1"/>
    <xf numFmtId="0" fontId="9" fillId="5" borderId="13" xfId="1" applyFont="1" applyFill="1" applyBorder="1" applyAlignment="1">
      <alignment horizontal="center" vertical="center" wrapText="1" readingOrder="1"/>
    </xf>
    <xf numFmtId="0" fontId="9" fillId="5" borderId="11" xfId="1" applyFont="1" applyFill="1" applyBorder="1" applyAlignment="1">
      <alignment horizontal="center" vertical="center" wrapText="1" readingOrder="1"/>
    </xf>
    <xf numFmtId="0" fontId="9" fillId="33" borderId="11" xfId="1" applyFont="1" applyFill="1" applyBorder="1" applyAlignment="1">
      <alignment horizontal="center" vertical="center" wrapText="1" readingOrder="1"/>
    </xf>
    <xf numFmtId="0" fontId="10" fillId="5" borderId="13" xfId="1" applyFont="1" applyFill="1" applyBorder="1" applyAlignment="1">
      <alignment horizontal="left" vertical="top" readingOrder="1"/>
    </xf>
    <xf numFmtId="0" fontId="9" fillId="5" borderId="13" xfId="1" applyFont="1" applyFill="1" applyBorder="1" applyAlignment="1">
      <alignment horizontal="center" vertical="center" readingOrder="1"/>
    </xf>
    <xf numFmtId="0" fontId="63" fillId="5" borderId="0" xfId="0" applyFont="1" applyFill="1" applyAlignment="1">
      <alignment horizontal="right" vertical="center"/>
    </xf>
    <xf numFmtId="0" fontId="10" fillId="5" borderId="0" xfId="0" applyFont="1" applyFill="1" applyAlignment="1">
      <alignment vertical="center" readingOrder="1"/>
    </xf>
    <xf numFmtId="0" fontId="63" fillId="5" borderId="0" xfId="2" applyFont="1" applyFill="1" applyAlignment="1">
      <alignment vertical="center" readingOrder="1"/>
    </xf>
    <xf numFmtId="0" fontId="29" fillId="5" borderId="0" xfId="0" applyFont="1" applyFill="1" applyAlignment="1">
      <alignment horizontal="right" vertical="center" readingOrder="2"/>
    </xf>
    <xf numFmtId="0" fontId="10" fillId="5" borderId="0" xfId="2" applyFont="1" applyFill="1" applyAlignment="1">
      <alignment horizontal="left" vertical="center" wrapText="1" readingOrder="1"/>
    </xf>
    <xf numFmtId="0" fontId="10" fillId="5" borderId="0" xfId="2" applyFont="1" applyFill="1" applyAlignment="1">
      <alignment horizontal="left" vertical="center" readingOrder="1"/>
    </xf>
    <xf numFmtId="0" fontId="62" fillId="5" borderId="0" xfId="15" applyFont="1" applyFill="1" applyAlignment="1" applyProtection="1">
      <alignment vertical="center"/>
    </xf>
    <xf numFmtId="0" fontId="102" fillId="5" borderId="0" xfId="5" applyFont="1" applyFill="1" applyBorder="1" applyAlignment="1" applyProtection="1">
      <alignment horizontal="right" vertical="center"/>
    </xf>
    <xf numFmtId="0" fontId="101" fillId="5" borderId="0" xfId="2" applyFont="1" applyFill="1" applyAlignment="1">
      <alignment horizontal="center" vertical="center" wrapText="1"/>
    </xf>
    <xf numFmtId="0" fontId="26" fillId="5" borderId="0" xfId="0" applyFont="1" applyFill="1" applyAlignment="1">
      <alignment horizontal="left"/>
    </xf>
    <xf numFmtId="0" fontId="62" fillId="5" borderId="0" xfId="15" applyFont="1" applyFill="1" applyBorder="1" applyAlignment="1" applyProtection="1">
      <alignment vertical="center" readingOrder="1"/>
    </xf>
    <xf numFmtId="0" fontId="26" fillId="5" borderId="0" xfId="0" applyFont="1" applyFill="1" applyAlignment="1">
      <alignment horizontal="left" vertical="top"/>
    </xf>
    <xf numFmtId="0" fontId="30" fillId="5" borderId="0" xfId="0" applyFont="1" applyFill="1" applyAlignment="1">
      <alignment horizontal="right" vertical="center" indent="1"/>
    </xf>
    <xf numFmtId="0" fontId="30" fillId="5" borderId="0" xfId="0" applyFont="1" applyFill="1" applyAlignment="1">
      <alignment vertical="center"/>
    </xf>
    <xf numFmtId="0" fontId="30" fillId="5" borderId="0" xfId="0" applyFont="1" applyFill="1" applyAlignment="1">
      <alignment horizontal="center"/>
    </xf>
    <xf numFmtId="0" fontId="26" fillId="5" borderId="0" xfId="0" applyFont="1" applyFill="1" applyAlignment="1">
      <alignment horizontal="left" vertical="center"/>
    </xf>
    <xf numFmtId="0" fontId="31" fillId="5" borderId="7" xfId="0" applyFont="1" applyFill="1" applyBorder="1" applyAlignment="1" applyProtection="1">
      <alignment horizontal="right" vertical="top"/>
      <protection locked="0"/>
    </xf>
    <xf numFmtId="0" fontId="26" fillId="5" borderId="7" xfId="0" applyFont="1" applyFill="1" applyBorder="1" applyAlignment="1">
      <alignment horizontal="right" vertical="top"/>
    </xf>
    <xf numFmtId="168" fontId="26" fillId="5" borderId="7" xfId="0" applyNumberFormat="1" applyFont="1" applyFill="1" applyBorder="1" applyAlignment="1">
      <alignment horizontal="center" vertical="center"/>
    </xf>
    <xf numFmtId="0" fontId="108" fillId="5" borderId="0" xfId="0" applyFont="1" applyFill="1" applyAlignment="1">
      <alignment horizontal="right" vertical="center"/>
    </xf>
    <xf numFmtId="0" fontId="107" fillId="5" borderId="0" xfId="2" applyFont="1" applyFill="1" applyAlignment="1">
      <alignment horizontal="right" vertical="center" indent="1" readingOrder="1"/>
    </xf>
    <xf numFmtId="0" fontId="107" fillId="5" borderId="0" xfId="0" applyFont="1" applyFill="1"/>
    <xf numFmtId="0" fontId="150" fillId="5" borderId="0" xfId="0" applyFont="1" applyFill="1"/>
    <xf numFmtId="0" fontId="68" fillId="5" borderId="0" xfId="0" applyFont="1" applyFill="1"/>
    <xf numFmtId="0" fontId="63" fillId="5" borderId="0" xfId="0" applyFont="1" applyFill="1" applyAlignment="1">
      <alignment horizontal="left" vertical="top"/>
    </xf>
    <xf numFmtId="0" fontId="137" fillId="5" borderId="0" xfId="0" applyFont="1" applyFill="1" applyAlignment="1">
      <alignment horizontal="right" vertical="center" readingOrder="2"/>
    </xf>
    <xf numFmtId="0" fontId="152" fillId="5" borderId="0" xfId="0" applyFont="1" applyFill="1" applyAlignment="1">
      <alignment horizontal="right" vertical="center"/>
    </xf>
    <xf numFmtId="0" fontId="107" fillId="5" borderId="0" xfId="0" applyFont="1" applyFill="1" applyAlignment="1">
      <alignment vertical="center"/>
    </xf>
    <xf numFmtId="0" fontId="150" fillId="5" borderId="0" xfId="0" applyFont="1" applyFill="1" applyAlignment="1">
      <alignment vertical="center"/>
    </xf>
    <xf numFmtId="0" fontId="26" fillId="5" borderId="0" xfId="0" applyFont="1" applyFill="1" applyAlignment="1">
      <alignment horizontal="right" vertical="center" wrapText="1"/>
    </xf>
    <xf numFmtId="0" fontId="31" fillId="5" borderId="16" xfId="23" applyFont="1" applyFill="1" applyBorder="1" applyAlignment="1">
      <alignment vertical="center"/>
    </xf>
    <xf numFmtId="0" fontId="7" fillId="5" borderId="15" xfId="4" applyFont="1" applyFill="1" applyBorder="1" applyAlignment="1">
      <alignment horizontal="right" vertical="center" readingOrder="2"/>
    </xf>
    <xf numFmtId="0" fontId="2" fillId="5" borderId="0" xfId="23" applyFont="1" applyFill="1"/>
    <xf numFmtId="0" fontId="105" fillId="5" borderId="7" xfId="23" applyFont="1" applyFill="1" applyBorder="1" applyAlignment="1">
      <alignment horizontal="center" vertical="center" wrapText="1"/>
    </xf>
    <xf numFmtId="0" fontId="2" fillId="5" borderId="0" xfId="23" applyFont="1" applyFill="1" applyAlignment="1">
      <alignment horizontal="center" vertical="center"/>
    </xf>
    <xf numFmtId="0" fontId="139" fillId="5" borderId="7" xfId="23" applyFont="1" applyFill="1" applyBorder="1" applyAlignment="1">
      <alignment vertical="center" wrapText="1"/>
    </xf>
    <xf numFmtId="0" fontId="139" fillId="5" borderId="15" xfId="23" applyFont="1" applyFill="1" applyBorder="1" applyAlignment="1">
      <alignment vertical="center" wrapText="1"/>
    </xf>
    <xf numFmtId="0" fontId="81" fillId="5" borderId="7" xfId="23" applyFont="1" applyFill="1" applyBorder="1" applyAlignment="1">
      <alignment vertical="center" wrapText="1"/>
    </xf>
    <xf numFmtId="0" fontId="81" fillId="5" borderId="7" xfId="23" applyFont="1" applyFill="1" applyBorder="1" applyAlignment="1">
      <alignment horizontal="center" vertical="center" wrapText="1"/>
    </xf>
    <xf numFmtId="0" fontId="139" fillId="5" borderId="7" xfId="23" applyFont="1" applyFill="1" applyBorder="1" applyAlignment="1">
      <alignment horizontal="right" vertical="center" wrapText="1"/>
    </xf>
    <xf numFmtId="0" fontId="81" fillId="5" borderId="7" xfId="23" applyFont="1" applyFill="1" applyBorder="1" applyAlignment="1">
      <alignment horizontal="right" vertical="center" wrapText="1"/>
    </xf>
    <xf numFmtId="0" fontId="31" fillId="5" borderId="0" xfId="0" applyFont="1" applyFill="1" applyAlignment="1">
      <alignment horizontal="right" indent="1"/>
    </xf>
    <xf numFmtId="0" fontId="31" fillId="5" borderId="0" xfId="0" applyFont="1" applyFill="1"/>
    <xf numFmtId="0" fontId="31" fillId="5" borderId="0" xfId="0" applyFont="1" applyFill="1" applyAlignment="1">
      <alignment horizontal="right" vertical="center" readingOrder="2"/>
    </xf>
    <xf numFmtId="0" fontId="31" fillId="5" borderId="0" xfId="0" applyFont="1" applyFill="1" applyAlignment="1">
      <alignment horizontal="center" vertical="center"/>
    </xf>
    <xf numFmtId="0" fontId="26" fillId="5" borderId="0" xfId="0" applyFont="1" applyFill="1" applyAlignment="1">
      <alignment horizontal="center" vertical="center"/>
    </xf>
    <xf numFmtId="0" fontId="117" fillId="5" borderId="16" xfId="0" applyFont="1" applyFill="1" applyBorder="1" applyAlignment="1">
      <alignment vertical="center"/>
    </xf>
    <xf numFmtId="0" fontId="29" fillId="13" borderId="0" xfId="0" applyFont="1" applyFill="1" applyAlignment="1">
      <alignment vertical="center" readingOrder="1"/>
    </xf>
    <xf numFmtId="0" fontId="29" fillId="5" borderId="0" xfId="0" applyFont="1" applyFill="1" applyAlignment="1">
      <alignment vertical="center" readingOrder="1"/>
    </xf>
    <xf numFmtId="0" fontId="28" fillId="5" borderId="0" xfId="0" applyFont="1" applyFill="1" applyAlignment="1">
      <alignment vertical="center"/>
    </xf>
    <xf numFmtId="0" fontId="29" fillId="5" borderId="0" xfId="0" applyFont="1" applyFill="1" applyAlignment="1">
      <alignment readingOrder="1"/>
    </xf>
    <xf numFmtId="0" fontId="107" fillId="5" borderId="18" xfId="0" applyFont="1" applyFill="1" applyBorder="1" applyAlignment="1">
      <alignment wrapText="1" readingOrder="2"/>
    </xf>
    <xf numFmtId="0" fontId="101" fillId="5" borderId="18" xfId="0" applyFont="1" applyFill="1" applyBorder="1" applyAlignment="1">
      <alignment horizontal="center" vertical="center" wrapText="1" readingOrder="1"/>
    </xf>
    <xf numFmtId="0" fontId="101" fillId="13" borderId="18" xfId="0" applyFont="1" applyFill="1" applyBorder="1" applyAlignment="1">
      <alignment horizontal="center" vertical="center" readingOrder="1"/>
    </xf>
    <xf numFmtId="0" fontId="10" fillId="5" borderId="18" xfId="0" applyFont="1" applyFill="1" applyBorder="1" applyAlignment="1">
      <alignment wrapText="1" readingOrder="1"/>
    </xf>
    <xf numFmtId="0" fontId="29" fillId="5" borderId="18" xfId="0" applyFont="1" applyFill="1" applyBorder="1" applyAlignment="1">
      <alignment wrapText="1" readingOrder="1"/>
    </xf>
    <xf numFmtId="0" fontId="108" fillId="5" borderId="0" xfId="0" applyFont="1" applyFill="1" applyAlignment="1">
      <alignment readingOrder="2"/>
    </xf>
    <xf numFmtId="0" fontId="107" fillId="5" borderId="0" xfId="0" applyFont="1" applyFill="1" applyAlignment="1">
      <alignment wrapText="1" readingOrder="2"/>
    </xf>
    <xf numFmtId="0" fontId="101" fillId="5" borderId="0" xfId="0" applyFont="1" applyFill="1" applyAlignment="1">
      <alignment horizontal="center" vertical="center" wrapText="1" readingOrder="2"/>
    </xf>
    <xf numFmtId="0" fontId="105" fillId="5" borderId="0" xfId="0" applyFont="1" applyFill="1" applyAlignment="1">
      <alignment horizontal="center" vertical="center" readingOrder="1"/>
    </xf>
    <xf numFmtId="0" fontId="29" fillId="5" borderId="0" xfId="0" applyFont="1" applyFill="1" applyAlignment="1">
      <alignment wrapText="1" readingOrder="1"/>
    </xf>
    <xf numFmtId="0" fontId="139" fillId="5" borderId="0" xfId="0" applyFont="1" applyFill="1" applyAlignment="1">
      <alignment horizontal="right" vertical="center" readingOrder="2"/>
    </xf>
    <xf numFmtId="0" fontId="117" fillId="5" borderId="0" xfId="0" applyFont="1" applyFill="1"/>
    <xf numFmtId="0" fontId="10" fillId="5" borderId="0" xfId="0" applyFont="1" applyFill="1" applyAlignment="1">
      <alignment horizontal="center" vertical="center" readingOrder="1"/>
    </xf>
    <xf numFmtId="0" fontId="10" fillId="5" borderId="0" xfId="0" applyFont="1" applyFill="1" applyAlignment="1">
      <alignment horizontal="center" vertical="center" wrapText="1" readingOrder="2"/>
    </xf>
    <xf numFmtId="0" fontId="29" fillId="5" borderId="0" xfId="0" applyFont="1" applyFill="1" applyAlignment="1">
      <alignment horizontal="left" vertical="center" wrapText="1" readingOrder="1"/>
    </xf>
    <xf numFmtId="0" fontId="101" fillId="5" borderId="7" xfId="0" applyFont="1" applyFill="1" applyBorder="1" applyAlignment="1">
      <alignment horizontal="center" vertical="center" wrapText="1" readingOrder="1"/>
    </xf>
    <xf numFmtId="0" fontId="105" fillId="13" borderId="7" xfId="0" applyFont="1" applyFill="1" applyBorder="1" applyAlignment="1">
      <alignment horizontal="center" vertical="center" readingOrder="1"/>
    </xf>
    <xf numFmtId="0" fontId="101" fillId="13" borderId="7" xfId="0" applyFont="1" applyFill="1" applyBorder="1" applyAlignment="1">
      <alignment horizontal="center" vertical="center" wrapText="1" readingOrder="2"/>
    </xf>
    <xf numFmtId="3" fontId="101" fillId="13" borderId="7" xfId="0" applyNumberFormat="1" applyFont="1" applyFill="1" applyBorder="1" applyAlignment="1" applyProtection="1">
      <alignment horizontal="center" vertical="center" wrapText="1" readingOrder="2"/>
      <protection locked="0"/>
    </xf>
    <xf numFmtId="3" fontId="101" fillId="13" borderId="7" xfId="0" applyNumberFormat="1" applyFont="1" applyFill="1" applyBorder="1" applyAlignment="1" applyProtection="1">
      <alignment horizontal="center" vertical="center" readingOrder="1"/>
      <protection locked="0"/>
    </xf>
    <xf numFmtId="0" fontId="101" fillId="13" borderId="7" xfId="0" applyFont="1" applyFill="1" applyBorder="1" applyAlignment="1" applyProtection="1">
      <alignment horizontal="center" vertical="center" readingOrder="1"/>
      <protection locked="0"/>
    </xf>
    <xf numFmtId="0" fontId="101" fillId="13" borderId="16" xfId="0" applyFont="1" applyFill="1" applyBorder="1" applyAlignment="1">
      <alignment horizontal="center" vertical="center" wrapText="1" readingOrder="2"/>
    </xf>
    <xf numFmtId="0" fontId="101" fillId="13" borderId="16" xfId="0" applyFont="1" applyFill="1" applyBorder="1" applyAlignment="1" applyProtection="1">
      <alignment horizontal="center" vertical="center" wrapText="1" readingOrder="2"/>
      <protection locked="0"/>
    </xf>
    <xf numFmtId="0" fontId="101" fillId="13" borderId="16" xfId="0" applyFont="1" applyFill="1" applyBorder="1" applyAlignment="1" applyProtection="1">
      <alignment horizontal="center" vertical="center" readingOrder="1"/>
      <protection locked="0"/>
    </xf>
    <xf numFmtId="0" fontId="101" fillId="13" borderId="14" xfId="0" applyFont="1" applyFill="1" applyBorder="1" applyAlignment="1" applyProtection="1">
      <alignment horizontal="center" vertical="center" readingOrder="1"/>
      <protection locked="0"/>
    </xf>
    <xf numFmtId="0" fontId="101" fillId="13" borderId="0" xfId="0" applyFont="1" applyFill="1" applyAlignment="1">
      <alignment horizontal="center" vertical="center" wrapText="1" readingOrder="2"/>
    </xf>
    <xf numFmtId="0" fontId="101" fillId="5" borderId="0" xfId="0" applyFont="1" applyFill="1" applyAlignment="1">
      <alignment horizontal="center" vertical="center" readingOrder="1"/>
    </xf>
    <xf numFmtId="0" fontId="101" fillId="13" borderId="7" xfId="0" applyFont="1" applyFill="1" applyBorder="1" applyAlignment="1" applyProtection="1">
      <alignment horizontal="center" vertical="center" wrapText="1" readingOrder="2"/>
      <protection locked="0"/>
    </xf>
    <xf numFmtId="0" fontId="26" fillId="5" borderId="0" xfId="0" applyFont="1" applyFill="1" applyAlignment="1">
      <alignment horizontal="center"/>
    </xf>
    <xf numFmtId="0" fontId="101" fillId="5" borderId="7" xfId="0" applyFont="1" applyFill="1" applyBorder="1" applyAlignment="1" applyProtection="1">
      <alignment horizontal="center" vertical="center" readingOrder="1"/>
      <protection locked="0"/>
    </xf>
    <xf numFmtId="0" fontId="10" fillId="5" borderId="7" xfId="0" applyFont="1" applyFill="1" applyBorder="1" applyAlignment="1">
      <alignment horizontal="center" vertical="center" readingOrder="1"/>
    </xf>
    <xf numFmtId="3" fontId="101" fillId="5" borderId="7" xfId="0" applyNumberFormat="1" applyFont="1" applyFill="1" applyBorder="1" applyAlignment="1" applyProtection="1">
      <alignment horizontal="center" vertical="center" wrapText="1" readingOrder="2"/>
      <protection locked="0"/>
    </xf>
    <xf numFmtId="3" fontId="101" fillId="5" borderId="7" xfId="0" applyNumberFormat="1" applyFont="1" applyFill="1" applyBorder="1" applyAlignment="1" applyProtection="1">
      <alignment horizontal="center" vertical="center" readingOrder="1"/>
      <protection locked="0"/>
    </xf>
    <xf numFmtId="0" fontId="105" fillId="5" borderId="7" xfId="0" applyFont="1" applyFill="1" applyBorder="1" applyAlignment="1">
      <alignment horizontal="center" vertical="center" readingOrder="1"/>
    </xf>
    <xf numFmtId="3" fontId="101" fillId="5" borderId="0" xfId="0" applyNumberFormat="1" applyFont="1" applyFill="1" applyAlignment="1">
      <alignment horizontal="center" vertical="center" wrapText="1" readingOrder="2"/>
    </xf>
    <xf numFmtId="3" fontId="101" fillId="5" borderId="0" xfId="0" applyNumberFormat="1" applyFont="1" applyFill="1" applyAlignment="1">
      <alignment horizontal="center" vertical="center" readingOrder="1"/>
    </xf>
    <xf numFmtId="0" fontId="26" fillId="5" borderId="0" xfId="0" applyFont="1" applyFill="1" applyAlignment="1">
      <alignment horizontal="left" vertical="center" indent="1" readingOrder="1"/>
    </xf>
    <xf numFmtId="0" fontId="26" fillId="5" borderId="0" xfId="0" applyFont="1" applyFill="1" applyAlignment="1">
      <alignment horizontal="left" vertical="center" indent="2" readingOrder="1"/>
    </xf>
    <xf numFmtId="0" fontId="101" fillId="5" borderId="7" xfId="0" applyFont="1" applyFill="1" applyBorder="1" applyAlignment="1" applyProtection="1">
      <alignment horizontal="center" vertical="center" wrapText="1" readingOrder="2"/>
      <protection locked="0"/>
    </xf>
    <xf numFmtId="0" fontId="101" fillId="13" borderId="0" xfId="0" applyFont="1" applyFill="1" applyAlignment="1">
      <alignment horizontal="right" vertical="center" wrapText="1" readingOrder="2"/>
    </xf>
    <xf numFmtId="0" fontId="111" fillId="5" borderId="0" xfId="1" applyFont="1" applyFill="1" applyAlignment="1">
      <alignment horizontal="right" vertical="center" readingOrder="2"/>
    </xf>
    <xf numFmtId="0" fontId="30" fillId="5" borderId="0" xfId="0" applyFont="1" applyFill="1"/>
    <xf numFmtId="0" fontId="30" fillId="5" borderId="0" xfId="0" applyFont="1" applyFill="1" applyAlignment="1">
      <alignment wrapText="1"/>
    </xf>
    <xf numFmtId="0" fontId="121" fillId="5" borderId="0" xfId="15" applyFont="1" applyFill="1" applyAlignment="1" applyProtection="1">
      <alignment vertical="center"/>
    </xf>
    <xf numFmtId="0" fontId="114" fillId="5" borderId="0" xfId="1" applyFont="1" applyFill="1"/>
    <xf numFmtId="0" fontId="101" fillId="5" borderId="0" xfId="1" applyFont="1" applyFill="1" applyAlignment="1">
      <alignment horizontal="left" vertical="center"/>
    </xf>
    <xf numFmtId="0" fontId="101" fillId="5" borderId="34" xfId="0" applyFont="1" applyFill="1" applyBorder="1" applyAlignment="1" applyProtection="1">
      <alignment vertical="center" readingOrder="1"/>
      <protection locked="0"/>
    </xf>
    <xf numFmtId="0" fontId="139" fillId="5" borderId="1" xfId="0" applyFont="1" applyFill="1" applyBorder="1" applyAlignment="1" applyProtection="1">
      <alignment horizontal="center" vertical="top" wrapText="1" readingOrder="1"/>
      <protection locked="0"/>
    </xf>
    <xf numFmtId="0" fontId="9" fillId="5" borderId="69" xfId="0" applyFont="1" applyFill="1" applyBorder="1" applyAlignment="1">
      <alignment vertical="center" readingOrder="1"/>
    </xf>
    <xf numFmtId="0" fontId="9" fillId="5" borderId="1" xfId="0" applyFont="1" applyFill="1" applyBorder="1" applyAlignment="1">
      <alignment vertical="center" readingOrder="1"/>
    </xf>
    <xf numFmtId="0" fontId="10" fillId="5" borderId="1" xfId="0" applyFont="1" applyFill="1" applyBorder="1" applyAlignment="1">
      <alignment horizontal="left" vertical="top" readingOrder="1"/>
    </xf>
    <xf numFmtId="0" fontId="10" fillId="5" borderId="1" xfId="0" applyFont="1" applyFill="1" applyBorder="1" applyAlignment="1">
      <alignment horizontal="left" vertical="top" wrapText="1" readingOrder="1"/>
    </xf>
    <xf numFmtId="0" fontId="10" fillId="5" borderId="1" xfId="0" applyFont="1" applyFill="1" applyBorder="1" applyAlignment="1">
      <alignment horizontal="center" vertical="top" wrapText="1" readingOrder="1"/>
    </xf>
    <xf numFmtId="1" fontId="10" fillId="5" borderId="1" xfId="0" applyNumberFormat="1" applyFont="1" applyFill="1" applyBorder="1" applyAlignment="1">
      <alignment horizontal="left" vertical="top" wrapText="1" readingOrder="1"/>
    </xf>
    <xf numFmtId="1" fontId="10" fillId="5" borderId="1" xfId="0" applyNumberFormat="1" applyFont="1" applyFill="1" applyBorder="1" applyAlignment="1">
      <alignment horizontal="center" vertical="top" wrapText="1" readingOrder="1"/>
    </xf>
    <xf numFmtId="0" fontId="144" fillId="5" borderId="34" xfId="0" applyFont="1" applyFill="1" applyBorder="1" applyAlignment="1" applyProtection="1">
      <alignment readingOrder="1"/>
      <protection locked="0"/>
    </xf>
    <xf numFmtId="0" fontId="60" fillId="5" borderId="69" xfId="0" applyFont="1" applyFill="1" applyBorder="1" applyAlignment="1">
      <alignment readingOrder="1"/>
    </xf>
    <xf numFmtId="0" fontId="29" fillId="5" borderId="1" xfId="0" applyFont="1" applyFill="1" applyBorder="1" applyAlignment="1">
      <alignment readingOrder="1"/>
    </xf>
    <xf numFmtId="1" fontId="139" fillId="5" borderId="1" xfId="0" applyNumberFormat="1" applyFont="1" applyFill="1" applyBorder="1" applyAlignment="1" applyProtection="1">
      <alignment horizontal="center" vertical="top" wrapText="1" readingOrder="1"/>
      <protection locked="0"/>
    </xf>
    <xf numFmtId="0" fontId="139" fillId="5" borderId="1" xfId="0" applyFont="1" applyFill="1" applyBorder="1" applyAlignment="1" applyProtection="1">
      <alignment readingOrder="1"/>
      <protection locked="0"/>
    </xf>
    <xf numFmtId="0" fontId="107" fillId="5" borderId="34" xfId="0" applyFont="1" applyFill="1" applyBorder="1" applyAlignment="1" applyProtection="1">
      <alignment horizontal="center" vertical="top" wrapText="1" readingOrder="1"/>
      <protection locked="0"/>
    </xf>
    <xf numFmtId="0" fontId="10" fillId="5" borderId="69" xfId="0" applyFont="1" applyFill="1" applyBorder="1" applyAlignment="1">
      <alignment horizontal="center" vertical="top" wrapText="1" readingOrder="1"/>
    </xf>
    <xf numFmtId="0" fontId="9" fillId="5" borderId="1" xfId="0" applyFont="1" applyFill="1" applyBorder="1" applyAlignment="1">
      <alignment horizontal="center" vertical="center" readingOrder="1"/>
    </xf>
    <xf numFmtId="0" fontId="139" fillId="5" borderId="34" xfId="0" applyFont="1" applyFill="1" applyBorder="1" applyAlignment="1" applyProtection="1">
      <alignment horizontal="center" vertical="top" wrapText="1" readingOrder="1"/>
      <protection locked="0"/>
    </xf>
    <xf numFmtId="0" fontId="29" fillId="5" borderId="69" xfId="0" applyFont="1" applyFill="1" applyBorder="1" applyAlignment="1">
      <alignment horizontal="center" vertical="top" wrapText="1" readingOrder="1"/>
    </xf>
    <xf numFmtId="0" fontId="29" fillId="5" borderId="1" xfId="0" applyFont="1" applyFill="1" applyBorder="1" applyAlignment="1">
      <alignment horizontal="center" vertical="top" wrapText="1" readingOrder="1"/>
    </xf>
    <xf numFmtId="0" fontId="107" fillId="5" borderId="74" xfId="0" applyFont="1" applyFill="1" applyBorder="1" applyAlignment="1" applyProtection="1">
      <alignment horizontal="center" vertical="top" wrapText="1" readingOrder="1"/>
      <protection locked="0"/>
    </xf>
    <xf numFmtId="0" fontId="101" fillId="5" borderId="74" xfId="0" applyFont="1" applyFill="1" applyBorder="1" applyAlignment="1" applyProtection="1">
      <alignment vertical="center" readingOrder="1"/>
      <protection locked="0"/>
    </xf>
    <xf numFmtId="0" fontId="101" fillId="5" borderId="57" xfId="0" applyFont="1" applyFill="1" applyBorder="1" applyAlignment="1" applyProtection="1">
      <alignment vertical="center" readingOrder="1"/>
      <protection locked="0"/>
    </xf>
    <xf numFmtId="0" fontId="9" fillId="5" borderId="75" xfId="0" applyFont="1" applyFill="1" applyBorder="1" applyAlignment="1">
      <alignment vertical="center" readingOrder="1"/>
    </xf>
    <xf numFmtId="0" fontId="9" fillId="5" borderId="74" xfId="0" applyFont="1" applyFill="1" applyBorder="1" applyAlignment="1">
      <alignment vertical="center" readingOrder="1"/>
    </xf>
    <xf numFmtId="0" fontId="10" fillId="5" borderId="74" xfId="0" applyFont="1" applyFill="1" applyBorder="1" applyAlignment="1">
      <alignment horizontal="left" vertical="top" readingOrder="1"/>
    </xf>
    <xf numFmtId="0" fontId="10" fillId="5" borderId="74" xfId="0" applyFont="1" applyFill="1" applyBorder="1" applyAlignment="1">
      <alignment horizontal="left" vertical="top" wrapText="1" readingOrder="1"/>
    </xf>
    <xf numFmtId="0" fontId="10" fillId="5" borderId="74" xfId="0" applyFont="1" applyFill="1" applyBorder="1" applyAlignment="1">
      <alignment horizontal="center" vertical="top" wrapText="1" readingOrder="1"/>
    </xf>
    <xf numFmtId="0" fontId="145" fillId="5" borderId="0" xfId="0" applyFont="1" applyFill="1" applyAlignment="1">
      <alignment horizontal="right" vertical="center" readingOrder="2"/>
    </xf>
    <xf numFmtId="0" fontId="77" fillId="5" borderId="0" xfId="0" applyFont="1" applyFill="1" applyAlignment="1">
      <alignment horizontal="right" vertical="center" readingOrder="2"/>
    </xf>
    <xf numFmtId="0" fontId="76" fillId="5" borderId="0" xfId="0" applyFont="1" applyFill="1" applyAlignment="1">
      <alignment readingOrder="1"/>
    </xf>
    <xf numFmtId="0" fontId="76" fillId="5" borderId="0" xfId="0" applyFont="1" applyFill="1" applyAlignment="1">
      <alignment horizontal="center" vertical="center" readingOrder="1"/>
    </xf>
    <xf numFmtId="0" fontId="10" fillId="5" borderId="0" xfId="0" applyFont="1" applyFill="1" applyAlignment="1">
      <alignment horizontal="left" vertical="center"/>
    </xf>
    <xf numFmtId="0" fontId="28" fillId="5" borderId="0" xfId="0" applyFont="1" applyFill="1" applyAlignment="1">
      <alignment horizontal="center" vertical="center"/>
    </xf>
    <xf numFmtId="0" fontId="107" fillId="5" borderId="0" xfId="0" applyFont="1" applyFill="1" applyAlignment="1">
      <alignment horizontal="right" vertical="center" readingOrder="2"/>
    </xf>
    <xf numFmtId="0" fontId="139" fillId="5" borderId="0" xfId="0" applyFont="1" applyFill="1" applyAlignment="1">
      <alignment vertical="center" readingOrder="1"/>
    </xf>
    <xf numFmtId="0" fontId="139" fillId="5" borderId="0" xfId="0" applyFont="1" applyFill="1" applyAlignment="1">
      <alignment readingOrder="1"/>
    </xf>
    <xf numFmtId="0" fontId="29" fillId="5" borderId="0" xfId="0" applyFont="1" applyFill="1" applyAlignment="1">
      <alignment horizontal="center" readingOrder="1"/>
    </xf>
    <xf numFmtId="0" fontId="78" fillId="5" borderId="0" xfId="0" applyFont="1" applyFill="1" applyAlignment="1">
      <alignment readingOrder="1"/>
    </xf>
    <xf numFmtId="0" fontId="78" fillId="5" borderId="0" xfId="0" applyFont="1" applyFill="1" applyAlignment="1">
      <alignment vertical="center"/>
    </xf>
    <xf numFmtId="166" fontId="101" fillId="5" borderId="7" xfId="6" applyNumberFormat="1" applyFont="1" applyFill="1" applyBorder="1" applyAlignment="1" applyProtection="1">
      <alignment horizontal="right" vertical="center" wrapText="1" readingOrder="1"/>
      <protection locked="0"/>
    </xf>
    <xf numFmtId="0" fontId="107" fillId="5" borderId="20" xfId="0" applyFont="1" applyFill="1" applyBorder="1" applyAlignment="1">
      <alignment vertical="center"/>
    </xf>
    <xf numFmtId="0" fontId="108" fillId="5" borderId="20" xfId="0" applyFont="1" applyFill="1" applyBorder="1" applyAlignment="1">
      <alignment horizontal="right" vertical="center"/>
    </xf>
    <xf numFmtId="0" fontId="107" fillId="5" borderId="20" xfId="0" applyFont="1" applyFill="1" applyBorder="1" applyAlignment="1">
      <alignment horizontal="right" vertical="center"/>
    </xf>
    <xf numFmtId="0" fontId="107" fillId="5" borderId="0" xfId="7" applyFont="1" applyFill="1" applyAlignment="1">
      <alignment horizontal="right" indent="2"/>
    </xf>
    <xf numFmtId="0" fontId="107" fillId="5" borderId="7" xfId="2" applyFont="1" applyFill="1" applyBorder="1" applyAlignment="1" applyProtection="1">
      <alignment horizontal="right" vertical="top" readingOrder="1"/>
      <protection locked="0"/>
    </xf>
    <xf numFmtId="0" fontId="10" fillId="5" borderId="0" xfId="0" applyFont="1" applyFill="1" applyAlignment="1">
      <alignment vertical="center"/>
    </xf>
    <xf numFmtId="0" fontId="73" fillId="5" borderId="0" xfId="0" applyFont="1" applyFill="1" applyAlignment="1">
      <alignment horizontal="right" vertical="center"/>
    </xf>
    <xf numFmtId="0" fontId="63" fillId="5" borderId="0" xfId="5" applyFont="1" applyFill="1" applyBorder="1" applyAlignment="1" applyProtection="1">
      <alignment horizontal="right" vertical="center"/>
    </xf>
    <xf numFmtId="0" fontId="10" fillId="5" borderId="0" xfId="2" applyFont="1" applyFill="1" applyAlignment="1">
      <alignment horizontal="center" vertical="center" wrapText="1"/>
    </xf>
    <xf numFmtId="0" fontId="26" fillId="5" borderId="0" xfId="0" applyFont="1" applyFill="1" applyAlignment="1">
      <alignment horizontal="right" indent="1"/>
    </xf>
    <xf numFmtId="0" fontId="28" fillId="5" borderId="0" xfId="0" applyFont="1" applyFill="1" applyAlignment="1">
      <alignment horizontal="right" indent="1"/>
    </xf>
    <xf numFmtId="3" fontId="101" fillId="5" borderId="1" xfId="0" applyNumberFormat="1" applyFont="1" applyFill="1" applyBorder="1" applyAlignment="1" applyProtection="1">
      <alignment horizontal="center" vertical="center" wrapText="1" readingOrder="2"/>
      <protection locked="0"/>
    </xf>
    <xf numFmtId="3" fontId="101" fillId="5" borderId="4" xfId="0" applyNumberFormat="1" applyFont="1" applyFill="1" applyBorder="1" applyAlignment="1" applyProtection="1">
      <alignment horizontal="center" vertical="center" wrapText="1" readingOrder="2"/>
      <protection locked="0"/>
    </xf>
    <xf numFmtId="14" fontId="86" fillId="0" borderId="15" xfId="0" applyNumberFormat="1" applyFont="1" applyBorder="1" applyProtection="1">
      <protection locked="0"/>
    </xf>
    <xf numFmtId="14" fontId="86" fillId="0" borderId="16" xfId="0" applyNumberFormat="1" applyFont="1" applyBorder="1" applyProtection="1">
      <protection locked="0"/>
    </xf>
    <xf numFmtId="0" fontId="86" fillId="0" borderId="16" xfId="0" applyFont="1" applyBorder="1" applyProtection="1">
      <protection locked="0"/>
    </xf>
    <xf numFmtId="0" fontId="30" fillId="9" borderId="7" xfId="0" applyFont="1" applyFill="1" applyBorder="1" applyAlignment="1">
      <alignment horizontal="left" vertical="center"/>
    </xf>
    <xf numFmtId="0" fontId="30" fillId="9" borderId="13" xfId="0" applyFont="1" applyFill="1" applyBorder="1" applyAlignment="1">
      <alignment horizontal="left" vertical="center"/>
    </xf>
    <xf numFmtId="0" fontId="30" fillId="9" borderId="30" xfId="0" applyFont="1" applyFill="1" applyBorder="1" applyAlignment="1">
      <alignment horizontal="left" vertical="center"/>
    </xf>
    <xf numFmtId="0" fontId="30" fillId="9" borderId="11" xfId="0" applyFont="1" applyFill="1" applyBorder="1" applyAlignment="1">
      <alignment horizontal="left" vertical="center"/>
    </xf>
    <xf numFmtId="0" fontId="101" fillId="19" borderId="14" xfId="2" applyFont="1" applyFill="1" applyBorder="1" applyAlignment="1">
      <alignment vertical="center" readingOrder="1"/>
    </xf>
    <xf numFmtId="0" fontId="101" fillId="0" borderId="10" xfId="0" applyFont="1" applyBorder="1" applyAlignment="1">
      <alignment horizontal="left" vertical="center"/>
    </xf>
    <xf numFmtId="0" fontId="116" fillId="0" borderId="7" xfId="0" applyFont="1" applyBorder="1"/>
    <xf numFmtId="0" fontId="116" fillId="0" borderId="7" xfId="0" applyFont="1" applyBorder="1" applyAlignment="1" applyProtection="1">
      <alignment vertical="center"/>
      <protection locked="0"/>
    </xf>
    <xf numFmtId="0" fontId="116" fillId="0" borderId="7" xfId="0" applyFont="1" applyBorder="1" applyAlignment="1">
      <alignment vertical="center" wrapText="1"/>
    </xf>
    <xf numFmtId="14" fontId="116" fillId="0" borderId="15" xfId="0" applyNumberFormat="1" applyFont="1" applyBorder="1" applyAlignment="1">
      <alignment horizontal="left"/>
    </xf>
    <xf numFmtId="0" fontId="101" fillId="0" borderId="7" xfId="2" applyFont="1" applyBorder="1" applyAlignment="1">
      <alignment horizontal="left" vertical="center" wrapText="1"/>
    </xf>
    <xf numFmtId="0" fontId="154" fillId="0" borderId="7" xfId="15" applyFont="1" applyBorder="1" applyAlignment="1" applyProtection="1">
      <alignment horizontal="center" vertical="center" wrapText="1" readingOrder="2"/>
      <protection locked="0"/>
    </xf>
    <xf numFmtId="0" fontId="30" fillId="0" borderId="7" xfId="2" applyFont="1" applyBorder="1" applyAlignment="1">
      <alignment horizontal="center" vertical="center" wrapText="1"/>
    </xf>
    <xf numFmtId="0" fontId="30" fillId="0" borderId="7" xfId="0" applyFont="1" applyBorder="1" applyAlignment="1" applyProtection="1">
      <alignment horizontal="center" vertical="center"/>
      <protection locked="0"/>
    </xf>
    <xf numFmtId="0" fontId="101" fillId="0" borderId="7" xfId="2" applyFont="1" applyBorder="1" applyAlignment="1">
      <alignment horizontal="right" vertical="center" readingOrder="2"/>
    </xf>
    <xf numFmtId="0" fontId="9" fillId="0" borderId="14" xfId="2" applyFont="1" applyBorder="1" applyAlignment="1" applyProtection="1">
      <alignment horizontal="center" vertical="center" readingOrder="1"/>
      <protection hidden="1"/>
    </xf>
    <xf numFmtId="0" fontId="9" fillId="0" borderId="15" xfId="2" applyFont="1" applyBorder="1" applyAlignment="1" applyProtection="1">
      <alignment horizontal="center" vertical="center" readingOrder="1"/>
      <protection locked="0"/>
    </xf>
    <xf numFmtId="0" fontId="9" fillId="0" borderId="7" xfId="2" applyFont="1" applyBorder="1" applyAlignment="1" applyProtection="1">
      <alignment horizontal="right" vertical="center" readingOrder="1"/>
      <protection locked="0"/>
    </xf>
    <xf numFmtId="0" fontId="9" fillId="0" borderId="7" xfId="2" applyFont="1" applyBorder="1" applyAlignment="1" applyProtection="1">
      <alignment horizontal="right" vertical="center" wrapText="1" readingOrder="1"/>
      <protection locked="0"/>
    </xf>
    <xf numFmtId="0" fontId="9" fillId="5" borderId="14" xfId="2" applyFont="1" applyFill="1" applyBorder="1" applyAlignment="1">
      <alignment horizontal="right" vertical="center" wrapText="1" readingOrder="1"/>
    </xf>
    <xf numFmtId="0" fontId="9" fillId="5" borderId="15" xfId="2" applyFont="1" applyFill="1" applyBorder="1" applyAlignment="1" applyProtection="1">
      <alignment horizontal="center" vertical="center" readingOrder="1"/>
      <protection locked="0"/>
    </xf>
    <xf numFmtId="0" fontId="101" fillId="19" borderId="7" xfId="2" applyFont="1" applyFill="1" applyBorder="1" applyAlignment="1">
      <alignment horizontal="left" vertical="center" readingOrder="1"/>
    </xf>
    <xf numFmtId="0" fontId="101" fillId="5" borderId="14" xfId="2" applyFont="1" applyFill="1" applyBorder="1" applyAlignment="1">
      <alignment horizontal="left" vertical="center" readingOrder="1"/>
    </xf>
    <xf numFmtId="49" fontId="30" fillId="9" borderId="14" xfId="0" applyNumberFormat="1" applyFont="1" applyFill="1" applyBorder="1" applyAlignment="1">
      <alignment horizontal="left" vertical="center" readingOrder="1"/>
    </xf>
    <xf numFmtId="49" fontId="30" fillId="9" borderId="21" xfId="0" applyNumberFormat="1" applyFont="1" applyFill="1" applyBorder="1" applyAlignment="1">
      <alignment horizontal="left" vertical="center" readingOrder="1"/>
    </xf>
    <xf numFmtId="0" fontId="101" fillId="11" borderId="14" xfId="2" applyFont="1" applyFill="1" applyBorder="1" applyAlignment="1">
      <alignment horizontal="center" vertical="center" readingOrder="1"/>
    </xf>
    <xf numFmtId="0" fontId="101" fillId="11" borderId="15" xfId="2" applyFont="1" applyFill="1" applyBorder="1" applyAlignment="1">
      <alignment horizontal="center" vertical="center" wrapText="1"/>
    </xf>
    <xf numFmtId="0" fontId="101" fillId="0" borderId="15" xfId="2" applyFont="1" applyBorder="1" applyAlignment="1">
      <alignment horizontal="left" vertical="center" wrapText="1"/>
    </xf>
    <xf numFmtId="0" fontId="101" fillId="5" borderId="44" xfId="2" applyFont="1" applyFill="1" applyBorder="1" applyAlignment="1">
      <alignment vertical="center" readingOrder="1"/>
    </xf>
    <xf numFmtId="0" fontId="101" fillId="5" borderId="15" xfId="2" applyFont="1" applyFill="1" applyBorder="1" applyAlignment="1">
      <alignment horizontal="left" vertical="center" wrapText="1"/>
    </xf>
    <xf numFmtId="0" fontId="101" fillId="0" borderId="15" xfId="0" applyFont="1" applyBorder="1" applyAlignment="1">
      <alignment horizontal="left" vertical="center" wrapText="1"/>
    </xf>
    <xf numFmtId="0" fontId="101" fillId="0" borderId="14" xfId="2" applyFont="1" applyBorder="1" applyAlignment="1" applyProtection="1">
      <alignment horizontal="center" vertical="center" readingOrder="1"/>
      <protection hidden="1"/>
    </xf>
    <xf numFmtId="0" fontId="101" fillId="11" borderId="7" xfId="2" applyFont="1" applyFill="1" applyBorder="1" applyAlignment="1">
      <alignment horizontal="center" vertical="center" wrapText="1" readingOrder="2"/>
    </xf>
    <xf numFmtId="0" fontId="25" fillId="5" borderId="16" xfId="0" applyFont="1" applyFill="1" applyBorder="1" applyAlignment="1">
      <alignment horizontal="center" vertical="center" wrapText="1"/>
    </xf>
    <xf numFmtId="0" fontId="9" fillId="0" borderId="15" xfId="0" applyFont="1" applyBorder="1" applyAlignment="1">
      <alignment horizontal="left" vertical="center" wrapText="1"/>
    </xf>
    <xf numFmtId="0" fontId="30" fillId="5" borderId="14" xfId="0" applyFont="1" applyFill="1" applyBorder="1" applyAlignment="1">
      <alignment horizontal="left" vertical="center"/>
    </xf>
    <xf numFmtId="0" fontId="101" fillId="0" borderId="15" xfId="3" applyFont="1" applyBorder="1" applyAlignment="1">
      <alignment vertical="center" wrapText="1"/>
    </xf>
    <xf numFmtId="0" fontId="101" fillId="0" borderId="16" xfId="2" applyFont="1" applyBorder="1" applyAlignment="1">
      <alignment vertical="center" readingOrder="1"/>
    </xf>
    <xf numFmtId="0" fontId="101" fillId="5" borderId="14" xfId="0" applyFont="1" applyFill="1" applyBorder="1" applyAlignment="1">
      <alignment horizontal="left" vertical="center" readingOrder="1"/>
    </xf>
    <xf numFmtId="0" fontId="101" fillId="0" borderId="15" xfId="0" applyFont="1" applyBorder="1" applyAlignment="1">
      <alignment vertical="center" wrapText="1"/>
    </xf>
    <xf numFmtId="0" fontId="101" fillId="0" borderId="15" xfId="2" applyFont="1" applyBorder="1" applyAlignment="1">
      <alignment vertical="center" wrapText="1" readingOrder="1"/>
    </xf>
    <xf numFmtId="0" fontId="101" fillId="5" borderId="7" xfId="2" applyFont="1" applyFill="1" applyBorder="1" applyAlignment="1" applyProtection="1">
      <alignment horizontal="center" vertical="center" wrapText="1" readingOrder="1"/>
      <protection locked="0"/>
    </xf>
    <xf numFmtId="0" fontId="101" fillId="0" borderId="14" xfId="0" applyFont="1" applyBorder="1" applyAlignment="1">
      <alignment horizontal="center" vertical="center" wrapText="1"/>
    </xf>
    <xf numFmtId="0" fontId="101" fillId="0" borderId="14" xfId="0" applyFont="1" applyBorder="1" applyAlignment="1">
      <alignment vertical="center" wrapText="1" readingOrder="1"/>
    </xf>
    <xf numFmtId="0" fontId="101" fillId="0" borderId="13" xfId="2" applyFont="1" applyBorder="1" applyAlignment="1" applyProtection="1">
      <alignment horizontal="center" vertical="center" wrapText="1" readingOrder="1"/>
      <protection locked="0"/>
    </xf>
    <xf numFmtId="0" fontId="105" fillId="0" borderId="14" xfId="0" applyFont="1" applyBorder="1" applyAlignment="1">
      <alignment vertical="center" wrapText="1" readingOrder="1"/>
    </xf>
    <xf numFmtId="0" fontId="101" fillId="0" borderId="21" xfId="2" applyFont="1" applyBorder="1" applyAlignment="1" applyProtection="1">
      <alignment horizontal="center" vertical="center" readingOrder="1"/>
      <protection hidden="1"/>
    </xf>
    <xf numFmtId="0" fontId="101" fillId="0" borderId="19" xfId="2" applyFont="1" applyBorder="1" applyAlignment="1">
      <alignment vertical="center" wrapText="1" readingOrder="1"/>
    </xf>
    <xf numFmtId="0" fontId="101" fillId="5" borderId="18" xfId="2" applyFont="1" applyFill="1" applyBorder="1" applyAlignment="1">
      <alignment horizontal="center" vertical="center" readingOrder="1"/>
    </xf>
    <xf numFmtId="0" fontId="101" fillId="0" borderId="23" xfId="2" applyFont="1" applyBorder="1" applyAlignment="1">
      <alignment vertical="center" readingOrder="1"/>
    </xf>
    <xf numFmtId="0" fontId="101" fillId="5" borderId="24" xfId="0" applyFont="1" applyFill="1" applyBorder="1" applyAlignment="1">
      <alignment horizontal="left" vertical="center" readingOrder="1"/>
    </xf>
    <xf numFmtId="0" fontId="101" fillId="0" borderId="13" xfId="2" applyFont="1" applyBorder="1" applyAlignment="1">
      <alignment horizontal="center" vertical="center" readingOrder="1"/>
    </xf>
    <xf numFmtId="0" fontId="102" fillId="0" borderId="20" xfId="0" applyFont="1" applyBorder="1" applyAlignment="1">
      <alignment vertical="center" wrapText="1" readingOrder="1"/>
    </xf>
    <xf numFmtId="0" fontId="101" fillId="5" borderId="7" xfId="2" applyFont="1" applyFill="1" applyBorder="1" applyAlignment="1">
      <alignment horizontal="center" vertical="center" wrapText="1" readingOrder="1"/>
    </xf>
    <xf numFmtId="0" fontId="30" fillId="0" borderId="7" xfId="2" applyFont="1" applyBorder="1" applyAlignment="1">
      <alignment horizontal="center" vertical="center" wrapText="1" readingOrder="1"/>
    </xf>
    <xf numFmtId="49" fontId="101" fillId="11" borderId="15" xfId="0" applyNumberFormat="1" applyFont="1" applyFill="1" applyBorder="1" applyAlignment="1">
      <alignment horizontal="center" vertical="center" wrapText="1"/>
    </xf>
    <xf numFmtId="49" fontId="30" fillId="9" borderId="14" xfId="0" applyNumberFormat="1" applyFont="1" applyFill="1" applyBorder="1" applyAlignment="1">
      <alignment vertical="center" readingOrder="1"/>
    </xf>
    <xf numFmtId="0" fontId="101" fillId="2" borderId="14" xfId="2" applyFont="1" applyFill="1" applyBorder="1" applyAlignment="1">
      <alignment vertical="center" readingOrder="1"/>
    </xf>
    <xf numFmtId="0" fontId="30" fillId="0" borderId="14" xfId="0" applyFont="1" applyBorder="1" applyAlignment="1">
      <alignment vertical="center" readingOrder="1"/>
    </xf>
    <xf numFmtId="0" fontId="101" fillId="11" borderId="7" xfId="2" applyFont="1" applyFill="1" applyBorder="1" applyAlignment="1">
      <alignment horizontal="center" vertical="center" wrapText="1"/>
    </xf>
    <xf numFmtId="0" fontId="101" fillId="11" borderId="14" xfId="3" applyFont="1" applyFill="1" applyBorder="1" applyAlignment="1">
      <alignment horizontal="center" vertical="center" wrapText="1" readingOrder="1"/>
    </xf>
    <xf numFmtId="0" fontId="30" fillId="0" borderId="14" xfId="0" applyFont="1" applyBorder="1" applyAlignment="1">
      <alignment horizontal="left" vertical="center"/>
    </xf>
    <xf numFmtId="0" fontId="101" fillId="0" borderId="14" xfId="2" applyFont="1" applyBorder="1" applyAlignment="1">
      <alignment horizontal="center" vertical="center" wrapText="1" readingOrder="1"/>
    </xf>
    <xf numFmtId="0" fontId="149" fillId="0" borderId="7" xfId="0" applyFont="1" applyBorder="1" applyAlignment="1">
      <alignment horizontal="left" vertical="center" wrapText="1" readingOrder="1"/>
    </xf>
    <xf numFmtId="0" fontId="149" fillId="0" borderId="35" xfId="0" applyFont="1" applyBorder="1" applyAlignment="1">
      <alignment horizontal="left" vertical="center" wrapText="1" readingOrder="1"/>
    </xf>
    <xf numFmtId="0" fontId="101" fillId="0" borderId="14" xfId="2" applyFont="1" applyBorder="1" applyAlignment="1">
      <alignment horizontal="center" vertical="center" readingOrder="1"/>
    </xf>
    <xf numFmtId="0" fontId="101" fillId="11" borderId="15" xfId="3" applyFont="1" applyFill="1" applyBorder="1" applyAlignment="1">
      <alignment horizontal="left" vertical="center" wrapText="1" readingOrder="1"/>
    </xf>
    <xf numFmtId="0" fontId="149" fillId="0" borderId="7" xfId="2" applyFont="1" applyBorder="1" applyAlignment="1" applyProtection="1">
      <alignment horizontal="center" vertical="center" readingOrder="1"/>
      <protection hidden="1"/>
    </xf>
    <xf numFmtId="0" fontId="149" fillId="0" borderId="15" xfId="3" applyFont="1" applyBorder="1" applyAlignment="1">
      <alignment vertical="center" wrapText="1" readingOrder="1"/>
    </xf>
    <xf numFmtId="0" fontId="101" fillId="6" borderId="7" xfId="1" applyFont="1" applyFill="1" applyBorder="1" applyAlignment="1">
      <alignment horizontal="left" vertical="center" readingOrder="1"/>
    </xf>
    <xf numFmtId="0" fontId="101" fillId="11" borderId="16" xfId="2" applyFont="1" applyFill="1" applyBorder="1" applyAlignment="1">
      <alignment horizontal="center" vertical="center" readingOrder="1"/>
    </xf>
    <xf numFmtId="0" fontId="101" fillId="11" borderId="14" xfId="2" applyFont="1" applyFill="1" applyBorder="1" applyAlignment="1">
      <alignment horizontal="center" vertical="top" readingOrder="1"/>
    </xf>
    <xf numFmtId="0" fontId="149" fillId="0" borderId="7" xfId="0" applyFont="1" applyBorder="1" applyAlignment="1">
      <alignment horizontal="left" vertical="center" wrapText="1"/>
    </xf>
    <xf numFmtId="0" fontId="149" fillId="0" borderId="7" xfId="2" applyFont="1" applyBorder="1" applyAlignment="1">
      <alignment vertical="center" wrapText="1" readingOrder="1"/>
    </xf>
    <xf numFmtId="49" fontId="101" fillId="34" borderId="7" xfId="0" applyNumberFormat="1" applyFont="1" applyFill="1" applyBorder="1" applyAlignment="1">
      <alignment horizontal="center" vertical="center" wrapText="1"/>
    </xf>
    <xf numFmtId="0" fontId="101" fillId="34" borderId="7" xfId="3" applyFont="1" applyFill="1" applyBorder="1" applyAlignment="1">
      <alignment horizontal="right" vertical="center" wrapText="1" readingOrder="2"/>
    </xf>
    <xf numFmtId="0" fontId="101" fillId="34" borderId="7" xfId="3" applyFont="1" applyFill="1" applyBorder="1" applyAlignment="1">
      <alignment horizontal="center" vertical="center" wrapText="1" readingOrder="1"/>
    </xf>
    <xf numFmtId="0" fontId="101" fillId="35" borderId="7" xfId="1" applyFont="1" applyFill="1" applyBorder="1" applyAlignment="1">
      <alignment horizontal="center" vertical="center" wrapText="1" readingOrder="1"/>
    </xf>
    <xf numFmtId="0" fontId="107" fillId="34" borderId="7" xfId="3" applyFont="1" applyFill="1" applyBorder="1" applyAlignment="1">
      <alignment horizontal="left" vertical="center" wrapText="1"/>
    </xf>
    <xf numFmtId="0" fontId="101" fillId="34" borderId="7" xfId="3" applyFont="1" applyFill="1" applyBorder="1" applyAlignment="1">
      <alignment horizontal="center" vertical="center" wrapText="1"/>
    </xf>
    <xf numFmtId="0" fontId="149" fillId="5" borderId="7" xfId="3" applyFont="1" applyFill="1" applyBorder="1" applyAlignment="1">
      <alignment horizontal="left" vertical="center" wrapText="1"/>
    </xf>
    <xf numFmtId="0" fontId="101" fillId="20" borderId="14" xfId="1" applyFont="1" applyFill="1" applyBorder="1" applyAlignment="1">
      <alignment horizontal="center" vertical="center" wrapText="1" readingOrder="1"/>
    </xf>
    <xf numFmtId="0" fontId="101" fillId="11" borderId="7" xfId="3" applyFont="1" applyFill="1" applyBorder="1" applyAlignment="1">
      <alignment horizontal="left" vertical="center" wrapText="1"/>
    </xf>
    <xf numFmtId="0" fontId="149" fillId="0" borderId="7" xfId="0" applyFont="1" applyBorder="1" applyAlignment="1">
      <alignment horizontal="center" vertical="center" wrapText="1"/>
    </xf>
    <xf numFmtId="0" fontId="149" fillId="0" borderId="7" xfId="3" applyFont="1" applyBorder="1" applyAlignment="1">
      <alignment horizontal="left" vertical="center" wrapText="1" readingOrder="1"/>
    </xf>
    <xf numFmtId="0" fontId="101" fillId="6" borderId="14" xfId="1" applyFont="1" applyFill="1" applyBorder="1" applyAlignment="1">
      <alignment horizontal="left" vertical="center" readingOrder="1"/>
    </xf>
    <xf numFmtId="0" fontId="101" fillId="16" borderId="7" xfId="1" applyFont="1" applyFill="1" applyBorder="1" applyAlignment="1">
      <alignment horizontal="left" vertical="center" wrapText="1"/>
    </xf>
    <xf numFmtId="49" fontId="101" fillId="16" borderId="7" xfId="1" applyNumberFormat="1" applyFont="1" applyFill="1" applyBorder="1" applyAlignment="1">
      <alignment horizontal="center" vertical="center" wrapText="1" readingOrder="1"/>
    </xf>
    <xf numFmtId="0" fontId="101" fillId="0" borderId="7" xfId="1" applyFont="1" applyBorder="1" applyAlignment="1">
      <alignment horizontal="left" vertical="center" wrapText="1"/>
    </xf>
    <xf numFmtId="0" fontId="101" fillId="0" borderId="0" xfId="0" applyFont="1" applyAlignment="1">
      <alignment readingOrder="1"/>
    </xf>
    <xf numFmtId="0" fontId="102" fillId="0" borderId="0" xfId="2" applyFont="1" applyAlignment="1">
      <alignment readingOrder="1"/>
    </xf>
    <xf numFmtId="0" fontId="30" fillId="9" borderId="14" xfId="0" applyFont="1" applyFill="1" applyBorder="1" applyAlignment="1">
      <alignment horizontal="left" vertical="center"/>
    </xf>
    <xf numFmtId="0" fontId="30" fillId="19" borderId="14" xfId="0" applyFont="1" applyFill="1" applyBorder="1" applyAlignment="1">
      <alignment horizontal="left" vertical="center"/>
    </xf>
    <xf numFmtId="49" fontId="30" fillId="0" borderId="10" xfId="0" applyNumberFormat="1" applyFont="1" applyBorder="1" applyAlignment="1">
      <alignment vertical="center" readingOrder="1"/>
    </xf>
    <xf numFmtId="0" fontId="116" fillId="0" borderId="7" xfId="0" applyFont="1" applyBorder="1" applyAlignment="1" applyProtection="1">
      <alignment horizontal="left"/>
      <protection locked="0"/>
    </xf>
    <xf numFmtId="14" fontId="86" fillId="0" borderId="14" xfId="0" applyNumberFormat="1" applyFont="1" applyBorder="1" applyAlignment="1" applyProtection="1">
      <alignment horizontal="left"/>
      <protection locked="0"/>
    </xf>
    <xf numFmtId="0" fontId="149" fillId="0" borderId="14" xfId="2" applyFont="1" applyBorder="1" applyAlignment="1">
      <alignment horizontal="center" vertical="center" wrapText="1" readingOrder="1"/>
    </xf>
    <xf numFmtId="0" fontId="149" fillId="0" borderId="7" xfId="0" applyFont="1" applyBorder="1" applyAlignment="1">
      <alignment vertical="center" wrapText="1"/>
    </xf>
    <xf numFmtId="0" fontId="149" fillId="0" borderId="7" xfId="2" applyFont="1" applyBorder="1" applyAlignment="1">
      <alignment horizontal="center" vertical="center" wrapText="1" readingOrder="1"/>
    </xf>
    <xf numFmtId="0" fontId="101" fillId="5" borderId="10" xfId="1" applyFont="1" applyFill="1" applyBorder="1" applyAlignment="1">
      <alignment horizontal="left" vertical="center" readingOrder="1"/>
    </xf>
    <xf numFmtId="0" fontId="105" fillId="34" borderId="7" xfId="3" applyFont="1" applyFill="1" applyBorder="1" applyAlignment="1">
      <alignment horizontal="right" vertical="center" wrapText="1" indent="1"/>
    </xf>
    <xf numFmtId="0" fontId="101" fillId="34" borderId="7" xfId="1" applyFont="1" applyFill="1" applyBorder="1" applyAlignment="1">
      <alignment horizontal="center" vertical="center" wrapText="1" readingOrder="1"/>
    </xf>
    <xf numFmtId="0" fontId="101" fillId="34" borderId="7" xfId="3" applyFont="1" applyFill="1" applyBorder="1" applyAlignment="1">
      <alignment horizontal="left" vertical="center" wrapText="1"/>
    </xf>
    <xf numFmtId="0" fontId="101" fillId="5" borderId="7" xfId="0" applyFont="1" applyFill="1" applyBorder="1" applyAlignment="1" applyProtection="1">
      <alignment horizontal="right" vertical="center" wrapText="1"/>
      <protection locked="0"/>
    </xf>
    <xf numFmtId="0" fontId="155" fillId="5" borderId="0" xfId="0" applyFont="1" applyFill="1" applyAlignment="1">
      <alignment wrapText="1"/>
    </xf>
    <xf numFmtId="0" fontId="149" fillId="5" borderId="7" xfId="0" applyFont="1" applyFill="1" applyBorder="1" applyAlignment="1">
      <alignment horizontal="left" vertical="center" wrapText="1"/>
    </xf>
    <xf numFmtId="0" fontId="149" fillId="5" borderId="7" xfId="3" applyFont="1" applyFill="1" applyBorder="1" applyAlignment="1">
      <alignment vertical="center" wrapText="1" readingOrder="1"/>
    </xf>
    <xf numFmtId="49" fontId="101" fillId="5" borderId="7" xfId="1" applyNumberFormat="1" applyFont="1" applyFill="1" applyBorder="1" applyAlignment="1" applyProtection="1">
      <alignment horizontal="right" vertical="center" readingOrder="1"/>
      <protection locked="0"/>
    </xf>
    <xf numFmtId="0" fontId="101" fillId="34" borderId="7" xfId="3" applyFont="1" applyFill="1" applyBorder="1" applyAlignment="1">
      <alignment horizontal="right" vertical="center" wrapText="1" readingOrder="1"/>
    </xf>
    <xf numFmtId="0" fontId="101" fillId="36" borderId="7" xfId="0" applyFont="1" applyFill="1" applyBorder="1" applyAlignment="1">
      <alignment vertical="center" wrapText="1" readingOrder="2"/>
    </xf>
    <xf numFmtId="0" fontId="101" fillId="34" borderId="7" xfId="2" applyFont="1" applyFill="1" applyBorder="1" applyAlignment="1">
      <alignment horizontal="center" vertical="center" readingOrder="2"/>
    </xf>
    <xf numFmtId="0" fontId="101" fillId="34" borderId="7" xfId="1" applyFont="1" applyFill="1" applyBorder="1" applyAlignment="1">
      <alignment horizontal="center" vertical="center" wrapText="1"/>
    </xf>
    <xf numFmtId="0" fontId="101" fillId="34" borderId="7" xfId="1" applyFont="1" applyFill="1" applyBorder="1" applyAlignment="1">
      <alignment horizontal="left" vertical="center" wrapText="1"/>
    </xf>
    <xf numFmtId="0" fontId="149" fillId="5" borderId="7" xfId="1" applyFont="1" applyFill="1" applyBorder="1" applyAlignment="1">
      <alignment horizontal="left" vertical="center" wrapText="1"/>
    </xf>
    <xf numFmtId="0" fontId="102" fillId="5" borderId="0" xfId="2" applyFont="1" applyFill="1" applyAlignment="1">
      <alignment readingOrder="1"/>
    </xf>
    <xf numFmtId="0" fontId="101" fillId="5" borderId="0" xfId="2" applyFont="1" applyFill="1" applyAlignment="1">
      <alignment vertical="center" readingOrder="1"/>
    </xf>
    <xf numFmtId="49" fontId="30" fillId="9" borderId="38" xfId="0" applyNumberFormat="1" applyFont="1" applyFill="1" applyBorder="1" applyAlignment="1">
      <alignment horizontal="left" vertical="center"/>
    </xf>
    <xf numFmtId="49" fontId="30" fillId="9" borderId="34" xfId="0" applyNumberFormat="1" applyFont="1" applyFill="1" applyBorder="1" applyAlignment="1">
      <alignment horizontal="left" vertical="center"/>
    </xf>
    <xf numFmtId="0" fontId="101" fillId="19" borderId="21" xfId="0" applyFont="1" applyFill="1" applyBorder="1" applyAlignment="1">
      <alignment vertical="center"/>
    </xf>
    <xf numFmtId="0" fontId="101" fillId="2" borderId="14" xfId="0" applyFont="1" applyFill="1" applyBorder="1" applyAlignment="1">
      <alignment horizontal="left" vertical="center"/>
    </xf>
    <xf numFmtId="49" fontId="101" fillId="11" borderId="1" xfId="0" applyNumberFormat="1" applyFont="1" applyFill="1" applyBorder="1" applyAlignment="1">
      <alignment horizontal="center" vertical="center" wrapText="1"/>
    </xf>
    <xf numFmtId="49" fontId="105" fillId="11" borderId="1" xfId="0" applyNumberFormat="1" applyFont="1" applyFill="1" applyBorder="1" applyAlignment="1">
      <alignment horizontal="center" vertical="center" wrapText="1"/>
    </xf>
    <xf numFmtId="0" fontId="111" fillId="0" borderId="0" xfId="1" applyFont="1" applyAlignment="1">
      <alignment horizontal="left" vertical="center"/>
    </xf>
    <xf numFmtId="0" fontId="149" fillId="0" borderId="7" xfId="1" applyFont="1" applyBorder="1" applyAlignment="1">
      <alignment horizontal="left" vertical="center" wrapText="1" readingOrder="1"/>
    </xf>
    <xf numFmtId="0" fontId="155" fillId="0" borderId="7" xfId="0" applyFont="1" applyBorder="1" applyAlignment="1">
      <alignment horizontal="left" vertical="center" readingOrder="1"/>
    </xf>
    <xf numFmtId="0" fontId="149" fillId="0" borderId="1" xfId="1" applyFont="1" applyBorder="1" applyAlignment="1">
      <alignment horizontal="left" vertical="center" wrapText="1" readingOrder="1"/>
    </xf>
    <xf numFmtId="0" fontId="149" fillId="0" borderId="4" xfId="1" applyFont="1" applyBorder="1" applyAlignment="1">
      <alignment horizontal="left" vertical="center" wrapText="1" readingOrder="1"/>
    </xf>
    <xf numFmtId="0" fontId="101" fillId="5" borderId="0" xfId="1" applyFont="1" applyFill="1" applyAlignment="1">
      <alignment horizontal="left" vertical="center" readingOrder="1"/>
    </xf>
    <xf numFmtId="0" fontId="101" fillId="0" borderId="20" xfId="1" applyFont="1" applyBorder="1" applyAlignment="1">
      <alignment horizontal="left" vertical="center" wrapText="1" readingOrder="1"/>
    </xf>
    <xf numFmtId="0" fontId="149" fillId="0" borderId="14" xfId="1" applyFont="1" applyBorder="1" applyAlignment="1">
      <alignment horizontal="center" vertical="center" wrapText="1" readingOrder="1"/>
    </xf>
    <xf numFmtId="0" fontId="157" fillId="0" borderId="14" xfId="3" applyFont="1" applyBorder="1" applyAlignment="1">
      <alignment vertical="center" wrapText="1" readingOrder="1"/>
    </xf>
    <xf numFmtId="0" fontId="158" fillId="0" borderId="13" xfId="1" applyFont="1" applyBorder="1" applyAlignment="1">
      <alignment horizontal="left" vertical="center" wrapText="1" readingOrder="1"/>
    </xf>
    <xf numFmtId="0" fontId="101" fillId="0" borderId="13" xfId="1" applyFont="1" applyBorder="1" applyAlignment="1">
      <alignment horizontal="center" vertical="center" wrapText="1"/>
    </xf>
    <xf numFmtId="0" fontId="105" fillId="0" borderId="13" xfId="0" applyFont="1" applyBorder="1" applyAlignment="1">
      <alignment vertical="center"/>
    </xf>
    <xf numFmtId="0" fontId="122" fillId="0" borderId="13" xfId="3" applyFont="1" applyBorder="1" applyAlignment="1" applyProtection="1">
      <alignment horizontal="right" vertical="center" wrapText="1"/>
      <protection locked="0"/>
    </xf>
    <xf numFmtId="0" fontId="101" fillId="0" borderId="1" xfId="1" applyFont="1" applyBorder="1" applyAlignment="1">
      <alignment horizontal="center" vertical="center" wrapText="1"/>
    </xf>
    <xf numFmtId="0" fontId="101" fillId="0" borderId="13" xfId="1" applyFont="1" applyBorder="1" applyAlignment="1" applyProtection="1">
      <alignment horizontal="center" vertical="center" wrapText="1"/>
      <protection locked="0"/>
    </xf>
    <xf numFmtId="0" fontId="101" fillId="5" borderId="21" xfId="1" applyFont="1" applyFill="1" applyBorder="1" applyAlignment="1">
      <alignment horizontal="left" vertical="center" readingOrder="1"/>
    </xf>
    <xf numFmtId="0" fontId="155" fillId="0" borderId="7" xfId="0" applyFont="1" applyBorder="1" applyAlignment="1">
      <alignment horizontal="left" vertical="center" wrapText="1" readingOrder="1"/>
    </xf>
    <xf numFmtId="0" fontId="158" fillId="0" borderId="7" xfId="0" applyFont="1" applyBorder="1" applyAlignment="1">
      <alignment horizontal="left" vertical="center" wrapText="1" readingOrder="1"/>
    </xf>
    <xf numFmtId="0" fontId="158" fillId="0" borderId="7" xfId="0" applyFont="1" applyBorder="1" applyAlignment="1">
      <alignment vertical="center" wrapText="1" readingOrder="1"/>
    </xf>
    <xf numFmtId="0" fontId="155" fillId="0" borderId="14" xfId="0" applyFont="1" applyBorder="1" applyAlignment="1">
      <alignment horizontal="center" vertical="center" wrapText="1" readingOrder="1"/>
    </xf>
    <xf numFmtId="0" fontId="155" fillId="0" borderId="14" xfId="0" applyFont="1" applyBorder="1" applyAlignment="1">
      <alignment horizontal="center" vertical="center" readingOrder="1"/>
    </xf>
    <xf numFmtId="0" fontId="159" fillId="0" borderId="14" xfId="0" applyFont="1" applyBorder="1" applyAlignment="1">
      <alignment horizontal="center" vertical="center" readingOrder="1"/>
    </xf>
    <xf numFmtId="0" fontId="160" fillId="0" borderId="14" xfId="0" applyFont="1" applyBorder="1" applyAlignment="1">
      <alignment horizontal="center" vertical="center" wrapText="1" readingOrder="1"/>
    </xf>
    <xf numFmtId="0" fontId="159" fillId="0" borderId="14" xfId="0" applyFont="1" applyBorder="1" applyAlignment="1">
      <alignment horizontal="center" vertical="center" wrapText="1" readingOrder="1"/>
    </xf>
    <xf numFmtId="0" fontId="161" fillId="0" borderId="14" xfId="1" applyFont="1" applyBorder="1" applyAlignment="1">
      <alignment horizontal="center" vertical="center"/>
    </xf>
    <xf numFmtId="0" fontId="149" fillId="0" borderId="7" xfId="0" applyFont="1" applyBorder="1" applyAlignment="1">
      <alignment vertical="center" readingOrder="1"/>
    </xf>
    <xf numFmtId="0" fontId="149" fillId="0" borderId="7" xfId="0" applyFont="1" applyBorder="1" applyAlignment="1">
      <alignment vertical="center" wrapText="1" readingOrder="1"/>
    </xf>
    <xf numFmtId="49" fontId="101" fillId="11" borderId="21" xfId="0" applyNumberFormat="1" applyFont="1" applyFill="1" applyBorder="1" applyAlignment="1">
      <alignment horizontal="center" vertical="center" wrapText="1"/>
    </xf>
    <xf numFmtId="49" fontId="101" fillId="11" borderId="4" xfId="0" applyNumberFormat="1" applyFont="1" applyFill="1" applyBorder="1" applyAlignment="1">
      <alignment horizontal="center" vertical="center" wrapText="1"/>
    </xf>
    <xf numFmtId="49" fontId="105" fillId="11" borderId="4" xfId="0" applyNumberFormat="1" applyFont="1" applyFill="1" applyBorder="1" applyAlignment="1">
      <alignment horizontal="center" vertical="center" wrapText="1"/>
    </xf>
    <xf numFmtId="49" fontId="101" fillId="11" borderId="13" xfId="0" applyNumberFormat="1" applyFont="1" applyFill="1" applyBorder="1" applyAlignment="1">
      <alignment horizontal="center" vertical="center" wrapText="1"/>
    </xf>
    <xf numFmtId="0" fontId="101" fillId="0" borderId="18" xfId="1" applyFont="1" applyBorder="1" applyAlignment="1" applyProtection="1">
      <alignment horizontal="center" vertical="center" wrapText="1"/>
      <protection locked="0"/>
    </xf>
    <xf numFmtId="0" fontId="101" fillId="0" borderId="7" xfId="1" applyFont="1" applyBorder="1" applyAlignment="1">
      <alignment horizontal="center" wrapText="1" readingOrder="1"/>
    </xf>
    <xf numFmtId="0" fontId="114" fillId="0" borderId="7" xfId="1" applyFont="1" applyBorder="1"/>
    <xf numFmtId="0" fontId="102" fillId="0" borderId="20" xfId="1" applyFont="1" applyBorder="1" applyAlignment="1">
      <alignment vertical="center"/>
    </xf>
    <xf numFmtId="0" fontId="101" fillId="0" borderId="7" xfId="1" applyFont="1" applyBorder="1" applyAlignment="1">
      <alignment horizontal="center" vertical="center" wrapText="1" readingOrder="1"/>
    </xf>
    <xf numFmtId="0" fontId="101" fillId="5" borderId="14" xfId="1" applyFont="1" applyFill="1" applyBorder="1" applyAlignment="1">
      <alignment horizontal="left" vertical="center" readingOrder="1"/>
    </xf>
    <xf numFmtId="0" fontId="149" fillId="0" borderId="7" xfId="3" applyFont="1" applyBorder="1" applyAlignment="1">
      <alignment vertical="center" wrapText="1" readingOrder="1"/>
    </xf>
    <xf numFmtId="0" fontId="101" fillId="0" borderId="0" xfId="1" applyFont="1" applyAlignment="1">
      <alignment horizontal="center" vertical="center" wrapText="1" readingOrder="1"/>
    </xf>
    <xf numFmtId="0" fontId="102" fillId="0" borderId="0" xfId="1" applyFont="1" applyAlignment="1">
      <alignment vertical="center"/>
    </xf>
    <xf numFmtId="0" fontId="9" fillId="0" borderId="0" xfId="1" applyFont="1" applyAlignment="1">
      <alignment horizontal="center" wrapText="1" readingOrder="1"/>
    </xf>
    <xf numFmtId="0" fontId="101" fillId="5" borderId="0" xfId="1" applyFont="1" applyFill="1" applyAlignment="1">
      <alignment horizontal="center" vertical="center" wrapText="1" readingOrder="1"/>
    </xf>
    <xf numFmtId="0" fontId="133" fillId="5" borderId="0" xfId="1" applyFont="1" applyFill="1" applyAlignment="1">
      <alignment vertical="center"/>
    </xf>
    <xf numFmtId="0" fontId="101" fillId="5" borderId="20" xfId="1" applyFont="1" applyFill="1" applyBorder="1" applyAlignment="1">
      <alignment horizontal="center" vertical="center" wrapText="1" readingOrder="1"/>
    </xf>
    <xf numFmtId="0" fontId="107" fillId="5" borderId="20" xfId="1" applyFont="1" applyFill="1" applyBorder="1" applyAlignment="1">
      <alignment vertical="center"/>
    </xf>
    <xf numFmtId="49" fontId="105" fillId="11" borderId="1" xfId="0" applyNumberFormat="1" applyFont="1" applyFill="1" applyBorder="1" applyAlignment="1">
      <alignment horizontal="center" vertical="center" wrapText="1" indent="2"/>
    </xf>
    <xf numFmtId="49" fontId="105" fillId="11" borderId="34" xfId="0" applyNumberFormat="1" applyFont="1" applyFill="1" applyBorder="1" applyAlignment="1">
      <alignment horizontal="left" vertical="center" wrapText="1" indent="2"/>
    </xf>
    <xf numFmtId="0" fontId="149" fillId="0" borderId="51" xfId="1" applyFont="1" applyBorder="1" applyAlignment="1">
      <alignment horizontal="left" vertical="center" wrapText="1" readingOrder="1"/>
    </xf>
    <xf numFmtId="0" fontId="111" fillId="0" borderId="34" xfId="1" applyFont="1" applyBorder="1" applyAlignment="1">
      <alignment horizontal="center" vertical="center" wrapText="1"/>
    </xf>
    <xf numFmtId="0" fontId="111" fillId="0" borderId="48" xfId="1" applyFont="1" applyBorder="1" applyAlignment="1">
      <alignment horizontal="center" vertical="center" wrapText="1"/>
    </xf>
    <xf numFmtId="49" fontId="31" fillId="9" borderId="26" xfId="0" applyNumberFormat="1" applyFont="1" applyFill="1" applyBorder="1" applyAlignment="1">
      <alignment horizontal="left" vertical="center"/>
    </xf>
    <xf numFmtId="49" fontId="30" fillId="9" borderId="30" xfId="0" applyNumberFormat="1" applyFont="1" applyFill="1" applyBorder="1" applyAlignment="1">
      <alignment horizontal="left" vertical="center"/>
    </xf>
    <xf numFmtId="49" fontId="31" fillId="9" borderId="10" xfId="0" applyNumberFormat="1" applyFont="1" applyFill="1" applyBorder="1" applyAlignment="1">
      <alignment horizontal="left" vertical="center"/>
    </xf>
    <xf numFmtId="49" fontId="30" fillId="9" borderId="10" xfId="0" applyNumberFormat="1" applyFont="1" applyFill="1" applyBorder="1" applyAlignment="1">
      <alignment horizontal="left" vertical="center"/>
    </xf>
    <xf numFmtId="0" fontId="101" fillId="19" borderId="14" xfId="0" applyFont="1" applyFill="1" applyBorder="1" applyAlignment="1">
      <alignment horizontal="left" vertical="center" readingOrder="1"/>
    </xf>
    <xf numFmtId="0" fontId="30" fillId="10" borderId="64" xfId="0" applyFont="1" applyFill="1" applyBorder="1" applyAlignment="1">
      <alignment horizontal="left" vertical="center" readingOrder="1"/>
    </xf>
    <xf numFmtId="0" fontId="30" fillId="5" borderId="10" xfId="0" applyFont="1" applyFill="1" applyBorder="1" applyAlignment="1">
      <alignment horizontal="left" vertical="center" readingOrder="1"/>
    </xf>
    <xf numFmtId="0" fontId="28" fillId="5" borderId="16" xfId="0" applyFont="1" applyFill="1" applyBorder="1"/>
    <xf numFmtId="0" fontId="28" fillId="5" borderId="49" xfId="0" applyFont="1" applyFill="1" applyBorder="1"/>
    <xf numFmtId="0" fontId="116" fillId="5" borderId="52" xfId="0" applyFont="1" applyFill="1" applyBorder="1"/>
    <xf numFmtId="14" fontId="86" fillId="5" borderId="52" xfId="0" applyNumberFormat="1" applyFont="1" applyFill="1" applyBorder="1" applyAlignment="1">
      <alignment horizontal="left"/>
    </xf>
    <xf numFmtId="0" fontId="155" fillId="0" borderId="7" xfId="0" applyFont="1" applyBorder="1" applyAlignment="1">
      <alignment horizontal="center" vertical="center"/>
    </xf>
    <xf numFmtId="0" fontId="155" fillId="0" borderId="7" xfId="0" applyFont="1" applyBorder="1" applyAlignment="1">
      <alignment horizontal="center" vertical="center" wrapText="1"/>
    </xf>
    <xf numFmtId="0" fontId="155" fillId="0" borderId="14" xfId="0" applyFont="1" applyBorder="1" applyAlignment="1">
      <alignment horizontal="center" vertical="center" wrapText="1"/>
    </xf>
    <xf numFmtId="0" fontId="101" fillId="11" borderId="14" xfId="0" applyFont="1" applyFill="1" applyBorder="1" applyAlignment="1">
      <alignment horizontal="center" vertical="center" wrapText="1"/>
    </xf>
    <xf numFmtId="0" fontId="123" fillId="0" borderId="0" xfId="0" applyFont="1"/>
    <xf numFmtId="0" fontId="101" fillId="0" borderId="0" xfId="8" applyFont="1" applyAlignment="1">
      <alignment vertical="center"/>
    </xf>
    <xf numFmtId="14" fontId="116" fillId="0" borderId="7" xfId="0" applyNumberFormat="1" applyFont="1" applyBorder="1" applyProtection="1">
      <protection locked="0"/>
    </xf>
    <xf numFmtId="0" fontId="117" fillId="0" borderId="7" xfId="0" applyFont="1" applyBorder="1"/>
    <xf numFmtId="0" fontId="116" fillId="0" borderId="0" xfId="0" applyFont="1" applyProtection="1">
      <protection locked="0"/>
    </xf>
    <xf numFmtId="0" fontId="117" fillId="16" borderId="7" xfId="0" applyFont="1" applyFill="1" applyBorder="1"/>
    <xf numFmtId="49" fontId="30" fillId="16" borderId="14" xfId="0" applyNumberFormat="1" applyFont="1" applyFill="1" applyBorder="1" applyAlignment="1">
      <alignment horizontal="left" vertical="center" readingOrder="1"/>
    </xf>
    <xf numFmtId="0" fontId="116" fillId="16" borderId="7" xfId="0" applyFont="1" applyFill="1" applyBorder="1" applyProtection="1">
      <protection locked="0"/>
    </xf>
    <xf numFmtId="0" fontId="30" fillId="16" borderId="7" xfId="0" applyFont="1" applyFill="1" applyBorder="1" applyAlignment="1">
      <alignment horizontal="left" vertical="center"/>
    </xf>
    <xf numFmtId="0" fontId="30" fillId="16" borderId="13" xfId="0" applyFont="1" applyFill="1" applyBorder="1" applyAlignment="1">
      <alignment horizontal="left" vertical="center"/>
    </xf>
    <xf numFmtId="0" fontId="117" fillId="16" borderId="13" xfId="0" applyFont="1" applyFill="1" applyBorder="1"/>
    <xf numFmtId="0" fontId="101" fillId="19" borderId="15" xfId="0" applyFont="1" applyFill="1" applyBorder="1" applyAlignment="1">
      <alignment horizontal="left" vertical="center" readingOrder="1"/>
    </xf>
    <xf numFmtId="0" fontId="101" fillId="2" borderId="15" xfId="0" applyFont="1" applyFill="1" applyBorder="1" applyAlignment="1">
      <alignment horizontal="left" vertical="center" readingOrder="2"/>
    </xf>
    <xf numFmtId="0" fontId="101" fillId="5" borderId="15" xfId="1" applyFont="1" applyFill="1" applyBorder="1" applyAlignment="1">
      <alignment horizontal="left" vertical="center"/>
    </xf>
    <xf numFmtId="14" fontId="86" fillId="0" borderId="7" xfId="0" applyNumberFormat="1" applyFont="1" applyBorder="1" applyProtection="1">
      <protection locked="0"/>
    </xf>
    <xf numFmtId="49" fontId="101" fillId="0" borderId="15" xfId="1" applyNumberFormat="1" applyFont="1" applyBorder="1" applyAlignment="1">
      <alignment horizontal="center" vertical="center" wrapText="1" readingOrder="1"/>
    </xf>
    <xf numFmtId="0" fontId="149" fillId="0" borderId="7" xfId="1" applyFont="1" applyBorder="1" applyAlignment="1">
      <alignment horizontal="left" vertical="center" wrapText="1"/>
    </xf>
    <xf numFmtId="0" fontId="149" fillId="0" borderId="7" xfId="1" applyFont="1" applyBorder="1" applyAlignment="1">
      <alignment horizontal="left" vertical="top" wrapText="1"/>
    </xf>
    <xf numFmtId="0" fontId="101" fillId="0" borderId="7" xfId="1" applyFont="1" applyBorder="1" applyAlignment="1" applyProtection="1">
      <alignment horizontal="center" vertical="center" readingOrder="1"/>
      <protection hidden="1"/>
    </xf>
    <xf numFmtId="0" fontId="149" fillId="0" borderId="7" xfId="1" applyFont="1" applyBorder="1" applyAlignment="1">
      <alignment horizontal="center" vertical="center" readingOrder="1"/>
    </xf>
    <xf numFmtId="0" fontId="149" fillId="0" borderId="7" xfId="1" applyFont="1" applyBorder="1" applyAlignment="1">
      <alignment horizontal="center" vertical="center" wrapText="1" readingOrder="1"/>
    </xf>
    <xf numFmtId="0" fontId="101" fillId="5" borderId="10" xfId="1" applyFont="1" applyFill="1" applyBorder="1" applyAlignment="1">
      <alignment horizontal="left" vertical="center"/>
    </xf>
    <xf numFmtId="0" fontId="101" fillId="0" borderId="15" xfId="1" applyFont="1" applyBorder="1" applyAlignment="1">
      <alignment horizontal="center" vertical="center" wrapText="1"/>
    </xf>
    <xf numFmtId="0" fontId="149" fillId="0" borderId="14" xfId="1" applyFont="1" applyBorder="1" applyAlignment="1">
      <alignment horizontal="center" vertical="center" readingOrder="1"/>
    </xf>
    <xf numFmtId="0" fontId="149" fillId="0" borderId="14" xfId="1" applyFont="1" applyBorder="1" applyAlignment="1">
      <alignment horizontal="center" vertical="top" readingOrder="1"/>
    </xf>
    <xf numFmtId="0" fontId="101" fillId="0" borderId="7" xfId="1" applyFont="1" applyBorder="1" applyAlignment="1">
      <alignment horizontal="center" vertical="center"/>
    </xf>
    <xf numFmtId="0" fontId="104" fillId="0" borderId="7" xfId="1" applyFont="1" applyBorder="1" applyAlignment="1">
      <alignment horizontal="right" vertical="center" wrapText="1"/>
    </xf>
    <xf numFmtId="0" fontId="104" fillId="0" borderId="7" xfId="1" applyFont="1" applyBorder="1" applyAlignment="1">
      <alignment horizontal="right" vertical="center" wrapText="1" readingOrder="2"/>
    </xf>
    <xf numFmtId="0" fontId="104" fillId="0" borderId="7" xfId="0" applyFont="1" applyBorder="1" applyAlignment="1">
      <alignment vertical="center" wrapText="1" readingOrder="2"/>
    </xf>
    <xf numFmtId="0" fontId="104" fillId="0" borderId="7" xfId="1" applyFont="1" applyBorder="1" applyAlignment="1" applyProtection="1">
      <alignment horizontal="center" vertical="center" wrapText="1" readingOrder="1"/>
      <protection locked="0"/>
    </xf>
    <xf numFmtId="0" fontId="104" fillId="0" borderId="7" xfId="1" applyFont="1" applyBorder="1" applyAlignment="1" applyProtection="1">
      <alignment horizontal="center" vertical="center" readingOrder="1"/>
      <protection locked="0"/>
    </xf>
    <xf numFmtId="0" fontId="104" fillId="0" borderId="7" xfId="1" applyFont="1" applyBorder="1" applyAlignment="1" applyProtection="1">
      <alignment horizontal="center" vertical="center" wrapText="1" readingOrder="2"/>
      <protection locked="0"/>
    </xf>
    <xf numFmtId="0" fontId="104" fillId="5" borderId="7" xfId="1" applyFont="1" applyFill="1" applyBorder="1" applyAlignment="1">
      <alignment horizontal="center" vertical="center" readingOrder="1"/>
    </xf>
    <xf numFmtId="49" fontId="104" fillId="11" borderId="7" xfId="0" applyNumberFormat="1" applyFont="1" applyFill="1" applyBorder="1" applyAlignment="1">
      <alignment horizontal="center" vertical="center" wrapText="1"/>
    </xf>
    <xf numFmtId="165" fontId="104" fillId="0" borderId="7" xfId="1" applyNumberFormat="1" applyFont="1" applyBorder="1" applyAlignment="1" applyProtection="1">
      <alignment horizontal="center" vertical="center" readingOrder="1"/>
      <protection locked="0"/>
    </xf>
    <xf numFmtId="49" fontId="104" fillId="5" borderId="7" xfId="1" applyNumberFormat="1" applyFont="1" applyFill="1" applyBorder="1" applyAlignment="1">
      <alignment horizontal="right" vertical="center" readingOrder="2"/>
    </xf>
    <xf numFmtId="0" fontId="104" fillId="19" borderId="7" xfId="0" applyFont="1" applyFill="1" applyBorder="1" applyAlignment="1">
      <alignment horizontal="right" vertical="center" readingOrder="2"/>
    </xf>
    <xf numFmtId="0" fontId="104" fillId="2" borderId="7" xfId="0" applyFont="1" applyFill="1" applyBorder="1" applyAlignment="1">
      <alignment horizontal="right" vertical="center" readingOrder="2"/>
    </xf>
    <xf numFmtId="165" fontId="101" fillId="0" borderId="7" xfId="1" applyNumberFormat="1" applyFont="1" applyBorder="1" applyAlignment="1" applyProtection="1">
      <alignment horizontal="center" vertical="center" readingOrder="1"/>
      <protection hidden="1"/>
    </xf>
    <xf numFmtId="49" fontId="162" fillId="5" borderId="7" xfId="2" applyNumberFormat="1" applyFont="1" applyFill="1" applyBorder="1" applyAlignment="1">
      <alignment horizontal="right" vertical="center" readingOrder="1"/>
    </xf>
    <xf numFmtId="0" fontId="104" fillId="5" borderId="7" xfId="2" applyFont="1" applyFill="1" applyBorder="1" applyAlignment="1">
      <alignment horizontal="center" vertical="center" readingOrder="1"/>
    </xf>
    <xf numFmtId="0" fontId="104" fillId="11" borderId="7" xfId="3" applyFont="1" applyFill="1" applyBorder="1" applyAlignment="1">
      <alignment horizontal="right" vertical="center" wrapText="1"/>
    </xf>
    <xf numFmtId="0" fontId="104" fillId="0" borderId="7" xfId="0" applyFont="1" applyBorder="1" applyAlignment="1">
      <alignment horizontal="right" vertical="center" wrapText="1"/>
    </xf>
    <xf numFmtId="0" fontId="101" fillId="11" borderId="7" xfId="2" applyFont="1" applyFill="1" applyBorder="1" applyAlignment="1">
      <alignment horizontal="left" vertical="center" wrapText="1"/>
    </xf>
    <xf numFmtId="49" fontId="163" fillId="11" borderId="7" xfId="0" applyNumberFormat="1" applyFont="1" applyFill="1" applyBorder="1" applyAlignment="1">
      <alignment horizontal="right" vertical="center" wrapText="1"/>
    </xf>
    <xf numFmtId="0" fontId="104" fillId="11" borderId="7" xfId="3" applyFont="1" applyFill="1" applyBorder="1" applyAlignment="1">
      <alignment horizontal="center" vertical="center" wrapText="1" readingOrder="1"/>
    </xf>
    <xf numFmtId="0" fontId="104" fillId="20" borderId="7" xfId="1" applyFont="1" applyFill="1" applyBorder="1" applyAlignment="1">
      <alignment horizontal="center" vertical="center" wrapText="1" readingOrder="1"/>
    </xf>
    <xf numFmtId="0" fontId="104" fillId="0" borderId="7" xfId="3" applyFont="1" applyBorder="1" applyAlignment="1">
      <alignment horizontal="right" vertical="center" wrapText="1" indent="1" readingOrder="1"/>
    </xf>
    <xf numFmtId="0" fontId="104" fillId="0" borderId="7" xfId="3" applyFont="1" applyBorder="1" applyAlignment="1" applyProtection="1">
      <alignment horizontal="center" vertical="center" wrapText="1" readingOrder="1"/>
      <protection locked="0"/>
    </xf>
    <xf numFmtId="49" fontId="101" fillId="11" borderId="7" xfId="0" applyNumberFormat="1" applyFont="1" applyFill="1" applyBorder="1" applyAlignment="1">
      <alignment horizontal="left" vertical="center" wrapText="1"/>
    </xf>
    <xf numFmtId="0" fontId="149" fillId="0" borderId="14" xfId="3" applyFont="1" applyBorder="1" applyAlignment="1">
      <alignment horizontal="center" vertical="center" wrapText="1" readingOrder="1"/>
    </xf>
    <xf numFmtId="0" fontId="149" fillId="0" borderId="7" xfId="3" applyFont="1" applyBorder="1" applyAlignment="1">
      <alignment horizontal="left" vertical="center" wrapText="1"/>
    </xf>
    <xf numFmtId="0" fontId="104" fillId="0" borderId="7" xfId="3" applyFont="1" applyBorder="1" applyAlignment="1">
      <alignment horizontal="right" vertical="center" wrapText="1" indent="1" readingOrder="2"/>
    </xf>
    <xf numFmtId="0" fontId="104" fillId="0" borderId="7" xfId="3" applyFont="1" applyBorder="1" applyAlignment="1">
      <alignment horizontal="right" vertical="center" wrapText="1" indent="2" readingOrder="1"/>
    </xf>
    <xf numFmtId="0" fontId="107" fillId="5" borderId="0" xfId="1" applyFont="1" applyFill="1"/>
    <xf numFmtId="0" fontId="101" fillId="27" borderId="7" xfId="1" applyFont="1" applyFill="1" applyBorder="1" applyAlignment="1">
      <alignment horizontal="left" vertical="center" wrapText="1"/>
    </xf>
    <xf numFmtId="49" fontId="162" fillId="5" borderId="7" xfId="1" applyNumberFormat="1" applyFont="1" applyFill="1" applyBorder="1" applyAlignment="1">
      <alignment horizontal="right" vertical="top" readingOrder="1"/>
    </xf>
    <xf numFmtId="0" fontId="104" fillId="5" borderId="7" xfId="1" applyFont="1" applyFill="1" applyBorder="1" applyAlignment="1">
      <alignment horizontal="center" vertical="top" readingOrder="1"/>
    </xf>
    <xf numFmtId="0" fontId="163" fillId="27" borderId="7" xfId="1" applyFont="1" applyFill="1" applyBorder="1" applyAlignment="1">
      <alignment horizontal="right" vertical="center" wrapText="1"/>
    </xf>
    <xf numFmtId="0" fontId="104" fillId="11" borderId="7" xfId="2" applyFont="1" applyFill="1" applyBorder="1" applyAlignment="1">
      <alignment horizontal="center" vertical="center" readingOrder="2"/>
    </xf>
    <xf numFmtId="0" fontId="101" fillId="0" borderId="86" xfId="0" applyFont="1" applyBorder="1" applyAlignment="1">
      <alignment horizontal="right" vertical="center" readingOrder="2"/>
    </xf>
    <xf numFmtId="0" fontId="102" fillId="0" borderId="80" xfId="0" applyFont="1" applyBorder="1" applyAlignment="1">
      <alignment horizontal="right" vertical="center"/>
    </xf>
    <xf numFmtId="0" fontId="105" fillId="0" borderId="80" xfId="0" applyFont="1" applyBorder="1" applyAlignment="1">
      <alignment horizontal="right" vertical="center" readingOrder="2"/>
    </xf>
    <xf numFmtId="0" fontId="105" fillId="0" borderId="85" xfId="0" applyFont="1" applyBorder="1" applyAlignment="1">
      <alignment horizontal="right" vertical="center" readingOrder="2"/>
    </xf>
    <xf numFmtId="0" fontId="101" fillId="0" borderId="0" xfId="2" applyFont="1" applyAlignment="1">
      <alignment horizontal="left" vertical="center" readingOrder="1"/>
    </xf>
    <xf numFmtId="49" fontId="30" fillId="9" borderId="24" xfId="0" applyNumberFormat="1" applyFont="1" applyFill="1" applyBorder="1" applyAlignment="1">
      <alignment horizontal="left" vertical="center"/>
    </xf>
    <xf numFmtId="0" fontId="101" fillId="19" borderId="21" xfId="0" applyFont="1" applyFill="1" applyBorder="1" applyAlignment="1">
      <alignment horizontal="left" vertical="center" readingOrder="1"/>
    </xf>
    <xf numFmtId="0" fontId="101" fillId="2" borderId="21" xfId="0" applyFont="1" applyFill="1" applyBorder="1" applyAlignment="1">
      <alignment horizontal="left" vertical="center" readingOrder="2"/>
    </xf>
    <xf numFmtId="0" fontId="105" fillId="0" borderId="30" xfId="0" applyFont="1" applyBorder="1" applyAlignment="1">
      <alignment horizontal="left" vertical="center"/>
    </xf>
    <xf numFmtId="14" fontId="116" fillId="0" borderId="21" xfId="0" applyNumberFormat="1" applyFont="1" applyBorder="1" applyProtection="1">
      <protection locked="0"/>
    </xf>
    <xf numFmtId="0" fontId="30" fillId="6" borderId="20" xfId="0" applyFont="1" applyFill="1" applyBorder="1" applyAlignment="1">
      <alignment vertical="center"/>
    </xf>
    <xf numFmtId="0" fontId="164" fillId="6" borderId="56" xfId="0" applyFont="1" applyFill="1" applyBorder="1" applyAlignment="1">
      <alignment vertical="center"/>
    </xf>
    <xf numFmtId="0" fontId="26" fillId="6" borderId="47" xfId="0" applyFont="1" applyFill="1" applyBorder="1" applyAlignment="1">
      <alignment vertical="center"/>
    </xf>
    <xf numFmtId="0" fontId="26" fillId="6" borderId="46" xfId="0" applyFont="1" applyFill="1" applyBorder="1" applyAlignment="1">
      <alignment vertical="center"/>
    </xf>
    <xf numFmtId="0" fontId="111" fillId="0" borderId="57" xfId="1" applyFont="1" applyBorder="1" applyAlignment="1">
      <alignment horizontal="center" vertical="center" wrapText="1"/>
    </xf>
    <xf numFmtId="0" fontId="108" fillId="0" borderId="0" xfId="2" applyFont="1" applyAlignment="1">
      <alignment vertical="center" readingOrder="1"/>
    </xf>
    <xf numFmtId="0" fontId="104" fillId="19" borderId="41" xfId="0" applyFont="1" applyFill="1" applyBorder="1" applyAlignment="1">
      <alignment horizontal="right" vertical="center" readingOrder="2"/>
    </xf>
    <xf numFmtId="0" fontId="104" fillId="19" borderId="47" xfId="0" applyFont="1" applyFill="1" applyBorder="1" applyAlignment="1">
      <alignment horizontal="right" vertical="center" readingOrder="2"/>
    </xf>
    <xf numFmtId="0" fontId="104" fillId="19" borderId="64" xfId="0" applyFont="1" applyFill="1" applyBorder="1" applyAlignment="1">
      <alignment horizontal="right" vertical="center" readingOrder="2"/>
    </xf>
    <xf numFmtId="0" fontId="104" fillId="2" borderId="12" xfId="0" applyFont="1" applyFill="1" applyBorder="1" applyAlignment="1">
      <alignment horizontal="right" vertical="center" readingOrder="2"/>
    </xf>
    <xf numFmtId="0" fontId="104" fillId="2" borderId="0" xfId="0" applyFont="1" applyFill="1" applyAlignment="1">
      <alignment horizontal="right" vertical="center" readingOrder="2"/>
    </xf>
    <xf numFmtId="0" fontId="104" fillId="2" borderId="10" xfId="0" applyFont="1" applyFill="1" applyBorder="1" applyAlignment="1">
      <alignment horizontal="right" vertical="center" readingOrder="2"/>
    </xf>
    <xf numFmtId="0" fontId="163" fillId="0" borderId="31" xfId="0" applyFont="1" applyBorder="1" applyAlignment="1">
      <alignment horizontal="right" vertical="center" readingOrder="2"/>
    </xf>
    <xf numFmtId="0" fontId="165" fillId="0" borderId="26" xfId="0" applyFont="1" applyBorder="1" applyAlignment="1">
      <alignment horizontal="left" vertical="center"/>
    </xf>
    <xf numFmtId="0" fontId="165" fillId="6" borderId="26" xfId="0" applyFont="1" applyFill="1" applyBorder="1" applyAlignment="1">
      <alignment horizontal="left" vertical="center"/>
    </xf>
    <xf numFmtId="0" fontId="166" fillId="0" borderId="30" xfId="0" applyFont="1" applyBorder="1" applyAlignment="1">
      <alignment horizontal="left" vertical="center"/>
    </xf>
    <xf numFmtId="49" fontId="163" fillId="11" borderId="18" xfId="0" applyNumberFormat="1" applyFont="1" applyFill="1" applyBorder="1" applyAlignment="1">
      <alignment horizontal="center" vertical="center" wrapText="1"/>
    </xf>
    <xf numFmtId="49" fontId="104" fillId="11" borderId="18" xfId="0" applyNumberFormat="1" applyFont="1" applyFill="1" applyBorder="1" applyAlignment="1">
      <alignment horizontal="center" vertical="center" wrapText="1"/>
    </xf>
    <xf numFmtId="0" fontId="111" fillId="0" borderId="31" xfId="1" applyFont="1" applyBorder="1" applyAlignment="1">
      <alignment horizontal="center" vertical="center" wrapText="1"/>
    </xf>
    <xf numFmtId="0" fontId="111" fillId="0" borderId="59" xfId="1" applyFont="1" applyBorder="1" applyAlignment="1">
      <alignment horizontal="center" vertical="center" wrapText="1"/>
    </xf>
    <xf numFmtId="49" fontId="30" fillId="9" borderId="14" xfId="0" applyNumberFormat="1" applyFont="1" applyFill="1" applyBorder="1" applyAlignment="1">
      <alignment horizontal="left" vertical="center"/>
    </xf>
    <xf numFmtId="49" fontId="30" fillId="9" borderId="21" xfId="0" applyNumberFormat="1" applyFont="1" applyFill="1" applyBorder="1" applyAlignment="1">
      <alignment horizontal="left" vertical="center"/>
    </xf>
    <xf numFmtId="0" fontId="101" fillId="19" borderId="28" xfId="0" applyFont="1" applyFill="1" applyBorder="1" applyAlignment="1">
      <alignment horizontal="left" vertical="center" readingOrder="2"/>
    </xf>
    <xf numFmtId="0" fontId="101" fillId="2" borderId="10" xfId="0" applyFont="1" applyFill="1" applyBorder="1" applyAlignment="1">
      <alignment horizontal="left" vertical="center" readingOrder="2"/>
    </xf>
    <xf numFmtId="0" fontId="30" fillId="0" borderId="38" xfId="0" applyFont="1" applyBorder="1" applyAlignment="1">
      <alignment horizontal="left" vertical="center"/>
    </xf>
    <xf numFmtId="14" fontId="164" fillId="0" borderId="15" xfId="0" applyNumberFormat="1" applyFont="1" applyBorder="1" applyProtection="1">
      <protection locked="0"/>
    </xf>
    <xf numFmtId="0" fontId="164" fillId="0" borderId="15" xfId="0" applyFont="1" applyBorder="1" applyProtection="1">
      <protection locked="0"/>
    </xf>
    <xf numFmtId="0" fontId="26" fillId="6" borderId="27" xfId="0" applyFont="1" applyFill="1" applyBorder="1" applyAlignment="1">
      <alignment vertical="center" wrapText="1"/>
    </xf>
    <xf numFmtId="49" fontId="26" fillId="0" borderId="27" xfId="0" applyNumberFormat="1" applyFont="1" applyBorder="1" applyAlignment="1">
      <alignment vertical="top" wrapText="1"/>
    </xf>
    <xf numFmtId="0" fontId="168" fillId="0" borderId="7" xfId="1" applyFont="1" applyBorder="1" applyAlignment="1">
      <alignment horizontal="center" vertical="center" wrapText="1"/>
    </xf>
    <xf numFmtId="0" fontId="168" fillId="0" borderId="7" xfId="1" applyFont="1" applyBorder="1" applyAlignment="1">
      <alignment horizontal="right" vertical="center" wrapText="1"/>
    </xf>
    <xf numFmtId="0" fontId="164" fillId="0" borderId="7" xfId="0" applyFont="1" applyBorder="1" applyAlignment="1">
      <alignment horizontal="center" vertical="center" wrapText="1"/>
    </xf>
    <xf numFmtId="0" fontId="164" fillId="0" borderId="7" xfId="0" applyFont="1" applyBorder="1" applyAlignment="1">
      <alignment horizontal="right" vertical="center" wrapText="1"/>
    </xf>
    <xf numFmtId="0" fontId="165" fillId="0" borderId="7" xfId="0" applyFont="1" applyBorder="1" applyAlignment="1">
      <alignment horizontal="center" vertical="center" wrapText="1" readingOrder="2"/>
    </xf>
    <xf numFmtId="0" fontId="165" fillId="0" borderId="7" xfId="0" applyFont="1" applyBorder="1" applyAlignment="1">
      <alignment horizontal="right" vertical="center" wrapText="1" readingOrder="2"/>
    </xf>
    <xf numFmtId="3" fontId="165" fillId="0" borderId="7" xfId="0" applyNumberFormat="1" applyFont="1" applyBorder="1" applyAlignment="1">
      <alignment horizontal="center" vertical="center" wrapText="1"/>
    </xf>
    <xf numFmtId="0" fontId="103" fillId="0" borderId="0" xfId="0" applyFont="1" applyAlignment="1">
      <alignment horizontal="center" vertical="center"/>
    </xf>
    <xf numFmtId="0" fontId="140" fillId="0" borderId="0" xfId="0" applyFont="1" applyAlignment="1">
      <alignment horizontal="center" vertical="center"/>
    </xf>
    <xf numFmtId="0" fontId="137" fillId="0" borderId="0" xfId="0" applyFont="1" applyAlignment="1">
      <alignment horizontal="left" vertical="center"/>
    </xf>
    <xf numFmtId="0" fontId="172" fillId="0" borderId="15" xfId="0" applyFont="1" applyBorder="1" applyAlignment="1">
      <alignment horizontal="right" vertical="center"/>
    </xf>
    <xf numFmtId="0" fontId="162" fillId="0" borderId="0" xfId="0" applyFont="1" applyAlignment="1">
      <alignment horizontal="right" vertical="center"/>
    </xf>
    <xf numFmtId="0" fontId="104" fillId="0" borderId="0" xfId="0" applyFont="1" applyAlignment="1" applyProtection="1">
      <alignment horizontal="right" vertical="center"/>
      <protection locked="0"/>
    </xf>
    <xf numFmtId="0" fontId="173" fillId="0" borderId="20" xfId="0" applyFont="1" applyBorder="1" applyAlignment="1">
      <alignment horizontal="right" vertical="center" readingOrder="2"/>
    </xf>
    <xf numFmtId="0" fontId="175" fillId="0" borderId="0" xfId="0" applyFont="1" applyAlignment="1">
      <alignment horizontal="left" vertical="center"/>
    </xf>
    <xf numFmtId="0" fontId="30" fillId="0" borderId="7" xfId="0" applyFont="1" applyBorder="1" applyAlignment="1">
      <alignment horizontal="left"/>
    </xf>
    <xf numFmtId="0" fontId="105" fillId="0" borderId="7" xfId="14" applyFont="1" applyBorder="1" applyAlignment="1">
      <alignment horizontal="right" vertical="center"/>
    </xf>
    <xf numFmtId="49" fontId="26" fillId="0" borderId="26" xfId="0" applyNumberFormat="1" applyFont="1" applyBorder="1" applyAlignment="1">
      <alignment vertical="top"/>
    </xf>
    <xf numFmtId="49" fontId="86" fillId="0" borderId="2" xfId="0" applyNumberFormat="1" applyFont="1" applyBorder="1"/>
    <xf numFmtId="49" fontId="164" fillId="0" borderId="53" xfId="0" applyNumberFormat="1" applyFont="1" applyBorder="1" applyAlignment="1">
      <alignment horizontal="left"/>
    </xf>
    <xf numFmtId="49" fontId="164" fillId="0" borderId="2" xfId="0" applyNumberFormat="1" applyFont="1" applyBorder="1"/>
    <xf numFmtId="0" fontId="163" fillId="14" borderId="7" xfId="14" applyFont="1" applyFill="1" applyBorder="1" applyAlignment="1">
      <alignment horizontal="center" vertical="center"/>
    </xf>
    <xf numFmtId="0" fontId="149" fillId="0" borderId="7" xfId="4" applyFont="1" applyBorder="1" applyAlignment="1">
      <alignment horizontal="left" vertical="center" wrapText="1"/>
    </xf>
    <xf numFmtId="0" fontId="149" fillId="0" borderId="7" xfId="4" applyFont="1" applyBorder="1" applyAlignment="1">
      <alignment horizontal="left" vertical="center"/>
    </xf>
    <xf numFmtId="0" fontId="105" fillId="14" borderId="7" xfId="14" applyFont="1" applyFill="1" applyBorder="1" applyAlignment="1">
      <alignment horizontal="left" vertical="center"/>
    </xf>
    <xf numFmtId="0" fontId="98" fillId="14" borderId="7" xfId="14" applyFont="1" applyFill="1" applyBorder="1" applyAlignment="1">
      <alignment horizontal="right" vertical="center"/>
    </xf>
    <xf numFmtId="0" fontId="98" fillId="14" borderId="7" xfId="14" applyFont="1" applyFill="1" applyBorder="1" applyAlignment="1">
      <alignment vertical="center"/>
    </xf>
    <xf numFmtId="0" fontId="104" fillId="0" borderId="7" xfId="1" applyFont="1" applyBorder="1" applyAlignment="1">
      <alignment horizontal="right" vertical="center" readingOrder="2"/>
    </xf>
    <xf numFmtId="0" fontId="170" fillId="0" borderId="7" xfId="1" applyFont="1" applyBorder="1" applyAlignment="1">
      <alignment vertical="center" wrapText="1"/>
    </xf>
    <xf numFmtId="14" fontId="171" fillId="0" borderId="7" xfId="1" applyNumberFormat="1" applyFont="1" applyBorder="1" applyAlignment="1">
      <alignment vertical="center" wrapText="1"/>
    </xf>
    <xf numFmtId="14" fontId="86" fillId="0" borderId="7" xfId="0" applyNumberFormat="1" applyFont="1" applyBorder="1" applyAlignment="1">
      <alignment horizontal="right" vertical="center" wrapText="1"/>
    </xf>
    <xf numFmtId="0" fontId="164" fillId="0" borderId="7" xfId="0" applyFont="1" applyBorder="1" applyAlignment="1">
      <alignment vertical="center" wrapText="1"/>
    </xf>
    <xf numFmtId="0" fontId="31" fillId="0" borderId="0" xfId="0" applyFont="1" applyAlignment="1">
      <alignment horizontal="center" vertical="center"/>
    </xf>
    <xf numFmtId="49" fontId="101" fillId="0" borderId="13" xfId="3" applyNumberFormat="1" applyFont="1" applyBorder="1" applyAlignment="1">
      <alignment horizontal="center" vertical="center" wrapText="1" readingOrder="1"/>
    </xf>
    <xf numFmtId="0" fontId="104" fillId="0" borderId="7" xfId="0" applyFont="1" applyBorder="1" applyAlignment="1">
      <alignment horizontal="right" vertical="center" wrapText="1" indent="1"/>
    </xf>
    <xf numFmtId="0" fontId="104" fillId="0" borderId="7" xfId="2" applyFont="1" applyBorder="1" applyAlignment="1" applyProtection="1">
      <alignment horizontal="center" vertical="center" readingOrder="1"/>
      <protection locked="0"/>
    </xf>
    <xf numFmtId="0" fontId="104" fillId="0" borderId="7" xfId="0" applyFont="1" applyBorder="1" applyAlignment="1" applyProtection="1">
      <alignment horizontal="center" vertical="center" wrapText="1"/>
      <protection locked="0"/>
    </xf>
    <xf numFmtId="0" fontId="104" fillId="0" borderId="7" xfId="0" applyFont="1" applyBorder="1" applyAlignment="1">
      <alignment wrapText="1" readingOrder="2"/>
    </xf>
    <xf numFmtId="0" fontId="104" fillId="0" borderId="7" xfId="0" applyFont="1" applyBorder="1" applyAlignment="1">
      <alignment horizontal="center" vertical="center" wrapText="1" readingOrder="1"/>
    </xf>
    <xf numFmtId="0" fontId="104" fillId="0" borderId="7" xfId="0" applyFont="1" applyBorder="1" applyAlignment="1">
      <alignment horizontal="right" vertical="center" wrapText="1" indent="1" readingOrder="2"/>
    </xf>
    <xf numFmtId="0" fontId="101" fillId="5" borderId="7" xfId="2" applyFont="1" applyFill="1" applyBorder="1" applyAlignment="1">
      <alignment horizontal="left" vertical="center" readingOrder="1"/>
    </xf>
    <xf numFmtId="0" fontId="149" fillId="0" borderId="7" xfId="0" applyFont="1" applyBorder="1" applyAlignment="1">
      <alignment horizontal="center" vertical="center" wrapText="1" readingOrder="1"/>
    </xf>
    <xf numFmtId="49" fontId="104" fillId="11" borderId="7" xfId="0" applyNumberFormat="1" applyFont="1" applyFill="1" applyBorder="1" applyAlignment="1">
      <alignment horizontal="right" vertical="center" wrapText="1"/>
    </xf>
    <xf numFmtId="0" fontId="104" fillId="0" borderId="7" xfId="3" applyFont="1" applyBorder="1" applyAlignment="1" applyProtection="1">
      <alignment horizontal="right" vertical="center" wrapText="1" indent="1" readingOrder="1"/>
      <protection locked="0"/>
    </xf>
    <xf numFmtId="0" fontId="107" fillId="0" borderId="7" xfId="0" applyFont="1" applyBorder="1"/>
    <xf numFmtId="49" fontId="163" fillId="16" borderId="7" xfId="0" applyNumberFormat="1" applyFont="1" applyFill="1" applyBorder="1" applyAlignment="1">
      <alignment horizontal="right" vertical="center" wrapText="1"/>
    </xf>
    <xf numFmtId="49" fontId="104" fillId="16" borderId="7" xfId="0" applyNumberFormat="1" applyFont="1" applyFill="1" applyBorder="1" applyAlignment="1">
      <alignment horizontal="center" vertical="center" wrapText="1"/>
    </xf>
    <xf numFmtId="0" fontId="104" fillId="26" borderId="7" xfId="1" applyFont="1" applyFill="1" applyBorder="1" applyAlignment="1">
      <alignment horizontal="center" vertical="center" wrapText="1" readingOrder="1"/>
    </xf>
    <xf numFmtId="0" fontId="104" fillId="16" borderId="7" xfId="2" applyFont="1" applyFill="1" applyBorder="1" applyAlignment="1">
      <alignment horizontal="center" vertical="center" readingOrder="2"/>
    </xf>
    <xf numFmtId="0" fontId="104" fillId="5" borderId="7" xfId="3" applyFont="1" applyFill="1" applyBorder="1" applyAlignment="1" applyProtection="1">
      <alignment horizontal="right" vertical="center" wrapText="1" indent="1" readingOrder="1"/>
      <protection locked="0"/>
    </xf>
    <xf numFmtId="0" fontId="104" fillId="5" borderId="7" xfId="1" applyFont="1" applyFill="1" applyBorder="1" applyAlignment="1">
      <alignment horizontal="right" vertical="center" wrapText="1"/>
    </xf>
    <xf numFmtId="0" fontId="101" fillId="5" borderId="13" xfId="1" applyFont="1" applyFill="1" applyBorder="1" applyAlignment="1">
      <alignment horizontal="center" vertical="center" wrapText="1" readingOrder="1"/>
    </xf>
    <xf numFmtId="0" fontId="104" fillId="19" borderId="15" xfId="0" applyFont="1" applyFill="1" applyBorder="1" applyAlignment="1">
      <alignment horizontal="right" vertical="center" readingOrder="2"/>
    </xf>
    <xf numFmtId="0" fontId="104" fillId="5" borderId="7" xfId="1" applyFont="1" applyFill="1" applyBorder="1" applyAlignment="1" applyProtection="1">
      <alignment horizontal="center" vertical="center" wrapText="1" readingOrder="1"/>
      <protection locked="0"/>
    </xf>
    <xf numFmtId="0" fontId="104" fillId="5" borderId="7" xfId="1" applyFont="1" applyFill="1" applyBorder="1" applyAlignment="1" applyProtection="1">
      <alignment horizontal="center" vertical="center" readingOrder="1"/>
      <protection locked="0"/>
    </xf>
    <xf numFmtId="0" fontId="104" fillId="5" borderId="7" xfId="1" applyFont="1" applyFill="1" applyBorder="1" applyAlignment="1" applyProtection="1">
      <alignment horizontal="center" vertical="center" wrapText="1" readingOrder="1"/>
      <protection hidden="1"/>
    </xf>
    <xf numFmtId="0" fontId="104" fillId="5" borderId="7" xfId="1" applyFont="1" applyFill="1" applyBorder="1" applyAlignment="1" applyProtection="1">
      <alignment horizontal="center" vertical="center" readingOrder="1"/>
      <protection hidden="1"/>
    </xf>
    <xf numFmtId="0" fontId="108" fillId="5" borderId="0" xfId="2" applyFont="1" applyFill="1" applyAlignment="1">
      <alignment vertical="center" readingOrder="1"/>
    </xf>
    <xf numFmtId="0" fontId="107" fillId="5" borderId="0" xfId="2" applyFont="1" applyFill="1" applyAlignment="1">
      <alignment horizontal="left" vertical="center" readingOrder="1"/>
    </xf>
    <xf numFmtId="0" fontId="107" fillId="5" borderId="0" xfId="2" applyFont="1" applyFill="1" applyAlignment="1">
      <alignment vertical="center" readingOrder="1"/>
    </xf>
    <xf numFmtId="0" fontId="101" fillId="4" borderId="7" xfId="0" applyFont="1" applyFill="1" applyBorder="1" applyAlignment="1">
      <alignment horizontal="right" vertical="center" readingOrder="2"/>
    </xf>
    <xf numFmtId="49" fontId="101" fillId="16" borderId="15" xfId="0" applyNumberFormat="1" applyFont="1" applyFill="1" applyBorder="1" applyAlignment="1">
      <alignment horizontal="center" vertical="center" wrapText="1"/>
    </xf>
    <xf numFmtId="14" fontId="93" fillId="5" borderId="26" xfId="1" applyNumberFormat="1" applyFont="1" applyFill="1" applyBorder="1" applyAlignment="1">
      <alignment horizontal="left" vertical="center"/>
    </xf>
    <xf numFmtId="0" fontId="176" fillId="5" borderId="27" xfId="1" applyFont="1" applyFill="1" applyBorder="1" applyAlignment="1">
      <alignment vertical="center"/>
    </xf>
    <xf numFmtId="0" fontId="176" fillId="5" borderId="26" xfId="1" applyFont="1" applyFill="1" applyBorder="1" applyAlignment="1">
      <alignment vertical="center"/>
    </xf>
    <xf numFmtId="0" fontId="104" fillId="4" borderId="7" xfId="0" applyFont="1" applyFill="1" applyBorder="1" applyAlignment="1">
      <alignment horizontal="right" vertical="center" readingOrder="2"/>
    </xf>
    <xf numFmtId="0" fontId="104" fillId="5" borderId="7" xfId="1" applyFont="1" applyFill="1" applyBorder="1" applyAlignment="1">
      <alignment horizontal="right" vertical="center" readingOrder="2"/>
    </xf>
    <xf numFmtId="49" fontId="104" fillId="5" borderId="7" xfId="0" applyNumberFormat="1" applyFont="1" applyFill="1" applyBorder="1" applyAlignment="1">
      <alignment horizontal="center" vertical="center" wrapText="1"/>
    </xf>
    <xf numFmtId="49" fontId="104" fillId="5" borderId="7" xfId="0" applyNumberFormat="1" applyFont="1" applyFill="1" applyBorder="1" applyAlignment="1">
      <alignment horizontal="center" vertical="center" wrapText="1" indent="2"/>
    </xf>
    <xf numFmtId="49" fontId="101" fillId="5" borderId="7" xfId="3" applyNumberFormat="1" applyFont="1" applyFill="1" applyBorder="1" applyAlignment="1">
      <alignment horizontal="center" vertical="center" wrapText="1" readingOrder="1"/>
    </xf>
    <xf numFmtId="166" fontId="104" fillId="5" borderId="7" xfId="6" applyNumberFormat="1" applyFont="1" applyFill="1" applyBorder="1" applyAlignment="1" applyProtection="1">
      <alignment horizontal="center" vertical="center" wrapText="1" readingOrder="1"/>
      <protection locked="0"/>
    </xf>
    <xf numFmtId="0" fontId="101" fillId="4" borderId="47" xfId="0" applyFont="1" applyFill="1" applyBorder="1" applyAlignment="1">
      <alignment horizontal="right" vertical="center" readingOrder="2"/>
    </xf>
    <xf numFmtId="0" fontId="101" fillId="4" borderId="64" xfId="0" applyFont="1" applyFill="1" applyBorder="1" applyAlignment="1">
      <alignment horizontal="left" vertical="center" readingOrder="2"/>
    </xf>
    <xf numFmtId="0" fontId="101" fillId="0" borderId="23" xfId="1" applyFont="1" applyBorder="1" applyAlignment="1">
      <alignment horizontal="right" vertical="center" readingOrder="2"/>
    </xf>
    <xf numFmtId="0" fontId="101" fillId="0" borderId="24" xfId="1" applyFont="1" applyBorder="1" applyAlignment="1">
      <alignment horizontal="left" vertical="center" readingOrder="2"/>
    </xf>
    <xf numFmtId="49" fontId="101" fillId="0" borderId="24" xfId="0" applyNumberFormat="1" applyFont="1" applyBorder="1" applyAlignment="1">
      <alignment horizontal="center" vertical="center" wrapText="1"/>
    </xf>
    <xf numFmtId="49" fontId="101" fillId="0" borderId="18" xfId="0" applyNumberFormat="1" applyFont="1" applyBorder="1" applyAlignment="1">
      <alignment horizontal="center" vertical="center" wrapText="1"/>
    </xf>
    <xf numFmtId="49" fontId="101" fillId="0" borderId="7" xfId="0" applyNumberFormat="1" applyFont="1" applyBorder="1" applyAlignment="1">
      <alignment horizontal="center" vertical="center" wrapText="1" indent="2"/>
    </xf>
    <xf numFmtId="0" fontId="104" fillId="5" borderId="7" xfId="3" applyFont="1" applyFill="1" applyBorder="1" applyAlignment="1">
      <alignment horizontal="right" vertical="center" wrapText="1" indent="1"/>
    </xf>
    <xf numFmtId="0" fontId="149" fillId="0" borderId="7" xfId="2" applyFont="1" applyBorder="1" applyAlignment="1">
      <alignment horizontal="left" vertical="center" wrapText="1"/>
    </xf>
    <xf numFmtId="49" fontId="101" fillId="5" borderId="13" xfId="3" applyNumberFormat="1" applyFont="1" applyFill="1" applyBorder="1" applyAlignment="1">
      <alignment horizontal="center" vertical="center" wrapText="1" readingOrder="1"/>
    </xf>
    <xf numFmtId="0" fontId="104" fillId="5" borderId="13" xfId="3" applyFont="1" applyFill="1" applyBorder="1" applyAlignment="1">
      <alignment horizontal="right" vertical="center" wrapText="1" indent="1"/>
    </xf>
    <xf numFmtId="166" fontId="104" fillId="5" borderId="13" xfId="6" applyNumberFormat="1" applyFont="1" applyFill="1" applyBorder="1" applyAlignment="1" applyProtection="1">
      <alignment horizontal="center" vertical="center" wrapText="1" readingOrder="1"/>
      <protection locked="0"/>
    </xf>
    <xf numFmtId="0" fontId="108" fillId="5" borderId="20" xfId="0" applyFont="1" applyFill="1" applyBorder="1" applyAlignment="1">
      <alignment vertical="center"/>
    </xf>
    <xf numFmtId="0" fontId="101" fillId="0" borderId="16" xfId="0" applyFont="1" applyBorder="1" applyAlignment="1">
      <alignment horizontal="left" vertical="center"/>
    </xf>
    <xf numFmtId="0" fontId="101" fillId="0" borderId="14" xfId="4" applyFont="1" applyBorder="1" applyAlignment="1">
      <alignment horizontal="left" vertical="center" readingOrder="1"/>
    </xf>
    <xf numFmtId="49" fontId="101" fillId="11" borderId="7" xfId="0" applyNumberFormat="1" applyFont="1" applyFill="1" applyBorder="1" applyAlignment="1">
      <alignment horizontal="center" vertical="center" wrapText="1" indent="2"/>
    </xf>
    <xf numFmtId="0" fontId="104" fillId="5" borderId="22" xfId="4" applyFont="1" applyFill="1" applyBorder="1" applyAlignment="1">
      <alignment horizontal="right" vertical="center" readingOrder="2"/>
    </xf>
    <xf numFmtId="0" fontId="104" fillId="5" borderId="23" xfId="2" applyFont="1" applyFill="1" applyBorder="1" applyAlignment="1">
      <alignment horizontal="center" vertical="center" readingOrder="1"/>
    </xf>
    <xf numFmtId="0" fontId="104" fillId="5" borderId="24" xfId="2" applyFont="1" applyFill="1" applyBorder="1" applyAlignment="1">
      <alignment horizontal="center" vertical="center" readingOrder="1"/>
    </xf>
    <xf numFmtId="0" fontId="104" fillId="5" borderId="7" xfId="7" applyFont="1" applyFill="1" applyBorder="1" applyAlignment="1">
      <alignment horizontal="right" vertical="center" readingOrder="2"/>
    </xf>
    <xf numFmtId="0" fontId="104" fillId="5" borderId="7" xfId="4" applyFont="1" applyFill="1" applyBorder="1" applyAlignment="1">
      <alignment horizontal="right" vertical="center" readingOrder="2"/>
    </xf>
    <xf numFmtId="0" fontId="178" fillId="5" borderId="7" xfId="7" applyFont="1" applyFill="1" applyBorder="1" applyAlignment="1">
      <alignment horizontal="right" vertical="center"/>
    </xf>
    <xf numFmtId="49" fontId="104" fillId="9" borderId="7" xfId="0" applyNumberFormat="1" applyFont="1" applyFill="1" applyBorder="1" applyAlignment="1">
      <alignment horizontal="center" vertical="center" wrapText="1"/>
    </xf>
    <xf numFmtId="49" fontId="104" fillId="9" borderId="7" xfId="0" applyNumberFormat="1" applyFont="1" applyFill="1" applyBorder="1" applyAlignment="1">
      <alignment horizontal="center" vertical="center" wrapText="1" indent="2"/>
    </xf>
    <xf numFmtId="49" fontId="163" fillId="9" borderId="7" xfId="0" applyNumberFormat="1" applyFont="1" applyFill="1" applyBorder="1" applyAlignment="1">
      <alignment horizontal="center" vertical="center" wrapText="1" indent="2"/>
    </xf>
    <xf numFmtId="0" fontId="31" fillId="0" borderId="15" xfId="0" applyFont="1" applyBorder="1" applyAlignment="1">
      <alignment vertical="center"/>
    </xf>
    <xf numFmtId="0" fontId="149" fillId="0" borderId="7" xfId="2" applyFont="1" applyBorder="1" applyAlignment="1">
      <alignment horizontal="left" vertical="center" wrapText="1" readingOrder="1"/>
    </xf>
    <xf numFmtId="0" fontId="104" fillId="5" borderId="7" xfId="3" applyFont="1" applyFill="1" applyBorder="1" applyAlignment="1">
      <alignment vertical="center" wrapText="1"/>
    </xf>
    <xf numFmtId="0" fontId="104" fillId="5" borderId="7" xfId="9" applyFont="1" applyFill="1" applyBorder="1" applyAlignment="1">
      <alignment vertical="center" wrapText="1"/>
    </xf>
    <xf numFmtId="0" fontId="104" fillId="5" borderId="7" xfId="0" applyFont="1" applyFill="1" applyBorder="1" applyAlignment="1">
      <alignment vertical="center" wrapText="1" readingOrder="2"/>
    </xf>
    <xf numFmtId="0" fontId="104" fillId="5" borderId="7" xfId="4" applyFont="1" applyFill="1" applyBorder="1" applyAlignment="1">
      <alignment horizontal="right" vertical="center" indent="1" readingOrder="2"/>
    </xf>
    <xf numFmtId="0" fontId="104" fillId="9" borderId="7" xfId="4" applyFont="1" applyFill="1" applyBorder="1" applyAlignment="1">
      <alignment horizontal="right" vertical="center" readingOrder="2"/>
    </xf>
    <xf numFmtId="49" fontId="101" fillId="0" borderId="7" xfId="0" applyNumberFormat="1" applyFont="1" applyBorder="1" applyAlignment="1">
      <alignment horizontal="center" vertical="center" wrapText="1"/>
    </xf>
    <xf numFmtId="0" fontId="30" fillId="9" borderId="14" xfId="0" applyFont="1" applyFill="1" applyBorder="1" applyAlignment="1">
      <alignment vertical="center"/>
    </xf>
    <xf numFmtId="0" fontId="104" fillId="7" borderId="15" xfId="1" applyFont="1" applyFill="1" applyBorder="1" applyAlignment="1">
      <alignment horizontal="right" vertical="center"/>
    </xf>
    <xf numFmtId="0" fontId="104" fillId="7" borderId="15" xfId="1" applyFont="1" applyFill="1" applyBorder="1" applyAlignment="1">
      <alignment horizontal="right" vertical="center" readingOrder="2"/>
    </xf>
    <xf numFmtId="0" fontId="104" fillId="11" borderId="7" xfId="0" applyFont="1" applyFill="1" applyBorder="1" applyAlignment="1">
      <alignment horizontal="center" vertical="center" wrapText="1"/>
    </xf>
    <xf numFmtId="49" fontId="104" fillId="24" borderId="7" xfId="0" applyNumberFormat="1" applyFont="1" applyFill="1" applyBorder="1" applyAlignment="1">
      <alignment horizontal="center" vertical="center" wrapText="1"/>
    </xf>
    <xf numFmtId="0" fontId="163" fillId="0" borderId="7" xfId="4" applyFont="1" applyBorder="1" applyAlignment="1">
      <alignment horizontal="right" vertical="center" wrapText="1" readingOrder="2"/>
    </xf>
    <xf numFmtId="0" fontId="163" fillId="0" borderId="7" xfId="0" applyFont="1" applyBorder="1" applyAlignment="1">
      <alignment horizontal="right" vertical="center" wrapText="1" readingOrder="2"/>
    </xf>
    <xf numFmtId="0" fontId="101" fillId="9" borderId="14" xfId="1" applyFont="1" applyFill="1" applyBorder="1" applyAlignment="1">
      <alignment vertical="center"/>
    </xf>
    <xf numFmtId="49" fontId="101" fillId="24" borderId="14" xfId="0" applyNumberFormat="1" applyFont="1" applyFill="1" applyBorder="1" applyAlignment="1">
      <alignment horizontal="center" vertical="center" wrapText="1"/>
    </xf>
    <xf numFmtId="0" fontId="158" fillId="0" borderId="7" xfId="4" applyFont="1" applyBorder="1" applyAlignment="1">
      <alignment horizontal="left" vertical="center" wrapText="1" readingOrder="1"/>
    </xf>
    <xf numFmtId="166" fontId="101" fillId="0" borderId="7" xfId="6" applyNumberFormat="1" applyFont="1" applyFill="1" applyBorder="1" applyAlignment="1" applyProtection="1">
      <alignment vertical="center" wrapText="1" readingOrder="1"/>
      <protection locked="0"/>
    </xf>
    <xf numFmtId="0" fontId="9" fillId="9" borderId="20" xfId="1" applyFont="1" applyFill="1" applyBorder="1" applyAlignment="1">
      <alignment vertical="center"/>
    </xf>
    <xf numFmtId="0" fontId="101" fillId="9" borderId="21" xfId="1" applyFont="1" applyFill="1" applyBorder="1" applyAlignment="1">
      <alignment vertical="center"/>
    </xf>
    <xf numFmtId="0" fontId="101" fillId="0" borderId="15" xfId="1" applyFont="1" applyBorder="1" applyAlignment="1">
      <alignment horizontal="left" vertical="center" readingOrder="2"/>
    </xf>
    <xf numFmtId="0" fontId="101" fillId="0" borderId="16" xfId="1" applyFont="1" applyBorder="1" applyAlignment="1">
      <alignment horizontal="left" vertical="center" readingOrder="2"/>
    </xf>
    <xf numFmtId="0" fontId="101" fillId="0" borderId="14" xfId="1" applyFont="1" applyBorder="1" applyAlignment="1">
      <alignment horizontal="left" vertical="center" readingOrder="2"/>
    </xf>
    <xf numFmtId="0" fontId="104" fillId="0" borderId="7" xfId="1" applyFont="1" applyBorder="1" applyAlignment="1">
      <alignment horizontal="left" vertical="center" readingOrder="2"/>
    </xf>
    <xf numFmtId="0" fontId="104" fillId="11" borderId="15" xfId="0" applyFont="1" applyFill="1" applyBorder="1" applyAlignment="1">
      <alignment vertical="center" wrapText="1"/>
    </xf>
    <xf numFmtId="0" fontId="104" fillId="11" borderId="16" xfId="0" applyFont="1" applyFill="1" applyBorder="1" applyAlignment="1">
      <alignment vertical="center" wrapText="1"/>
    </xf>
    <xf numFmtId="0" fontId="104" fillId="11" borderId="14" xfId="0" applyFont="1" applyFill="1" applyBorder="1" applyAlignment="1">
      <alignment vertical="center" wrapText="1"/>
    </xf>
    <xf numFmtId="166" fontId="101" fillId="0" borderId="7" xfId="6" applyNumberFormat="1" applyFont="1" applyFill="1" applyBorder="1" applyAlignment="1" applyProtection="1">
      <alignment vertical="center" wrapText="1" readingOrder="2"/>
      <protection locked="0"/>
    </xf>
    <xf numFmtId="0" fontId="181" fillId="8" borderId="7" xfId="1" applyFont="1" applyFill="1" applyBorder="1" applyAlignment="1">
      <alignment vertical="center"/>
    </xf>
    <xf numFmtId="0" fontId="176" fillId="8" borderId="7" xfId="1" applyFont="1" applyFill="1" applyBorder="1" applyAlignment="1">
      <alignment vertical="center"/>
    </xf>
    <xf numFmtId="0" fontId="86" fillId="0" borderId="16" xfId="0" applyFont="1" applyBorder="1"/>
    <xf numFmtId="0" fontId="86" fillId="0" borderId="15" xfId="0" applyFont="1" applyBorder="1" applyProtection="1">
      <protection locked="0"/>
    </xf>
    <xf numFmtId="0" fontId="86" fillId="9" borderId="15" xfId="0" applyFont="1" applyFill="1" applyBorder="1"/>
    <xf numFmtId="0" fontId="86" fillId="9" borderId="16" xfId="0" applyFont="1" applyFill="1" applyBorder="1"/>
    <xf numFmtId="0" fontId="86" fillId="9" borderId="15" xfId="0" applyFont="1" applyFill="1" applyBorder="1" applyProtection="1">
      <protection locked="0"/>
    </xf>
    <xf numFmtId="0" fontId="86" fillId="9" borderId="16" xfId="0" applyFont="1" applyFill="1" applyBorder="1" applyProtection="1">
      <protection locked="0"/>
    </xf>
    <xf numFmtId="0" fontId="101" fillId="19" borderId="66" xfId="0" applyFont="1" applyFill="1" applyBorder="1" applyAlignment="1">
      <alignment horizontal="right" vertical="center" readingOrder="2"/>
    </xf>
    <xf numFmtId="0" fontId="101" fillId="19" borderId="0" xfId="0" applyFont="1" applyFill="1" applyAlignment="1">
      <alignment horizontal="right" vertical="center" readingOrder="2"/>
    </xf>
    <xf numFmtId="0" fontId="101" fillId="19" borderId="0" xfId="0" applyFont="1" applyFill="1" applyAlignment="1">
      <alignment horizontal="left" vertical="center" readingOrder="1"/>
    </xf>
    <xf numFmtId="0" fontId="101" fillId="19" borderId="10" xfId="0" applyFont="1" applyFill="1" applyBorder="1" applyAlignment="1">
      <alignment horizontal="left" vertical="center" readingOrder="1"/>
    </xf>
    <xf numFmtId="0" fontId="101" fillId="2" borderId="66" xfId="0" applyFont="1" applyFill="1" applyBorder="1" applyAlignment="1">
      <alignment horizontal="right" vertical="center" readingOrder="2"/>
    </xf>
    <xf numFmtId="0" fontId="101" fillId="2" borderId="5" xfId="0" applyFont="1" applyFill="1" applyBorder="1" applyAlignment="1">
      <alignment horizontal="right" vertical="center" readingOrder="2"/>
    </xf>
    <xf numFmtId="0" fontId="101" fillId="2" borderId="5" xfId="0" applyFont="1" applyFill="1" applyBorder="1" applyAlignment="1">
      <alignment horizontal="left" vertical="center" readingOrder="1"/>
    </xf>
    <xf numFmtId="0" fontId="101" fillId="2" borderId="38" xfId="0" applyFont="1" applyFill="1" applyBorder="1" applyAlignment="1">
      <alignment horizontal="left" vertical="center" readingOrder="1"/>
    </xf>
    <xf numFmtId="167" fontId="101" fillId="0" borderId="7" xfId="6" applyNumberFormat="1" applyFont="1" applyFill="1" applyBorder="1" applyAlignment="1" applyProtection="1">
      <alignment horizontal="center" vertical="center" readingOrder="1"/>
      <protection hidden="1"/>
    </xf>
    <xf numFmtId="49" fontId="30" fillId="9" borderId="16" xfId="0" applyNumberFormat="1" applyFont="1" applyFill="1" applyBorder="1" applyAlignment="1">
      <alignment horizontal="left" vertical="center" readingOrder="1"/>
    </xf>
    <xf numFmtId="0" fontId="30" fillId="9" borderId="16" xfId="0" applyFont="1" applyFill="1" applyBorder="1" applyAlignment="1">
      <alignment horizontal="left" vertical="center"/>
    </xf>
    <xf numFmtId="0" fontId="86" fillId="0" borderId="0" xfId="0" applyFont="1"/>
    <xf numFmtId="0" fontId="86" fillId="0" borderId="0" xfId="0" applyFont="1" applyProtection="1">
      <protection locked="0"/>
    </xf>
    <xf numFmtId="0" fontId="101" fillId="9" borderId="16" xfId="1" applyFont="1" applyFill="1" applyBorder="1" applyAlignment="1">
      <alignment vertical="center"/>
    </xf>
    <xf numFmtId="14" fontId="86" fillId="0" borderId="16" xfId="0" applyNumberFormat="1" applyFont="1" applyBorder="1" applyAlignment="1" applyProtection="1">
      <alignment horizontal="left"/>
      <protection locked="0"/>
    </xf>
    <xf numFmtId="167" fontId="149" fillId="0" borderId="7" xfId="6" applyNumberFormat="1" applyFont="1" applyFill="1" applyBorder="1" applyAlignment="1" applyProtection="1">
      <alignment horizontal="center" vertical="center" wrapText="1" readingOrder="1"/>
    </xf>
    <xf numFmtId="0" fontId="149" fillId="0" borderId="20" xfId="0" applyFont="1" applyBorder="1" applyAlignment="1">
      <alignment readingOrder="1"/>
    </xf>
    <xf numFmtId="0" fontId="155" fillId="0" borderId="20" xfId="0" applyFont="1" applyBorder="1" applyAlignment="1">
      <alignment vertical="center"/>
    </xf>
    <xf numFmtId="0" fontId="182" fillId="0" borderId="20" xfId="2" applyFont="1" applyBorder="1" applyAlignment="1">
      <alignment vertical="center" readingOrder="1"/>
    </xf>
    <xf numFmtId="0" fontId="104" fillId="0" borderId="15" xfId="1" applyFont="1" applyBorder="1" applyAlignment="1">
      <alignment horizontal="right" vertical="center" readingOrder="2"/>
    </xf>
    <xf numFmtId="0" fontId="104" fillId="0" borderId="16" xfId="1" applyFont="1" applyBorder="1" applyAlignment="1">
      <alignment horizontal="right" vertical="center" readingOrder="2"/>
    </xf>
    <xf numFmtId="0" fontId="104" fillId="0" borderId="14" xfId="1" applyFont="1" applyBorder="1" applyAlignment="1">
      <alignment horizontal="right" vertical="center" readingOrder="2"/>
    </xf>
    <xf numFmtId="0" fontId="104" fillId="0" borderId="7" xfId="0" applyFont="1" applyBorder="1" applyAlignment="1" applyProtection="1">
      <alignment horizontal="center" vertical="center" readingOrder="1"/>
      <protection locked="0"/>
    </xf>
    <xf numFmtId="0" fontId="104" fillId="0" borderId="7" xfId="0" applyFont="1" applyBorder="1" applyAlignment="1" applyProtection="1">
      <alignment horizontal="center" vertical="center" wrapText="1" readingOrder="1"/>
      <protection locked="0"/>
    </xf>
    <xf numFmtId="0" fontId="31" fillId="0" borderId="16" xfId="0" applyFont="1" applyBorder="1" applyAlignment="1">
      <alignment vertical="center"/>
    </xf>
    <xf numFmtId="0" fontId="101" fillId="0" borderId="14" xfId="1" applyFont="1" applyBorder="1" applyAlignment="1">
      <alignment horizontal="left" vertical="center" readingOrder="1"/>
    </xf>
    <xf numFmtId="0" fontId="101" fillId="0" borderId="7" xfId="0" applyFont="1" applyBorder="1" applyAlignment="1" applyProtection="1">
      <alignment horizontal="center" vertical="center" readingOrder="1"/>
      <protection hidden="1"/>
    </xf>
    <xf numFmtId="0" fontId="149" fillId="0" borderId="7" xfId="0" applyFont="1" applyBorder="1" applyAlignment="1">
      <alignment horizontal="center" vertical="center" readingOrder="1"/>
    </xf>
    <xf numFmtId="0" fontId="104" fillId="0" borderId="7" xfId="0" applyFont="1" applyBorder="1" applyAlignment="1">
      <alignment vertical="center" wrapText="1"/>
    </xf>
    <xf numFmtId="0" fontId="104" fillId="0" borderId="7" xfId="0" applyFont="1" applyBorder="1" applyAlignment="1">
      <alignment vertical="center" readingOrder="1"/>
    </xf>
    <xf numFmtId="0" fontId="104" fillId="7" borderId="7" xfId="1" applyFont="1" applyFill="1" applyBorder="1" applyAlignment="1">
      <alignment horizontal="right" vertical="center"/>
    </xf>
    <xf numFmtId="0" fontId="104" fillId="7" borderId="7" xfId="1" applyFont="1" applyFill="1" applyBorder="1" applyAlignment="1">
      <alignment horizontal="right" vertical="center" readingOrder="2"/>
    </xf>
    <xf numFmtId="0" fontId="104" fillId="0" borderId="31" xfId="1" applyFont="1" applyBorder="1" applyAlignment="1">
      <alignment horizontal="right" vertical="center" readingOrder="2"/>
    </xf>
    <xf numFmtId="49" fontId="104" fillId="0" borderId="7" xfId="3" applyNumberFormat="1" applyFont="1" applyBorder="1" applyAlignment="1">
      <alignment horizontal="center" vertical="center" wrapText="1" readingOrder="1"/>
    </xf>
    <xf numFmtId="0" fontId="163" fillId="0" borderId="7" xfId="0" applyFont="1" applyBorder="1" applyAlignment="1">
      <alignment horizontal="right" vertical="center" wrapText="1" indent="1" readingOrder="2"/>
    </xf>
    <xf numFmtId="167" fontId="104" fillId="0" borderId="7" xfId="6" applyNumberFormat="1" applyFont="1" applyFill="1" applyBorder="1" applyAlignment="1" applyProtection="1">
      <alignment horizontal="center" vertical="center" readingOrder="1"/>
      <protection locked="0"/>
    </xf>
    <xf numFmtId="0" fontId="183" fillId="0" borderId="13" xfId="0" applyFont="1" applyBorder="1" applyAlignment="1" applyProtection="1">
      <alignment horizontal="center" vertical="center" wrapText="1"/>
      <protection locked="0"/>
    </xf>
    <xf numFmtId="0" fontId="104" fillId="5" borderId="7" xfId="0" applyFont="1" applyFill="1" applyBorder="1" applyAlignment="1">
      <alignment horizontal="right" vertical="center" wrapText="1" indent="1" readingOrder="2"/>
    </xf>
    <xf numFmtId="0" fontId="184" fillId="0" borderId="20" xfId="0" applyFont="1" applyBorder="1" applyAlignment="1">
      <alignment horizontal="right" vertical="center"/>
    </xf>
    <xf numFmtId="0" fontId="104" fillId="0" borderId="20" xfId="0" applyFont="1" applyBorder="1" applyAlignment="1">
      <alignment readingOrder="1"/>
    </xf>
    <xf numFmtId="0" fontId="104" fillId="0" borderId="0" xfId="0" applyFont="1" applyAlignment="1">
      <alignment horizontal="right" vertical="center" readingOrder="2"/>
    </xf>
    <xf numFmtId="0" fontId="104" fillId="0" borderId="0" xfId="0" applyFont="1" applyAlignment="1">
      <alignment readingOrder="2"/>
    </xf>
    <xf numFmtId="0" fontId="104" fillId="19" borderId="29" xfId="0" applyFont="1" applyFill="1" applyBorder="1" applyAlignment="1">
      <alignment horizontal="right" vertical="center" readingOrder="2"/>
    </xf>
    <xf numFmtId="0" fontId="104" fillId="2" borderId="41" xfId="0" applyFont="1" applyFill="1" applyBorder="1" applyAlignment="1">
      <alignment horizontal="right" vertical="center" readingOrder="2"/>
    </xf>
    <xf numFmtId="0" fontId="104" fillId="0" borderId="41" xfId="1" applyFont="1" applyBorder="1" applyAlignment="1">
      <alignment horizontal="right" vertical="center" readingOrder="2"/>
    </xf>
    <xf numFmtId="49" fontId="101" fillId="5" borderId="15" xfId="3" applyNumberFormat="1" applyFont="1" applyFill="1" applyBorder="1" applyAlignment="1">
      <alignment horizontal="center" vertical="center" wrapText="1" readingOrder="1"/>
    </xf>
    <xf numFmtId="0" fontId="104" fillId="5" borderId="7" xfId="4" applyFont="1" applyFill="1" applyBorder="1" applyAlignment="1">
      <alignment vertical="center" wrapText="1" readingOrder="2"/>
    </xf>
    <xf numFmtId="168" fontId="104" fillId="5" borderId="7" xfId="6" applyNumberFormat="1" applyFont="1" applyFill="1" applyBorder="1" applyAlignment="1" applyProtection="1">
      <alignment horizontal="center" vertical="center" readingOrder="1"/>
      <protection locked="0"/>
    </xf>
    <xf numFmtId="0" fontId="163" fillId="5" borderId="7" xfId="4" applyFont="1" applyFill="1" applyBorder="1" applyAlignment="1">
      <alignment vertical="center" wrapText="1" readingOrder="2"/>
    </xf>
    <xf numFmtId="0" fontId="101" fillId="9" borderId="38" xfId="1" applyFont="1" applyFill="1" applyBorder="1" applyAlignment="1">
      <alignment vertical="center"/>
    </xf>
    <xf numFmtId="0" fontId="101" fillId="9" borderId="63" xfId="1" applyFont="1" applyFill="1" applyBorder="1" applyAlignment="1">
      <alignment vertical="center"/>
    </xf>
    <xf numFmtId="0" fontId="101" fillId="0" borderId="64" xfId="1" applyFont="1" applyBorder="1" applyAlignment="1">
      <alignment horizontal="left" vertical="center" readingOrder="1"/>
    </xf>
    <xf numFmtId="0" fontId="155" fillId="5" borderId="7" xfId="0" applyFont="1" applyFill="1" applyBorder="1" applyAlignment="1">
      <alignment horizontal="left" vertical="center" wrapText="1"/>
    </xf>
    <xf numFmtId="0" fontId="10" fillId="0" borderId="22" xfId="1" applyFont="1" applyBorder="1" applyAlignment="1">
      <alignment vertical="center"/>
    </xf>
    <xf numFmtId="0" fontId="10" fillId="0" borderId="23" xfId="1" applyFont="1" applyBorder="1" applyAlignment="1">
      <alignment vertical="center"/>
    </xf>
    <xf numFmtId="0" fontId="104" fillId="5" borderId="15" xfId="4" applyFont="1" applyFill="1" applyBorder="1" applyAlignment="1">
      <alignment horizontal="right" vertical="center" readingOrder="2"/>
    </xf>
    <xf numFmtId="0" fontId="166" fillId="5" borderId="16" xfId="23" applyFont="1" applyFill="1" applyBorder="1" applyAlignment="1">
      <alignment vertical="center"/>
    </xf>
    <xf numFmtId="0" fontId="104" fillId="5" borderId="16" xfId="4" applyFont="1" applyFill="1" applyBorder="1" applyAlignment="1">
      <alignment horizontal="right" vertical="center" readingOrder="2"/>
    </xf>
    <xf numFmtId="0" fontId="166" fillId="5" borderId="14" xfId="23" applyFont="1" applyFill="1" applyBorder="1" applyAlignment="1">
      <alignment vertical="center"/>
    </xf>
    <xf numFmtId="49" fontId="104" fillId="9" borderId="15" xfId="0" applyNumberFormat="1" applyFont="1" applyFill="1" applyBorder="1" applyAlignment="1">
      <alignment horizontal="center" vertical="center" wrapText="1"/>
    </xf>
    <xf numFmtId="49" fontId="104" fillId="9" borderId="18" xfId="0" applyNumberFormat="1" applyFont="1" applyFill="1" applyBorder="1" applyAlignment="1">
      <alignment horizontal="center" vertical="center" wrapText="1"/>
    </xf>
    <xf numFmtId="49" fontId="9" fillId="9" borderId="18" xfId="0" applyNumberFormat="1" applyFont="1" applyFill="1" applyBorder="1" applyAlignment="1">
      <alignment horizontal="center" vertical="center" wrapText="1"/>
    </xf>
    <xf numFmtId="49" fontId="105" fillId="9" borderId="7" xfId="0" applyNumberFormat="1" applyFont="1" applyFill="1" applyBorder="1" applyAlignment="1">
      <alignment horizontal="center" vertical="center" wrapText="1"/>
    </xf>
    <xf numFmtId="49" fontId="101" fillId="9" borderId="18" xfId="0" applyNumberFormat="1" applyFont="1" applyFill="1" applyBorder="1" applyAlignment="1">
      <alignment horizontal="center" vertical="center" wrapText="1"/>
    </xf>
    <xf numFmtId="0" fontId="163" fillId="9" borderId="7" xfId="24" applyFont="1" applyFill="1" applyBorder="1" applyAlignment="1">
      <alignment horizontal="center" vertical="center" wrapText="1"/>
    </xf>
    <xf numFmtId="0" fontId="104" fillId="9" borderId="7" xfId="23" applyFont="1" applyFill="1" applyBorder="1" applyAlignment="1">
      <alignment horizontal="center" vertical="center" wrapText="1"/>
    </xf>
    <xf numFmtId="0" fontId="163" fillId="9" borderId="7" xfId="23" applyFont="1" applyFill="1" applyBorder="1" applyAlignment="1">
      <alignment horizontal="center" vertical="center" wrapText="1"/>
    </xf>
    <xf numFmtId="0" fontId="163" fillId="9" borderId="15" xfId="23" applyFont="1" applyFill="1" applyBorder="1" applyAlignment="1">
      <alignment horizontal="center" vertical="center" wrapText="1"/>
    </xf>
    <xf numFmtId="0" fontId="84" fillId="9" borderId="7" xfId="24" applyFont="1" applyFill="1" applyBorder="1" applyAlignment="1">
      <alignment horizontal="center" vertical="center" wrapText="1"/>
    </xf>
    <xf numFmtId="0" fontId="105" fillId="9" borderId="7" xfId="24" applyFont="1" applyFill="1" applyBorder="1" applyAlignment="1">
      <alignment horizontal="center" vertical="center" wrapText="1"/>
    </xf>
    <xf numFmtId="0" fontId="101" fillId="9" borderId="7" xfId="24" applyFont="1" applyFill="1" applyBorder="1" applyAlignment="1">
      <alignment horizontal="center" vertical="center" wrapText="1"/>
    </xf>
    <xf numFmtId="0" fontId="31" fillId="5" borderId="0" xfId="0" applyFont="1" applyFill="1" applyAlignment="1">
      <alignment horizontal="left" vertical="center" readingOrder="1"/>
    </xf>
    <xf numFmtId="0" fontId="101" fillId="23" borderId="51" xfId="0" applyFont="1" applyFill="1" applyBorder="1" applyAlignment="1">
      <alignment horizontal="left" vertical="center" readingOrder="1"/>
    </xf>
    <xf numFmtId="0" fontId="101" fillId="23" borderId="52" xfId="0" applyFont="1" applyFill="1" applyBorder="1" applyAlignment="1">
      <alignment horizontal="left" vertical="center" readingOrder="1"/>
    </xf>
    <xf numFmtId="0" fontId="101" fillId="23" borderId="56" xfId="0" applyFont="1" applyFill="1" applyBorder="1" applyAlignment="1">
      <alignment horizontal="left" vertical="center" readingOrder="1"/>
    </xf>
    <xf numFmtId="0" fontId="101" fillId="23" borderId="2" xfId="0" applyFont="1" applyFill="1" applyBorder="1" applyAlignment="1">
      <alignment horizontal="left" vertical="center" readingOrder="1"/>
    </xf>
    <xf numFmtId="0" fontId="101" fillId="23" borderId="49" xfId="0" applyFont="1" applyFill="1" applyBorder="1" applyAlignment="1">
      <alignment horizontal="left" vertical="center" readingOrder="1"/>
    </xf>
    <xf numFmtId="0" fontId="105" fillId="21" borderId="2" xfId="0" applyFont="1" applyFill="1" applyBorder="1" applyAlignment="1">
      <alignment horizontal="left" vertical="center" readingOrder="1"/>
    </xf>
    <xf numFmtId="0" fontId="101" fillId="5" borderId="3" xfId="0" applyFont="1" applyFill="1" applyBorder="1" applyAlignment="1">
      <alignment horizontal="left" vertical="center" readingOrder="1"/>
    </xf>
    <xf numFmtId="0" fontId="105" fillId="11" borderId="7" xfId="0" applyFont="1" applyFill="1" applyBorder="1" applyAlignment="1">
      <alignment horizontal="center" vertical="center" wrapText="1" readingOrder="1"/>
    </xf>
    <xf numFmtId="0" fontId="101" fillId="11" borderId="71" xfId="0" applyFont="1" applyFill="1" applyBorder="1" applyAlignment="1">
      <alignment horizontal="center" vertical="center" wrapText="1" readingOrder="1"/>
    </xf>
    <xf numFmtId="0" fontId="101" fillId="12" borderId="71" xfId="0" applyFont="1" applyFill="1" applyBorder="1" applyAlignment="1">
      <alignment horizontal="center" vertical="center" readingOrder="1"/>
    </xf>
    <xf numFmtId="0" fontId="101" fillId="12" borderId="35" xfId="0" applyFont="1" applyFill="1" applyBorder="1" applyAlignment="1">
      <alignment vertical="center" readingOrder="1"/>
    </xf>
    <xf numFmtId="0" fontId="149" fillId="0" borderId="61" xfId="0" applyFont="1" applyBorder="1" applyAlignment="1">
      <alignment vertical="center" wrapText="1" readingOrder="1"/>
    </xf>
    <xf numFmtId="0" fontId="104" fillId="23" borderId="50" xfId="0" applyFont="1" applyFill="1" applyBorder="1" applyAlignment="1">
      <alignment horizontal="right" vertical="center" indent="1" readingOrder="2"/>
    </xf>
    <xf numFmtId="0" fontId="104" fillId="23" borderId="39" xfId="0" applyFont="1" applyFill="1" applyBorder="1" applyAlignment="1">
      <alignment horizontal="right" vertical="center" indent="1" readingOrder="2"/>
    </xf>
    <xf numFmtId="0" fontId="104" fillId="23" borderId="55" xfId="0" applyFont="1" applyFill="1" applyBorder="1" applyAlignment="1">
      <alignment horizontal="right" vertical="center" readingOrder="2"/>
    </xf>
    <xf numFmtId="0" fontId="104" fillId="19" borderId="25" xfId="0" applyFont="1" applyFill="1" applyBorder="1" applyAlignment="1">
      <alignment horizontal="right" vertical="center" indent="1" readingOrder="2"/>
    </xf>
    <xf numFmtId="0" fontId="163" fillId="21" borderId="25" xfId="0" applyFont="1" applyFill="1" applyBorder="1" applyAlignment="1">
      <alignment horizontal="right" vertical="center" readingOrder="2"/>
    </xf>
    <xf numFmtId="0" fontId="104" fillId="5" borderId="37" xfId="0" applyFont="1" applyFill="1" applyBorder="1" applyAlignment="1">
      <alignment horizontal="right" vertical="center" readingOrder="2"/>
    </xf>
    <xf numFmtId="49" fontId="104" fillId="10" borderId="7" xfId="0" applyNumberFormat="1" applyFont="1" applyFill="1" applyBorder="1" applyAlignment="1">
      <alignment horizontal="center" vertical="center" wrapText="1"/>
    </xf>
    <xf numFmtId="0" fontId="101" fillId="0" borderId="15" xfId="0" applyFont="1" applyBorder="1" applyAlignment="1">
      <alignment horizontal="center" vertical="center"/>
    </xf>
    <xf numFmtId="0" fontId="104" fillId="2" borderId="15" xfId="0" applyFont="1" applyFill="1" applyBorder="1" applyAlignment="1">
      <alignment horizontal="right" vertical="center" readingOrder="2"/>
    </xf>
    <xf numFmtId="49" fontId="101" fillId="16" borderId="14" xfId="0" applyNumberFormat="1" applyFont="1" applyFill="1" applyBorder="1" applyAlignment="1">
      <alignment horizontal="center" vertical="center" wrapText="1"/>
    </xf>
    <xf numFmtId="0" fontId="163" fillId="11" borderId="7" xfId="0" applyFont="1" applyFill="1" applyBorder="1" applyAlignment="1">
      <alignment horizontal="center" vertical="center" wrapText="1" readingOrder="2"/>
    </xf>
    <xf numFmtId="0" fontId="104" fillId="11" borderId="7" xfId="0" applyFont="1" applyFill="1" applyBorder="1" applyAlignment="1">
      <alignment horizontal="center" vertical="center" wrapText="1" readingOrder="1"/>
    </xf>
    <xf numFmtId="49" fontId="163" fillId="11" borderId="7" xfId="0" applyNumberFormat="1" applyFont="1" applyFill="1" applyBorder="1" applyAlignment="1">
      <alignment horizontal="center" vertical="center" wrapText="1" indent="2"/>
    </xf>
    <xf numFmtId="0" fontId="104" fillId="12" borderId="7" xfId="0" applyFont="1" applyFill="1" applyBorder="1" applyAlignment="1">
      <alignment horizontal="right" vertical="center" wrapText="1" indent="1" readingOrder="2"/>
    </xf>
    <xf numFmtId="0" fontId="163" fillId="0" borderId="7" xfId="0" applyFont="1" applyBorder="1" applyAlignment="1">
      <alignment vertical="center" wrapText="1" readingOrder="2"/>
    </xf>
    <xf numFmtId="0" fontId="163" fillId="12" borderId="7" xfId="0" applyFont="1" applyFill="1" applyBorder="1" applyAlignment="1">
      <alignment horizontal="right" vertical="center" wrapText="1" indent="1" readingOrder="2"/>
    </xf>
    <xf numFmtId="3" fontId="30" fillId="0" borderId="7" xfId="0" applyNumberFormat="1" applyFont="1" applyBorder="1" applyAlignment="1">
      <alignment horizontal="center" vertical="center"/>
    </xf>
    <xf numFmtId="0" fontId="104" fillId="0" borderId="7" xfId="4" applyFont="1" applyBorder="1" applyAlignment="1" applyProtection="1">
      <alignment horizontal="center" vertical="center" wrapText="1"/>
      <protection locked="0"/>
    </xf>
    <xf numFmtId="0" fontId="104" fillId="0" borderId="7" xfId="4" applyFont="1" applyBorder="1" applyAlignment="1" applyProtection="1">
      <alignment horizontal="center" vertical="center"/>
      <protection locked="0"/>
    </xf>
    <xf numFmtId="0" fontId="163" fillId="0" borderId="7" xfId="4" applyFont="1" applyBorder="1" applyAlignment="1" applyProtection="1">
      <alignment horizontal="center" vertical="center"/>
      <protection locked="0"/>
    </xf>
    <xf numFmtId="0" fontId="165" fillId="0" borderId="7" xfId="0" applyFont="1" applyBorder="1" applyAlignment="1" applyProtection="1">
      <alignment horizontal="center" vertical="center" wrapText="1"/>
      <protection locked="0"/>
    </xf>
    <xf numFmtId="0" fontId="176" fillId="13" borderId="26" xfId="0" applyFont="1" applyFill="1" applyBorder="1" applyAlignment="1">
      <alignment readingOrder="1"/>
    </xf>
    <xf numFmtId="0" fontId="176" fillId="13" borderId="47" xfId="0" applyFont="1" applyFill="1" applyBorder="1" applyAlignment="1">
      <alignment readingOrder="1"/>
    </xf>
    <xf numFmtId="14" fontId="93" fillId="13" borderId="47" xfId="0" applyNumberFormat="1" applyFont="1" applyFill="1" applyBorder="1" applyAlignment="1">
      <alignment horizontal="left" readingOrder="1"/>
    </xf>
    <xf numFmtId="0" fontId="149" fillId="0" borderId="14" xfId="0" applyFont="1" applyBorder="1" applyAlignment="1">
      <alignment horizontal="center" vertical="center" readingOrder="1"/>
    </xf>
    <xf numFmtId="0" fontId="149" fillId="0" borderId="14" xfId="0" applyFont="1" applyBorder="1" applyAlignment="1">
      <alignment vertical="center" readingOrder="1"/>
    </xf>
    <xf numFmtId="0" fontId="149" fillId="0" borderId="53" xfId="0" applyFont="1" applyBorder="1" applyAlignment="1">
      <alignment vertical="center" readingOrder="1"/>
    </xf>
    <xf numFmtId="0" fontId="108" fillId="0" borderId="5" xfId="2" applyFont="1" applyBorder="1" applyAlignment="1">
      <alignment vertical="center" readingOrder="1"/>
    </xf>
    <xf numFmtId="0" fontId="107" fillId="0" borderId="0" xfId="2" applyFont="1" applyAlignment="1">
      <alignment horizontal="left" vertical="center" readingOrder="1"/>
    </xf>
    <xf numFmtId="0" fontId="101" fillId="11" borderId="7" xfId="0" applyFont="1" applyFill="1" applyBorder="1" applyAlignment="1">
      <alignment horizontal="left" vertical="center" wrapText="1" readingOrder="1"/>
    </xf>
    <xf numFmtId="0" fontId="149" fillId="0" borderId="18" xfId="0" applyFont="1" applyBorder="1" applyAlignment="1">
      <alignment horizontal="left" vertical="center" wrapText="1" readingOrder="1"/>
    </xf>
    <xf numFmtId="0" fontId="104" fillId="5" borderId="15" xfId="0" applyFont="1" applyFill="1" applyBorder="1" applyAlignment="1">
      <alignment horizontal="right" vertical="center" readingOrder="2"/>
    </xf>
    <xf numFmtId="0" fontId="185" fillId="0" borderId="16" xfId="11" applyFont="1" applyBorder="1" applyAlignment="1">
      <alignment horizontal="right" vertical="top" wrapText="1"/>
    </xf>
    <xf numFmtId="0" fontId="179" fillId="0" borderId="16" xfId="22" applyFont="1" applyBorder="1" applyAlignment="1">
      <alignment horizontal="center" vertical="center" wrapText="1"/>
    </xf>
    <xf numFmtId="0" fontId="179" fillId="5" borderId="16" xfId="0" applyFont="1" applyFill="1" applyBorder="1" applyAlignment="1">
      <alignment horizontal="center" vertical="center"/>
    </xf>
    <xf numFmtId="0" fontId="179" fillId="5" borderId="14" xfId="0" applyFont="1" applyFill="1" applyBorder="1" applyAlignment="1">
      <alignment horizontal="center" vertical="center"/>
    </xf>
    <xf numFmtId="0" fontId="104" fillId="11" borderId="7" xfId="0" applyFont="1" applyFill="1" applyBorder="1" applyAlignment="1">
      <alignment horizontal="center" vertical="center" wrapText="1" readingOrder="2"/>
    </xf>
    <xf numFmtId="49" fontId="163" fillId="11" borderId="7" xfId="0" applyNumberFormat="1" applyFont="1" applyFill="1" applyBorder="1" applyAlignment="1">
      <alignment horizontal="center" vertical="center" wrapText="1"/>
    </xf>
    <xf numFmtId="0" fontId="104" fillId="0" borderId="18" xfId="0" applyFont="1" applyBorder="1" applyAlignment="1">
      <alignment horizontal="right" vertical="center" wrapText="1" readingOrder="2"/>
    </xf>
    <xf numFmtId="0" fontId="104" fillId="0" borderId="7" xfId="0" applyFont="1" applyBorder="1" applyAlignment="1">
      <alignment horizontal="right" vertical="center" wrapText="1" readingOrder="2"/>
    </xf>
    <xf numFmtId="0" fontId="108" fillId="0" borderId="20" xfId="2" applyFont="1" applyBorder="1" applyAlignment="1">
      <alignment vertical="center" readingOrder="1"/>
    </xf>
    <xf numFmtId="0" fontId="139" fillId="5" borderId="15" xfId="0" applyFont="1" applyFill="1" applyBorder="1" applyAlignment="1">
      <alignment horizontal="right" vertical="center" readingOrder="1"/>
    </xf>
    <xf numFmtId="0" fontId="139" fillId="5" borderId="16" xfId="0" applyFont="1" applyFill="1" applyBorder="1" applyAlignment="1">
      <alignment horizontal="right" vertical="center" readingOrder="1"/>
    </xf>
    <xf numFmtId="0" fontId="105" fillId="5" borderId="14" xfId="0" applyFont="1" applyFill="1" applyBorder="1" applyAlignment="1">
      <alignment horizontal="left" vertical="center" readingOrder="1"/>
    </xf>
    <xf numFmtId="0" fontId="105" fillId="11" borderId="7" xfId="0" applyFont="1" applyFill="1" applyBorder="1" applyAlignment="1">
      <alignment horizontal="left" vertical="center" wrapText="1" readingOrder="1"/>
    </xf>
    <xf numFmtId="0" fontId="104" fillId="5" borderId="16" xfId="0" applyFont="1" applyFill="1" applyBorder="1" applyAlignment="1">
      <alignment horizontal="right" vertical="center" readingOrder="2"/>
    </xf>
    <xf numFmtId="0" fontId="104" fillId="5" borderId="16" xfId="0" applyFont="1" applyFill="1" applyBorder="1" applyAlignment="1">
      <alignment horizontal="center" vertical="center" readingOrder="2"/>
    </xf>
    <xf numFmtId="0" fontId="163" fillId="5" borderId="16" xfId="0" applyFont="1" applyFill="1" applyBorder="1" applyAlignment="1">
      <alignment horizontal="center" vertical="center" readingOrder="1"/>
    </xf>
    <xf numFmtId="0" fontId="163" fillId="5" borderId="14" xfId="0" applyFont="1" applyFill="1" applyBorder="1" applyAlignment="1">
      <alignment horizontal="center" vertical="center" readingOrder="1"/>
    </xf>
    <xf numFmtId="0" fontId="165" fillId="0" borderId="7" xfId="0" applyFont="1" applyBorder="1" applyAlignment="1" applyProtection="1">
      <alignment horizontal="center" vertical="center" readingOrder="1"/>
      <protection locked="0"/>
    </xf>
    <xf numFmtId="0" fontId="172" fillId="0" borderId="20" xfId="0" applyFont="1" applyBorder="1" applyAlignment="1">
      <alignment horizontal="right" vertical="center"/>
    </xf>
    <xf numFmtId="0" fontId="187" fillId="0" borderId="0" xfId="0" applyFont="1" applyAlignment="1">
      <alignment horizontal="right" vertical="center" readingOrder="2"/>
    </xf>
    <xf numFmtId="0" fontId="104" fillId="5" borderId="15" xfId="0" applyFont="1" applyFill="1" applyBorder="1" applyAlignment="1">
      <alignment horizontal="right" vertical="center"/>
    </xf>
    <xf numFmtId="0" fontId="105" fillId="0" borderId="7" xfId="0" applyFont="1" applyBorder="1" applyAlignment="1">
      <alignment horizontal="center" vertical="center" readingOrder="1"/>
    </xf>
    <xf numFmtId="0" fontId="107" fillId="0" borderId="0" xfId="2" applyFont="1" applyAlignment="1">
      <alignment vertical="center" readingOrder="1"/>
    </xf>
    <xf numFmtId="0" fontId="104" fillId="0" borderId="14" xfId="0" applyFont="1" applyBorder="1" applyAlignment="1">
      <alignment vertical="center" readingOrder="2"/>
    </xf>
    <xf numFmtId="0" fontId="187" fillId="5" borderId="16" xfId="0" applyFont="1" applyFill="1" applyBorder="1" applyAlignment="1">
      <alignment readingOrder="1"/>
    </xf>
    <xf numFmtId="0" fontId="104" fillId="15" borderId="7" xfId="0" applyFont="1" applyFill="1" applyBorder="1" applyAlignment="1">
      <alignment horizontal="center" vertical="center" wrapText="1" readingOrder="2"/>
    </xf>
    <xf numFmtId="0" fontId="104" fillId="16" borderId="7" xfId="0" applyFont="1" applyFill="1" applyBorder="1" applyAlignment="1">
      <alignment horizontal="center" vertical="center" wrapText="1" readingOrder="1"/>
    </xf>
    <xf numFmtId="0" fontId="139" fillId="5" borderId="15" xfId="0" applyFont="1" applyFill="1" applyBorder="1" applyAlignment="1">
      <alignment readingOrder="1"/>
    </xf>
    <xf numFmtId="0" fontId="105" fillId="0" borderId="15" xfId="0" applyFont="1" applyBorder="1" applyAlignment="1">
      <alignment vertical="center" readingOrder="1"/>
    </xf>
    <xf numFmtId="0" fontId="105" fillId="15" borderId="7" xfId="0" applyFont="1" applyFill="1" applyBorder="1" applyAlignment="1">
      <alignment horizontal="center" vertical="center" wrapText="1" readingOrder="1"/>
    </xf>
    <xf numFmtId="0" fontId="158" fillId="0" borderId="18" xfId="0" applyFont="1" applyBorder="1" applyAlignment="1">
      <alignment vertical="center" wrapText="1" readingOrder="1"/>
    </xf>
    <xf numFmtId="0" fontId="139" fillId="12" borderId="14" xfId="0" applyFont="1" applyFill="1" applyBorder="1" applyAlignment="1">
      <alignment readingOrder="1"/>
    </xf>
    <xf numFmtId="0" fontId="139" fillId="12" borderId="16" xfId="0" applyFont="1" applyFill="1" applyBorder="1" applyAlignment="1">
      <alignment readingOrder="1"/>
    </xf>
    <xf numFmtId="0" fontId="105" fillId="0" borderId="7" xfId="0" applyFont="1" applyBorder="1" applyAlignment="1">
      <alignment vertical="center" readingOrder="1"/>
    </xf>
    <xf numFmtId="0" fontId="101" fillId="29" borderId="18" xfId="0" applyFont="1" applyFill="1" applyBorder="1" applyAlignment="1">
      <alignment horizontal="center" vertical="center" wrapText="1" readingOrder="1"/>
    </xf>
    <xf numFmtId="0" fontId="105" fillId="15" borderId="18" xfId="0" applyFont="1" applyFill="1" applyBorder="1" applyAlignment="1">
      <alignment horizontal="center" vertical="center" wrapText="1" readingOrder="1"/>
    </xf>
    <xf numFmtId="0" fontId="105" fillId="15" borderId="18" xfId="0" applyFont="1" applyFill="1" applyBorder="1" applyAlignment="1">
      <alignment vertical="center" wrapText="1" indent="2" readingOrder="1"/>
    </xf>
    <xf numFmtId="0" fontId="158" fillId="0" borderId="18" xfId="0" applyFont="1" applyBorder="1" applyAlignment="1">
      <alignment horizontal="left" vertical="center" wrapText="1" readingOrder="1"/>
    </xf>
    <xf numFmtId="0" fontId="104" fillId="0" borderId="7" xfId="0" applyFont="1" applyBorder="1" applyAlignment="1">
      <alignment vertical="center" readingOrder="2"/>
    </xf>
    <xf numFmtId="0" fontId="169" fillId="0" borderId="16" xfId="0" applyFont="1" applyBorder="1"/>
    <xf numFmtId="0" fontId="163" fillId="12" borderId="16" xfId="0" applyFont="1" applyFill="1" applyBorder="1" applyAlignment="1">
      <alignment horizontal="center" vertical="center" readingOrder="1"/>
    </xf>
    <xf numFmtId="0" fontId="163" fillId="12" borderId="15" xfId="0" applyFont="1" applyFill="1" applyBorder="1" applyAlignment="1">
      <alignment horizontal="center" vertical="center" readingOrder="1"/>
    </xf>
    <xf numFmtId="0" fontId="104" fillId="28" borderId="7" xfId="0" applyFont="1" applyFill="1" applyBorder="1" applyAlignment="1">
      <alignment wrapText="1" readingOrder="2"/>
    </xf>
    <xf numFmtId="0" fontId="104" fillId="29" borderId="7" xfId="0" applyFont="1" applyFill="1" applyBorder="1" applyAlignment="1">
      <alignment horizontal="center" vertical="center" wrapText="1" readingOrder="1"/>
    </xf>
    <xf numFmtId="0" fontId="163" fillId="29" borderId="7" xfId="0" applyFont="1" applyFill="1" applyBorder="1" applyAlignment="1">
      <alignment horizontal="center" vertical="center" wrapText="1" readingOrder="2"/>
    </xf>
    <xf numFmtId="0" fontId="104" fillId="29" borderId="7" xfId="0" applyFont="1" applyFill="1" applyBorder="1" applyAlignment="1">
      <alignment horizontal="center" vertical="center" wrapText="1" readingOrder="2"/>
    </xf>
    <xf numFmtId="0" fontId="139" fillId="13" borderId="14" xfId="0" applyFont="1" applyFill="1" applyBorder="1" applyAlignment="1">
      <alignment vertical="center" readingOrder="1"/>
    </xf>
    <xf numFmtId="0" fontId="139" fillId="13" borderId="16" xfId="0" applyFont="1" applyFill="1" applyBorder="1" applyAlignment="1">
      <alignment vertical="center" readingOrder="1"/>
    </xf>
    <xf numFmtId="0" fontId="139" fillId="5" borderId="16" xfId="0" applyFont="1" applyFill="1" applyBorder="1" applyAlignment="1">
      <alignment vertical="center" readingOrder="1"/>
    </xf>
    <xf numFmtId="0" fontId="105" fillId="5" borderId="7" xfId="0" applyFont="1" applyFill="1" applyBorder="1" applyAlignment="1">
      <alignment vertical="center" readingOrder="1"/>
    </xf>
    <xf numFmtId="0" fontId="101" fillId="5" borderId="18" xfId="0" applyFont="1" applyFill="1" applyBorder="1" applyAlignment="1">
      <alignment readingOrder="1"/>
    </xf>
    <xf numFmtId="0" fontId="104" fillId="5" borderId="7" xfId="0" applyFont="1" applyFill="1" applyBorder="1" applyAlignment="1">
      <alignment vertical="center" readingOrder="2"/>
    </xf>
    <xf numFmtId="0" fontId="169" fillId="5" borderId="16" xfId="0" applyFont="1" applyFill="1" applyBorder="1" applyAlignment="1">
      <alignment vertical="center"/>
    </xf>
    <xf numFmtId="0" fontId="163" fillId="13" borderId="16" xfId="0" applyFont="1" applyFill="1" applyBorder="1" applyAlignment="1">
      <alignment horizontal="center" vertical="center" readingOrder="1"/>
    </xf>
    <xf numFmtId="0" fontId="163" fillId="13" borderId="15" xfId="0" applyFont="1" applyFill="1" applyBorder="1" applyAlignment="1">
      <alignment horizontal="center" vertical="center" readingOrder="1"/>
    </xf>
    <xf numFmtId="0" fontId="104" fillId="9" borderId="18" xfId="0" applyFont="1" applyFill="1" applyBorder="1" applyAlignment="1">
      <alignment horizontal="center" vertical="center" wrapText="1" readingOrder="2"/>
    </xf>
    <xf numFmtId="0" fontId="104" fillId="23" borderId="18" xfId="0" applyFont="1" applyFill="1" applyBorder="1" applyAlignment="1">
      <alignment horizontal="center" vertical="center" wrapText="1" readingOrder="1"/>
    </xf>
    <xf numFmtId="0" fontId="163" fillId="23" borderId="18" xfId="0" applyFont="1" applyFill="1" applyBorder="1" applyAlignment="1">
      <alignment horizontal="center" vertical="center" wrapText="1" readingOrder="2"/>
    </xf>
    <xf numFmtId="0" fontId="104" fillId="23" borderId="18" xfId="0" applyFont="1" applyFill="1" applyBorder="1" applyAlignment="1">
      <alignment horizontal="center" vertical="center" wrapText="1" readingOrder="2"/>
    </xf>
    <xf numFmtId="0" fontId="101" fillId="23" borderId="18" xfId="0" applyFont="1" applyFill="1" applyBorder="1" applyAlignment="1">
      <alignment horizontal="center" vertical="center" wrapText="1" readingOrder="1"/>
    </xf>
    <xf numFmtId="0" fontId="105" fillId="23" borderId="18" xfId="0" applyFont="1" applyFill="1" applyBorder="1" applyAlignment="1">
      <alignment horizontal="center" vertical="center" wrapText="1" readingOrder="1"/>
    </xf>
    <xf numFmtId="0" fontId="101" fillId="9" borderId="18" xfId="0" applyFont="1" applyFill="1" applyBorder="1" applyAlignment="1">
      <alignment horizontal="center" vertical="center" wrapText="1" readingOrder="1"/>
    </xf>
    <xf numFmtId="0" fontId="105" fillId="13" borderId="14" xfId="0" applyFont="1" applyFill="1" applyBorder="1" applyAlignment="1">
      <alignment vertical="center" readingOrder="1"/>
    </xf>
    <xf numFmtId="0" fontId="105" fillId="13" borderId="16" xfId="0" applyFont="1" applyFill="1" applyBorder="1" applyAlignment="1">
      <alignment vertical="center" readingOrder="1"/>
    </xf>
    <xf numFmtId="0" fontId="105" fillId="5" borderId="16" xfId="0" applyFont="1" applyFill="1" applyBorder="1" applyAlignment="1">
      <alignment vertical="center" readingOrder="1"/>
    </xf>
    <xf numFmtId="0" fontId="116" fillId="5" borderId="16" xfId="0" applyFont="1" applyFill="1" applyBorder="1" applyAlignment="1">
      <alignment vertical="center"/>
    </xf>
    <xf numFmtId="0" fontId="108" fillId="5" borderId="0" xfId="0" applyFont="1" applyFill="1" applyAlignment="1">
      <alignment readingOrder="1"/>
    </xf>
    <xf numFmtId="0" fontId="142" fillId="5" borderId="0" xfId="0" applyFont="1" applyFill="1" applyAlignment="1">
      <alignment readingOrder="1"/>
    </xf>
    <xf numFmtId="0" fontId="163" fillId="9" borderId="15" xfId="0" applyFont="1" applyFill="1" applyBorder="1" applyAlignment="1">
      <alignment vertical="center" readingOrder="2"/>
    </xf>
    <xf numFmtId="0" fontId="163" fillId="9" borderId="15" xfId="0" applyFont="1" applyFill="1" applyBorder="1" applyAlignment="1">
      <alignment horizontal="right" vertical="center" readingOrder="2"/>
    </xf>
    <xf numFmtId="0" fontId="104" fillId="19" borderId="15" xfId="0" applyFont="1" applyFill="1" applyBorder="1" applyAlignment="1">
      <alignment horizontal="right" vertical="center" indent="1" readingOrder="2"/>
    </xf>
    <xf numFmtId="0" fontId="163" fillId="21" borderId="15" xfId="0" applyFont="1" applyFill="1" applyBorder="1" applyAlignment="1">
      <alignment horizontal="right" vertical="center" readingOrder="2"/>
    </xf>
    <xf numFmtId="0" fontId="104" fillId="5" borderId="12" xfId="0" applyFont="1" applyFill="1" applyBorder="1" applyAlignment="1">
      <alignment horizontal="right" vertical="center" readingOrder="2"/>
    </xf>
    <xf numFmtId="0" fontId="139" fillId="22" borderId="15" xfId="0" applyFont="1" applyFill="1" applyBorder="1" applyAlignment="1">
      <alignment readingOrder="1"/>
    </xf>
    <xf numFmtId="0" fontId="139" fillId="22" borderId="16" xfId="0" applyFont="1" applyFill="1" applyBorder="1" applyAlignment="1">
      <alignment horizontal="left" vertical="center" readingOrder="1"/>
    </xf>
    <xf numFmtId="0" fontId="105" fillId="22" borderId="14" xfId="0" applyFont="1" applyFill="1" applyBorder="1" applyAlignment="1">
      <alignment horizontal="left" vertical="center" indent="1" readingOrder="1"/>
    </xf>
    <xf numFmtId="0" fontId="139" fillId="21" borderId="15" xfId="0" applyFont="1" applyFill="1" applyBorder="1" applyAlignment="1">
      <alignment readingOrder="1"/>
    </xf>
    <xf numFmtId="0" fontId="139" fillId="21" borderId="16" xfId="0" applyFont="1" applyFill="1" applyBorder="1" applyAlignment="1">
      <alignment horizontal="left" vertical="center" readingOrder="1"/>
    </xf>
    <xf numFmtId="0" fontId="105" fillId="21" borderId="14" xfId="0" applyFont="1" applyFill="1" applyBorder="1" applyAlignment="1">
      <alignment horizontal="left" vertical="center" indent="1" readingOrder="1"/>
    </xf>
    <xf numFmtId="0" fontId="139" fillId="5" borderId="12" xfId="0" applyFont="1" applyFill="1" applyBorder="1" applyAlignment="1">
      <alignment horizontal="right" vertical="center" readingOrder="1"/>
    </xf>
    <xf numFmtId="0" fontId="139" fillId="5" borderId="0" xfId="0" applyFont="1" applyFill="1" applyAlignment="1">
      <alignment horizontal="right" vertical="center" readingOrder="1"/>
    </xf>
    <xf numFmtId="0" fontId="105" fillId="5" borderId="49" xfId="0" applyFont="1" applyFill="1" applyBorder="1" applyAlignment="1">
      <alignment horizontal="left" vertical="center" indent="1" readingOrder="1"/>
    </xf>
    <xf numFmtId="0" fontId="105" fillId="5" borderId="10" xfId="0" applyFont="1" applyFill="1" applyBorder="1" applyAlignment="1">
      <alignment horizontal="left" vertical="center" indent="1" readingOrder="1"/>
    </xf>
    <xf numFmtId="0" fontId="105" fillId="16" borderId="7" xfId="0" applyFont="1" applyFill="1" applyBorder="1" applyAlignment="1">
      <alignment horizontal="center" vertical="center" wrapText="1" readingOrder="1"/>
    </xf>
    <xf numFmtId="14" fontId="164" fillId="0" borderId="16" xfId="0" applyNumberFormat="1" applyFont="1" applyBorder="1" applyProtection="1">
      <protection locked="0"/>
    </xf>
    <xf numFmtId="0" fontId="164" fillId="0" borderId="16" xfId="0" applyFont="1" applyBorder="1" applyProtection="1">
      <protection locked="0"/>
    </xf>
    <xf numFmtId="0" fontId="164" fillId="0" borderId="16" xfId="0" applyFont="1" applyBorder="1"/>
    <xf numFmtId="0" fontId="149" fillId="12" borderId="7" xfId="0" applyFont="1" applyFill="1" applyBorder="1" applyAlignment="1" applyProtection="1">
      <alignment horizontal="center" vertical="center" readingOrder="1"/>
      <protection hidden="1"/>
    </xf>
    <xf numFmtId="0" fontId="149" fillId="12" borderId="7" xfId="0" applyFont="1" applyFill="1" applyBorder="1" applyAlignment="1">
      <alignment horizontal="center" vertical="center" readingOrder="1"/>
    </xf>
    <xf numFmtId="0" fontId="149" fillId="12" borderId="7" xfId="0" applyFont="1" applyFill="1" applyBorder="1" applyAlignment="1">
      <alignment vertical="center" wrapText="1" readingOrder="1"/>
    </xf>
    <xf numFmtId="0" fontId="149" fillId="12" borderId="7" xfId="0" applyFont="1" applyFill="1" applyBorder="1" applyAlignment="1">
      <alignment horizontal="left" vertical="center" wrapText="1" readingOrder="1"/>
    </xf>
    <xf numFmtId="0" fontId="104" fillId="16" borderId="7" xfId="0" applyFont="1" applyFill="1" applyBorder="1" applyAlignment="1">
      <alignment horizontal="center" vertical="center" wrapText="1" readingOrder="2"/>
    </xf>
    <xf numFmtId="0" fontId="104" fillId="12" borderId="7" xfId="0" applyFont="1" applyFill="1" applyBorder="1" applyAlignment="1" applyProtection="1">
      <alignment horizontal="center" vertical="center" wrapText="1" readingOrder="1"/>
      <protection locked="0"/>
    </xf>
    <xf numFmtId="0" fontId="104" fillId="12" borderId="7" xfId="0" applyFont="1" applyFill="1" applyBorder="1" applyAlignment="1" applyProtection="1">
      <alignment horizontal="center" vertical="center" readingOrder="1"/>
      <protection locked="0"/>
    </xf>
    <xf numFmtId="14" fontId="116" fillId="0" borderId="7" xfId="0" applyNumberFormat="1" applyFont="1" applyBorder="1" applyAlignment="1" applyProtection="1">
      <alignment vertical="center"/>
      <protection locked="0"/>
    </xf>
    <xf numFmtId="0" fontId="149" fillId="12" borderId="7" xfId="0" applyFont="1" applyFill="1" applyBorder="1" applyAlignment="1">
      <alignment horizontal="center" vertical="center" wrapText="1" readingOrder="1"/>
    </xf>
    <xf numFmtId="0" fontId="104" fillId="5" borderId="14" xfId="0" applyFont="1" applyFill="1" applyBorder="1" applyAlignment="1">
      <alignment horizontal="right" vertical="center" readingOrder="2"/>
    </xf>
    <xf numFmtId="0" fontId="104" fillId="0" borderId="7" xfId="0" applyFont="1" applyBorder="1" applyAlignment="1" applyProtection="1">
      <alignment vertical="top" readingOrder="1"/>
      <protection locked="0"/>
    </xf>
    <xf numFmtId="0" fontId="105" fillId="5" borderId="52" xfId="0" applyFont="1" applyFill="1" applyBorder="1" applyAlignment="1">
      <alignment horizontal="left" vertical="center" indent="1" readingOrder="1"/>
    </xf>
    <xf numFmtId="0" fontId="105" fillId="5" borderId="14" xfId="0" applyFont="1" applyFill="1" applyBorder="1" applyAlignment="1">
      <alignment horizontal="left" vertical="center" indent="1" readingOrder="1"/>
    </xf>
    <xf numFmtId="0" fontId="149" fillId="13" borderId="7" xfId="0" applyFont="1" applyFill="1" applyBorder="1" applyAlignment="1">
      <alignment horizontal="left" vertical="center" wrapText="1" readingOrder="1"/>
    </xf>
    <xf numFmtId="0" fontId="104" fillId="11" borderId="7" xfId="0" applyFont="1" applyFill="1" applyBorder="1" applyAlignment="1">
      <alignment horizontal="right" vertical="center" wrapText="1" indent="1" readingOrder="2"/>
    </xf>
    <xf numFmtId="0" fontId="104" fillId="11" borderId="15" xfId="0" applyFont="1" applyFill="1" applyBorder="1" applyAlignment="1">
      <alignment horizontal="center" vertical="center" wrapText="1" readingOrder="1"/>
    </xf>
    <xf numFmtId="49" fontId="104" fillId="11" borderId="14" xfId="0" applyNumberFormat="1" applyFont="1" applyFill="1" applyBorder="1" applyAlignment="1">
      <alignment horizontal="center" vertical="center" wrapText="1"/>
    </xf>
    <xf numFmtId="0" fontId="104" fillId="12" borderId="7" xfId="0" applyFont="1" applyFill="1" applyBorder="1" applyAlignment="1">
      <alignment vertical="center" wrapText="1" indent="1" readingOrder="2"/>
    </xf>
    <xf numFmtId="0" fontId="107" fillId="5" borderId="15" xfId="0" applyFont="1" applyFill="1" applyBorder="1" applyAlignment="1">
      <alignment horizontal="right" vertical="center" readingOrder="1"/>
    </xf>
    <xf numFmtId="0" fontId="107" fillId="5" borderId="16" xfId="0" applyFont="1" applyFill="1" applyBorder="1" applyAlignment="1">
      <alignment horizontal="right" vertical="center" readingOrder="1"/>
    </xf>
    <xf numFmtId="0" fontId="101" fillId="5" borderId="14" xfId="0" applyFont="1" applyFill="1" applyBorder="1" applyAlignment="1">
      <alignment horizontal="left" vertical="center" indent="1" readingOrder="1"/>
    </xf>
    <xf numFmtId="0" fontId="101" fillId="11" borderId="14" xfId="0" applyFont="1" applyFill="1" applyBorder="1" applyAlignment="1">
      <alignment horizontal="center" vertical="center" wrapText="1" readingOrder="1"/>
    </xf>
    <xf numFmtId="0" fontId="149" fillId="6" borderId="7" xfId="0" applyFont="1" applyFill="1" applyBorder="1" applyAlignment="1">
      <alignment vertical="center" readingOrder="1"/>
    </xf>
    <xf numFmtId="0" fontId="149" fillId="6" borderId="7" xfId="0" applyFont="1" applyFill="1" applyBorder="1" applyAlignment="1">
      <alignment vertical="center" wrapText="1" readingOrder="1"/>
    </xf>
    <xf numFmtId="0" fontId="149" fillId="13" borderId="14" xfId="0" applyFont="1" applyFill="1" applyBorder="1" applyAlignment="1">
      <alignment horizontal="center" vertical="center" wrapText="1" readingOrder="1"/>
    </xf>
    <xf numFmtId="0" fontId="104" fillId="16" borderId="15" xfId="0" applyFont="1" applyFill="1" applyBorder="1" applyAlignment="1">
      <alignment horizontal="center" vertical="center" wrapText="1" readingOrder="1"/>
    </xf>
    <xf numFmtId="49" fontId="104" fillId="16" borderId="14" xfId="0" applyNumberFormat="1" applyFont="1" applyFill="1" applyBorder="1" applyAlignment="1">
      <alignment horizontal="center" vertical="center" wrapText="1"/>
    </xf>
    <xf numFmtId="0" fontId="31" fillId="0" borderId="16" xfId="0" applyFont="1" applyBorder="1"/>
    <xf numFmtId="0" fontId="105" fillId="5" borderId="14" xfId="0" applyFont="1" applyFill="1" applyBorder="1" applyAlignment="1">
      <alignment vertical="center" readingOrder="1"/>
    </xf>
    <xf numFmtId="0" fontId="101" fillId="16" borderId="14" xfId="0" applyFont="1" applyFill="1" applyBorder="1" applyAlignment="1">
      <alignment horizontal="center" vertical="center" wrapText="1" readingOrder="1"/>
    </xf>
    <xf numFmtId="0" fontId="149" fillId="13" borderId="7" xfId="0" applyFont="1" applyFill="1" applyBorder="1" applyAlignment="1">
      <alignment vertical="center" wrapText="1" readingOrder="1"/>
    </xf>
    <xf numFmtId="0" fontId="101" fillId="16" borderId="7" xfId="0" applyFont="1" applyFill="1" applyBorder="1" applyAlignment="1">
      <alignment horizontal="left" vertical="center" wrapText="1" readingOrder="1"/>
    </xf>
    <xf numFmtId="0" fontId="101" fillId="16" borderId="13" xfId="0" applyFont="1" applyFill="1" applyBorder="1" applyAlignment="1">
      <alignment horizontal="center" vertical="center" wrapText="1" readingOrder="1"/>
    </xf>
    <xf numFmtId="0" fontId="104" fillId="6" borderId="15" xfId="0" applyFont="1" applyFill="1" applyBorder="1" applyAlignment="1">
      <alignment horizontal="right" vertical="center" readingOrder="2"/>
    </xf>
    <xf numFmtId="0" fontId="104" fillId="6" borderId="16" xfId="0" applyFont="1" applyFill="1" applyBorder="1" applyAlignment="1">
      <alignment horizontal="right" vertical="center" readingOrder="2"/>
    </xf>
    <xf numFmtId="0" fontId="104" fillId="6" borderId="14" xfId="0" applyFont="1" applyFill="1" applyBorder="1" applyAlignment="1">
      <alignment horizontal="right" vertical="center" readingOrder="2"/>
    </xf>
    <xf numFmtId="0" fontId="104" fillId="12" borderId="15" xfId="0" applyFont="1" applyFill="1" applyBorder="1" applyAlignment="1">
      <alignment horizontal="right" vertical="center" wrapText="1" indent="1" readingOrder="2"/>
    </xf>
    <xf numFmtId="0" fontId="104" fillId="12" borderId="15" xfId="0" applyFont="1" applyFill="1" applyBorder="1" applyAlignment="1">
      <alignment vertical="center" wrapText="1" readingOrder="2"/>
    </xf>
    <xf numFmtId="0" fontId="104" fillId="12" borderId="19" xfId="0" applyFont="1" applyFill="1" applyBorder="1" applyAlignment="1">
      <alignment vertical="center" wrapText="1" readingOrder="2"/>
    </xf>
    <xf numFmtId="0" fontId="104" fillId="12" borderId="7" xfId="0" applyFont="1" applyFill="1" applyBorder="1" applyAlignment="1">
      <alignment vertical="center" wrapText="1" readingOrder="2"/>
    </xf>
    <xf numFmtId="0" fontId="149" fillId="13" borderId="23" xfId="0" applyFont="1" applyFill="1" applyBorder="1" applyAlignment="1">
      <alignment horizontal="center" vertical="center" wrapText="1" readingOrder="1"/>
    </xf>
    <xf numFmtId="0" fontId="149" fillId="13" borderId="21" xfId="0" applyFont="1" applyFill="1" applyBorder="1" applyAlignment="1">
      <alignment horizontal="center" vertical="center" wrapText="1" readingOrder="1"/>
    </xf>
    <xf numFmtId="0" fontId="149" fillId="13" borderId="7" xfId="0" applyFont="1" applyFill="1" applyBorder="1" applyAlignment="1">
      <alignment horizontal="center" vertical="center" wrapText="1" readingOrder="1"/>
    </xf>
    <xf numFmtId="0" fontId="149" fillId="0" borderId="0" xfId="0" applyFont="1" applyAlignment="1">
      <alignment horizontal="center" vertical="center" wrapText="1" readingOrder="1"/>
    </xf>
    <xf numFmtId="0" fontId="158" fillId="12" borderId="34" xfId="0" applyFont="1" applyFill="1" applyBorder="1" applyAlignment="1">
      <alignment horizontal="center" vertical="center" wrapText="1" readingOrder="1"/>
    </xf>
    <xf numFmtId="0" fontId="158" fillId="12" borderId="73" xfId="0" applyFont="1" applyFill="1" applyBorder="1" applyAlignment="1">
      <alignment horizontal="center" vertical="center" wrapText="1" readingOrder="1"/>
    </xf>
    <xf numFmtId="0" fontId="158" fillId="12" borderId="11" xfId="0" applyFont="1" applyFill="1" applyBorder="1" applyAlignment="1">
      <alignment horizontal="center" vertical="center" wrapText="1" readingOrder="1"/>
    </xf>
    <xf numFmtId="0" fontId="158" fillId="12" borderId="7" xfId="0" applyFont="1" applyFill="1" applyBorder="1" applyAlignment="1">
      <alignment horizontal="center" vertical="center" wrapText="1" readingOrder="1"/>
    </xf>
    <xf numFmtId="0" fontId="149" fillId="0" borderId="0" xfId="0" applyFont="1" applyAlignment="1">
      <alignment horizontal="center" wrapText="1" readingOrder="1"/>
    </xf>
    <xf numFmtId="0" fontId="189" fillId="0" borderId="0" xfId="0" applyFont="1" applyAlignment="1">
      <alignment horizontal="center" vertical="center" wrapText="1" readingOrder="1"/>
    </xf>
    <xf numFmtId="49" fontId="104" fillId="0" borderId="22" xfId="1" applyNumberFormat="1" applyFont="1" applyBorder="1" applyAlignment="1">
      <alignment horizontal="right" vertical="center" readingOrder="2"/>
    </xf>
    <xf numFmtId="49" fontId="162" fillId="0" borderId="23" xfId="2" applyNumberFormat="1" applyFont="1" applyBorder="1" applyAlignment="1">
      <alignment horizontal="right" vertical="center" readingOrder="1"/>
    </xf>
    <xf numFmtId="0" fontId="104" fillId="0" borderId="23" xfId="2" applyFont="1" applyBorder="1" applyAlignment="1">
      <alignment horizontal="center" vertical="center" readingOrder="1"/>
    </xf>
    <xf numFmtId="0" fontId="104" fillId="0" borderId="24" xfId="2" applyFont="1" applyBorder="1" applyAlignment="1">
      <alignment horizontal="right" vertical="center" readingOrder="1"/>
    </xf>
    <xf numFmtId="0" fontId="163" fillId="16" borderId="7" xfId="3" applyFont="1" applyFill="1" applyBorder="1" applyAlignment="1">
      <alignment horizontal="right" vertical="center" wrapText="1" indent="1"/>
    </xf>
    <xf numFmtId="0" fontId="107" fillId="0" borderId="18" xfId="2" applyFont="1" applyBorder="1" applyAlignment="1">
      <alignment horizontal="left" vertical="center" readingOrder="1"/>
    </xf>
    <xf numFmtId="0" fontId="107" fillId="0" borderId="18" xfId="2" applyFont="1" applyBorder="1" applyAlignment="1">
      <alignment horizontal="center" vertical="center" readingOrder="1"/>
    </xf>
    <xf numFmtId="0" fontId="101" fillId="0" borderId="22" xfId="2" applyFont="1" applyBorder="1" applyAlignment="1">
      <alignment horizontal="left" vertical="center" readingOrder="1"/>
    </xf>
    <xf numFmtId="0" fontId="101" fillId="0" borderId="18" xfId="2" applyFont="1" applyBorder="1" applyAlignment="1">
      <alignment horizontal="left" vertical="center" readingOrder="1"/>
    </xf>
    <xf numFmtId="0" fontId="149" fillId="0" borderId="13" xfId="3" applyFont="1" applyBorder="1" applyAlignment="1">
      <alignment horizontal="left" vertical="center" wrapText="1"/>
    </xf>
    <xf numFmtId="49" fontId="104" fillId="0" borderId="15" xfId="1" applyNumberFormat="1" applyFont="1" applyBorder="1" applyAlignment="1">
      <alignment horizontal="right" vertical="center" readingOrder="2"/>
    </xf>
    <xf numFmtId="49" fontId="162" fillId="0" borderId="16" xfId="2" applyNumberFormat="1" applyFont="1" applyBorder="1" applyAlignment="1">
      <alignment horizontal="right" vertical="center" readingOrder="1"/>
    </xf>
    <xf numFmtId="0" fontId="104" fillId="0" borderId="16" xfId="2" applyFont="1" applyBorder="1" applyAlignment="1">
      <alignment horizontal="center" vertical="center" readingOrder="1"/>
    </xf>
    <xf numFmtId="0" fontId="104" fillId="0" borderId="16" xfId="2" applyFont="1" applyBorder="1" applyAlignment="1">
      <alignment horizontal="right" vertical="center" readingOrder="1"/>
    </xf>
    <xf numFmtId="0" fontId="163" fillId="16" borderId="7" xfId="1" applyFont="1" applyFill="1" applyBorder="1" applyAlignment="1">
      <alignment horizontal="right" vertical="center" wrapText="1" readingOrder="2"/>
    </xf>
    <xf numFmtId="0" fontId="101" fillId="16" borderId="7" xfId="3" applyFont="1" applyFill="1" applyBorder="1" applyAlignment="1">
      <alignment horizontal="left" vertical="center" wrapText="1"/>
    </xf>
    <xf numFmtId="0" fontId="107" fillId="0" borderId="15" xfId="2" applyFont="1" applyBorder="1" applyAlignment="1">
      <alignment horizontal="left" vertical="center" readingOrder="1"/>
    </xf>
    <xf numFmtId="0" fontId="107" fillId="0" borderId="16" xfId="2" applyFont="1" applyBorder="1" applyAlignment="1">
      <alignment horizontal="center" vertical="center" readingOrder="1"/>
    </xf>
    <xf numFmtId="0" fontId="101" fillId="0" borderId="14" xfId="2" applyFont="1" applyBorder="1" applyAlignment="1">
      <alignment horizontal="left" vertical="center" readingOrder="1"/>
    </xf>
    <xf numFmtId="0" fontId="101" fillId="16" borderId="18" xfId="1" applyFont="1" applyFill="1" applyBorder="1" applyAlignment="1">
      <alignment horizontal="center" vertical="center" wrapText="1" readingOrder="1"/>
    </xf>
    <xf numFmtId="0" fontId="101" fillId="16" borderId="18" xfId="3" applyFont="1" applyFill="1" applyBorder="1" applyAlignment="1">
      <alignment horizontal="left" vertical="center" wrapText="1"/>
    </xf>
    <xf numFmtId="0" fontId="104" fillId="0" borderId="7" xfId="3" applyFont="1" applyBorder="1" applyAlignment="1" applyProtection="1">
      <alignment vertical="center" wrapText="1" readingOrder="1"/>
      <protection locked="0"/>
    </xf>
    <xf numFmtId="0" fontId="101" fillId="0" borderId="35" xfId="1" applyFont="1" applyBorder="1" applyAlignment="1">
      <alignment horizontal="left" vertical="center" readingOrder="1"/>
    </xf>
    <xf numFmtId="0" fontId="101" fillId="16" borderId="7" xfId="1" applyFont="1" applyFill="1" applyBorder="1" applyAlignment="1">
      <alignment horizontal="center" vertical="center" wrapText="1"/>
    </xf>
    <xf numFmtId="0" fontId="105" fillId="16" borderId="8" xfId="1" applyFont="1" applyFill="1" applyBorder="1" applyAlignment="1">
      <alignment horizontal="left" vertical="center" wrapText="1"/>
    </xf>
    <xf numFmtId="0" fontId="163" fillId="16" borderId="8" xfId="1" applyFont="1" applyFill="1" applyBorder="1" applyAlignment="1">
      <alignment horizontal="right" vertical="center" wrapText="1"/>
    </xf>
    <xf numFmtId="0" fontId="149" fillId="0" borderId="25" xfId="1" applyFont="1" applyBorder="1" applyAlignment="1">
      <alignment horizontal="left" vertical="center" wrapText="1"/>
    </xf>
    <xf numFmtId="0" fontId="163" fillId="15" borderId="7" xfId="0" applyFont="1" applyFill="1" applyBorder="1" applyAlignment="1">
      <alignment vertical="center" readingOrder="2"/>
    </xf>
    <xf numFmtId="0" fontId="163" fillId="15" borderId="15" xfId="0" applyFont="1" applyFill="1" applyBorder="1" applyAlignment="1">
      <alignment vertical="center" readingOrder="2"/>
    </xf>
    <xf numFmtId="0" fontId="163" fillId="15" borderId="15" xfId="0" applyFont="1" applyFill="1" applyBorder="1" applyAlignment="1">
      <alignment horizontal="right" vertical="center" readingOrder="2"/>
    </xf>
    <xf numFmtId="0" fontId="104" fillId="5" borderId="29" xfId="0" applyFont="1" applyFill="1" applyBorder="1" applyAlignment="1">
      <alignment horizontal="right" vertical="center" readingOrder="2"/>
    </xf>
    <xf numFmtId="0" fontId="163" fillId="16" borderId="18" xfId="0" applyFont="1" applyFill="1" applyBorder="1" applyAlignment="1">
      <alignment horizontal="center" vertical="center" wrapText="1" readingOrder="2"/>
    </xf>
    <xf numFmtId="0" fontId="104" fillId="16" borderId="18" xfId="0" applyFont="1" applyFill="1" applyBorder="1" applyAlignment="1">
      <alignment horizontal="center" vertical="center" wrapText="1" readingOrder="1"/>
    </xf>
    <xf numFmtId="0" fontId="163" fillId="16" borderId="7" xfId="6" applyNumberFormat="1" applyFont="1" applyFill="1" applyBorder="1" applyAlignment="1" applyProtection="1">
      <alignment horizontal="center" vertical="center" wrapText="1"/>
    </xf>
    <xf numFmtId="49" fontId="104" fillId="16" borderId="18" xfId="0" applyNumberFormat="1" applyFont="1" applyFill="1" applyBorder="1" applyAlignment="1">
      <alignment horizontal="center" vertical="center" wrapText="1"/>
    </xf>
    <xf numFmtId="0" fontId="104" fillId="19" borderId="15" xfId="0" applyFont="1" applyFill="1" applyBorder="1" applyAlignment="1">
      <alignment vertical="center" readingOrder="2"/>
    </xf>
    <xf numFmtId="0" fontId="104" fillId="21" borderId="15" xfId="0" applyFont="1" applyFill="1" applyBorder="1" applyAlignment="1">
      <alignment vertical="center" readingOrder="2"/>
    </xf>
    <xf numFmtId="0" fontId="101" fillId="22" borderId="16" xfId="0" applyFont="1" applyFill="1" applyBorder="1" applyAlignment="1">
      <alignment horizontal="right" vertical="top" readingOrder="1"/>
    </xf>
    <xf numFmtId="0" fontId="101" fillId="21" borderId="16" xfId="0" applyFont="1" applyFill="1" applyBorder="1" applyAlignment="1">
      <alignment horizontal="right" vertical="top" readingOrder="1"/>
    </xf>
    <xf numFmtId="0" fontId="105" fillId="16" borderId="53" xfId="0" applyFont="1" applyFill="1" applyBorder="1" applyAlignment="1">
      <alignment vertical="center" readingOrder="1"/>
    </xf>
    <xf numFmtId="0" fontId="105" fillId="15" borderId="14" xfId="0" applyFont="1" applyFill="1" applyBorder="1" applyAlignment="1">
      <alignment vertical="center" readingOrder="1"/>
    </xf>
    <xf numFmtId="0" fontId="105" fillId="21" borderId="14" xfId="0" applyFont="1" applyFill="1" applyBorder="1" applyAlignment="1">
      <alignment horizontal="left" vertical="center" readingOrder="1"/>
    </xf>
    <xf numFmtId="0" fontId="105" fillId="5" borderId="28" xfId="0" applyFont="1" applyFill="1" applyBorder="1" applyAlignment="1">
      <alignment horizontal="left" vertical="center" readingOrder="1"/>
    </xf>
    <xf numFmtId="49" fontId="101" fillId="16" borderId="1" xfId="0" applyNumberFormat="1" applyFont="1" applyFill="1" applyBorder="1" applyAlignment="1">
      <alignment horizontal="center" vertical="center" wrapText="1"/>
    </xf>
    <xf numFmtId="49" fontId="105" fillId="16" borderId="1" xfId="0" applyNumberFormat="1" applyFont="1" applyFill="1" applyBorder="1" applyAlignment="1">
      <alignment horizontal="center" vertical="center" wrapText="1"/>
    </xf>
    <xf numFmtId="0" fontId="76" fillId="13" borderId="16" xfId="0" applyFont="1" applyFill="1" applyBorder="1" applyAlignment="1">
      <alignment readingOrder="1"/>
    </xf>
    <xf numFmtId="0" fontId="191" fillId="13" borderId="14" xfId="0" applyFont="1" applyFill="1" applyBorder="1" applyAlignment="1">
      <alignment vertical="center" readingOrder="1"/>
    </xf>
    <xf numFmtId="0" fontId="105" fillId="12" borderId="34" xfId="0" applyFont="1" applyFill="1" applyBorder="1" applyAlignment="1">
      <alignment horizontal="center" vertical="center" readingOrder="1"/>
    </xf>
    <xf numFmtId="0" fontId="105" fillId="12" borderId="48" xfId="0" applyFont="1" applyFill="1" applyBorder="1" applyAlignment="1">
      <alignment horizontal="center" vertical="center" readingOrder="1"/>
    </xf>
    <xf numFmtId="0" fontId="149" fillId="0" borderId="1" xfId="0" applyFont="1" applyBorder="1" applyAlignment="1">
      <alignment horizontal="left" vertical="center" wrapText="1" readingOrder="1"/>
    </xf>
    <xf numFmtId="0" fontId="158" fillId="0" borderId="1" xfId="0" applyFont="1" applyBorder="1" applyAlignment="1">
      <alignment horizontal="left" vertical="center" wrapText="1" readingOrder="1"/>
    </xf>
    <xf numFmtId="0" fontId="158" fillId="0" borderId="4" xfId="0" applyFont="1" applyBorder="1" applyAlignment="1">
      <alignment horizontal="left" vertical="center" wrapText="1" readingOrder="1"/>
    </xf>
    <xf numFmtId="0" fontId="158" fillId="0" borderId="1" xfId="0" applyFont="1" applyBorder="1" applyAlignment="1">
      <alignment horizontal="center" vertical="center" wrapText="1" readingOrder="2"/>
    </xf>
    <xf numFmtId="0" fontId="149" fillId="0" borderId="1" xfId="0" applyFont="1" applyBorder="1" applyAlignment="1">
      <alignment horizontal="center" vertical="center" wrapText="1" readingOrder="2"/>
    </xf>
    <xf numFmtId="0" fontId="149" fillId="0" borderId="4" xfId="0" applyFont="1" applyBorder="1" applyAlignment="1">
      <alignment horizontal="center" vertical="center" wrapText="1" readingOrder="2"/>
    </xf>
    <xf numFmtId="0" fontId="149" fillId="0" borderId="7" xfId="0" applyFont="1" applyBorder="1" applyAlignment="1">
      <alignment horizontal="center" vertical="center" wrapText="1" readingOrder="2"/>
    </xf>
    <xf numFmtId="3" fontId="101" fillId="5" borderId="90" xfId="25" applyNumberFormat="1" applyFont="1" applyFill="1" applyBorder="1" applyAlignment="1">
      <alignment horizontal="center" vertical="center" readingOrder="2"/>
    </xf>
    <xf numFmtId="0" fontId="105" fillId="13" borderId="21" xfId="0" applyFont="1" applyFill="1" applyBorder="1" applyAlignment="1">
      <alignment vertical="center" readingOrder="1"/>
    </xf>
    <xf numFmtId="49" fontId="105" fillId="16" borderId="7" xfId="0" applyNumberFormat="1" applyFont="1" applyFill="1" applyBorder="1" applyAlignment="1">
      <alignment horizontal="center" vertical="center" wrapText="1"/>
    </xf>
    <xf numFmtId="0" fontId="149" fillId="12" borderId="7" xfId="0" applyFont="1" applyFill="1" applyBorder="1" applyAlignment="1">
      <alignment horizontal="center" vertical="center" wrapText="1" readingOrder="2"/>
    </xf>
    <xf numFmtId="0" fontId="104" fillId="13" borderId="19" xfId="0" applyFont="1" applyFill="1" applyBorder="1" applyAlignment="1">
      <alignment horizontal="right" vertical="center" readingOrder="2"/>
    </xf>
    <xf numFmtId="0" fontId="104" fillId="13" borderId="20" xfId="0" applyFont="1" applyFill="1" applyBorder="1" applyAlignment="1">
      <alignment horizontal="center" vertical="center" wrapText="1" readingOrder="2"/>
    </xf>
    <xf numFmtId="0" fontId="163" fillId="13" borderId="20" xfId="0" applyFont="1" applyFill="1" applyBorder="1" applyAlignment="1">
      <alignment horizontal="center" vertical="center" readingOrder="1"/>
    </xf>
    <xf numFmtId="0" fontId="163" fillId="13" borderId="21" xfId="0" applyFont="1" applyFill="1" applyBorder="1" applyAlignment="1">
      <alignment horizontal="center" vertical="center" readingOrder="1"/>
    </xf>
    <xf numFmtId="0" fontId="163" fillId="16" borderId="7" xfId="18" applyNumberFormat="1" applyFont="1" applyFill="1" applyBorder="1" applyAlignment="1" applyProtection="1">
      <alignment horizontal="center" vertical="center" wrapText="1"/>
    </xf>
    <xf numFmtId="3" fontId="104" fillId="12" borderId="1" xfId="0" applyNumberFormat="1" applyFont="1" applyFill="1" applyBorder="1" applyAlignment="1">
      <alignment horizontal="center" vertical="center" wrapText="1" readingOrder="2"/>
    </xf>
    <xf numFmtId="3" fontId="104" fillId="0" borderId="1" xfId="0" applyNumberFormat="1" applyFont="1" applyBorder="1" applyAlignment="1">
      <alignment horizontal="center" vertical="center" wrapText="1" readingOrder="2"/>
    </xf>
    <xf numFmtId="3" fontId="104" fillId="0" borderId="4" xfId="0" applyNumberFormat="1" applyFont="1" applyBorder="1" applyAlignment="1">
      <alignment horizontal="center" vertical="center" wrapText="1" readingOrder="2"/>
    </xf>
    <xf numFmtId="3" fontId="104" fillId="0" borderId="7" xfId="0" applyNumberFormat="1" applyFont="1" applyBorder="1" applyAlignment="1">
      <alignment horizontal="center" vertical="center" wrapText="1" readingOrder="2"/>
    </xf>
    <xf numFmtId="0" fontId="149" fillId="0" borderId="1" xfId="0" applyFont="1" applyBorder="1" applyAlignment="1">
      <alignment horizontal="center" vertical="center" wrapText="1" readingOrder="1"/>
    </xf>
    <xf numFmtId="0" fontId="158" fillId="0" borderId="7" xfId="0" applyFont="1" applyBorder="1" applyAlignment="1">
      <alignment horizontal="center" vertical="center" wrapText="1"/>
    </xf>
    <xf numFmtId="3" fontId="104" fillId="12" borderId="4" xfId="0" applyNumberFormat="1" applyFont="1" applyFill="1" applyBorder="1" applyAlignment="1">
      <alignment horizontal="center" vertical="center" wrapText="1" readingOrder="2"/>
    </xf>
    <xf numFmtId="3" fontId="104" fillId="12" borderId="7" xfId="0" applyNumberFormat="1" applyFont="1" applyFill="1" applyBorder="1" applyAlignment="1">
      <alignment horizontal="center" vertical="center" wrapText="1" readingOrder="2"/>
    </xf>
    <xf numFmtId="0" fontId="139" fillId="13" borderId="19" xfId="0" applyFont="1" applyFill="1" applyBorder="1" applyAlignment="1">
      <alignment vertical="center" readingOrder="1"/>
    </xf>
    <xf numFmtId="0" fontId="139" fillId="13" borderId="20" xfId="0" applyFont="1" applyFill="1" applyBorder="1" applyAlignment="1">
      <alignment vertical="center" readingOrder="1"/>
    </xf>
    <xf numFmtId="0" fontId="105" fillId="13" borderId="56" xfId="0" applyFont="1" applyFill="1" applyBorder="1" applyAlignment="1">
      <alignment vertical="center" readingOrder="1"/>
    </xf>
    <xf numFmtId="0" fontId="163" fillId="13" borderId="19" xfId="0" applyFont="1" applyFill="1" applyBorder="1" applyAlignment="1">
      <alignment horizontal="right" vertical="center" readingOrder="2"/>
    </xf>
    <xf numFmtId="0" fontId="165" fillId="0" borderId="20" xfId="0" applyFont="1" applyBorder="1" applyAlignment="1">
      <alignment horizontal="center" vertical="center" wrapText="1"/>
    </xf>
    <xf numFmtId="0" fontId="163" fillId="0" borderId="7" xfId="0" applyFont="1" applyBorder="1" applyAlignment="1">
      <alignment horizontal="center" vertical="center" wrapText="1" readingOrder="2"/>
    </xf>
    <xf numFmtId="0" fontId="104" fillId="12" borderId="7" xfId="0" applyFont="1" applyFill="1" applyBorder="1" applyAlignment="1">
      <alignment horizontal="center" vertical="center" wrapText="1" readingOrder="2"/>
    </xf>
    <xf numFmtId="0" fontId="104" fillId="0" borderId="7" xfId="0" applyFont="1" applyBorder="1" applyAlignment="1">
      <alignment horizontal="center" vertical="center" wrapText="1" readingOrder="2"/>
    </xf>
    <xf numFmtId="0" fontId="101" fillId="13" borderId="21" xfId="0" applyFont="1" applyFill="1" applyBorder="1" applyAlignment="1">
      <alignment horizontal="left" vertical="center" readingOrder="1"/>
    </xf>
    <xf numFmtId="0" fontId="104" fillId="12" borderId="20" xfId="0" applyFont="1" applyFill="1" applyBorder="1" applyAlignment="1">
      <alignment horizontal="center" vertical="center" wrapText="1" readingOrder="2"/>
    </xf>
    <xf numFmtId="0" fontId="104" fillId="12" borderId="20" xfId="0" applyFont="1" applyFill="1" applyBorder="1" applyAlignment="1">
      <alignment horizontal="center" vertical="center" readingOrder="1"/>
    </xf>
    <xf numFmtId="0" fontId="104" fillId="12" borderId="21" xfId="0" applyFont="1" applyFill="1" applyBorder="1" applyAlignment="1">
      <alignment horizontal="center" vertical="center" readingOrder="1"/>
    </xf>
    <xf numFmtId="3" fontId="163" fillId="0" borderId="7" xfId="0" applyNumberFormat="1" applyFont="1" applyBorder="1" applyAlignment="1">
      <alignment horizontal="center" vertical="center" wrapText="1" readingOrder="2"/>
    </xf>
    <xf numFmtId="0" fontId="104" fillId="13" borderId="7" xfId="0" applyFont="1" applyFill="1" applyBorder="1" applyAlignment="1">
      <alignment horizontal="center" vertical="center" wrapText="1" readingOrder="2"/>
    </xf>
    <xf numFmtId="0" fontId="104" fillId="5" borderId="7" xfId="0" applyFont="1" applyFill="1" applyBorder="1" applyAlignment="1">
      <alignment horizontal="center" vertical="center" wrapText="1" readingOrder="2"/>
    </xf>
    <xf numFmtId="0" fontId="105" fillId="13" borderId="20" xfId="0" applyFont="1" applyFill="1" applyBorder="1" applyAlignment="1">
      <alignment vertical="center" readingOrder="1"/>
    </xf>
    <xf numFmtId="0" fontId="111" fillId="5" borderId="0" xfId="1" applyFont="1" applyFill="1" applyAlignment="1">
      <alignment horizontal="left" vertical="center"/>
    </xf>
    <xf numFmtId="0" fontId="149" fillId="5" borderId="1" xfId="0" applyFont="1" applyFill="1" applyBorder="1" applyAlignment="1">
      <alignment horizontal="left" vertical="center" wrapText="1" readingOrder="1"/>
    </xf>
    <xf numFmtId="0" fontId="158" fillId="5" borderId="1" xfId="0" applyFont="1" applyFill="1" applyBorder="1" applyAlignment="1">
      <alignment horizontal="left" vertical="center" wrapText="1" readingOrder="1"/>
    </xf>
    <xf numFmtId="0" fontId="158" fillId="5" borderId="4" xfId="0" applyFont="1" applyFill="1" applyBorder="1" applyAlignment="1">
      <alignment horizontal="left" vertical="center" wrapText="1" readingOrder="1"/>
    </xf>
    <xf numFmtId="0" fontId="158" fillId="5" borderId="7" xfId="0" applyFont="1" applyFill="1" applyBorder="1" applyAlignment="1">
      <alignment horizontal="left" vertical="center" wrapText="1" readingOrder="1"/>
    </xf>
    <xf numFmtId="0" fontId="102" fillId="5" borderId="0" xfId="1" applyFont="1" applyFill="1" applyAlignment="1">
      <alignment vertical="center"/>
    </xf>
    <xf numFmtId="0" fontId="163" fillId="13" borderId="15" xfId="0" applyFont="1" applyFill="1" applyBorder="1" applyAlignment="1">
      <alignment horizontal="right" vertical="center" readingOrder="1"/>
    </xf>
    <xf numFmtId="0" fontId="158" fillId="5" borderId="7" xfId="0" applyFont="1" applyFill="1" applyBorder="1" applyAlignment="1">
      <alignment horizontal="center" vertical="center" wrapText="1" readingOrder="1"/>
    </xf>
    <xf numFmtId="0" fontId="149" fillId="13" borderId="7" xfId="0" applyFont="1" applyFill="1" applyBorder="1" applyAlignment="1">
      <alignment horizontal="center" vertical="center" wrapText="1" readingOrder="2"/>
    </xf>
    <xf numFmtId="0" fontId="149" fillId="5" borderId="1" xfId="0" applyFont="1" applyFill="1" applyBorder="1" applyAlignment="1">
      <alignment vertical="center" wrapText="1" readingOrder="1"/>
    </xf>
    <xf numFmtId="0" fontId="158" fillId="5" borderId="1" xfId="0" applyFont="1" applyFill="1" applyBorder="1" applyAlignment="1">
      <alignment vertical="center" wrapText="1" readingOrder="1"/>
    </xf>
    <xf numFmtId="0" fontId="158" fillId="5" borderId="4" xfId="0" applyFont="1" applyFill="1" applyBorder="1" applyAlignment="1">
      <alignment vertical="center" wrapText="1" readingOrder="1"/>
    </xf>
    <xf numFmtId="0" fontId="158" fillId="5" borderId="7" xfId="0" applyFont="1" applyFill="1" applyBorder="1" applyAlignment="1">
      <alignment vertical="center" wrapText="1" readingOrder="1"/>
    </xf>
    <xf numFmtId="0" fontId="149" fillId="5" borderId="7" xfId="0" applyFont="1" applyFill="1" applyBorder="1" applyAlignment="1">
      <alignment horizontal="center" vertical="center" wrapText="1" readingOrder="1"/>
    </xf>
    <xf numFmtId="3" fontId="101" fillId="5" borderId="7" xfId="0" applyNumberFormat="1" applyFont="1" applyFill="1" applyBorder="1" applyAlignment="1">
      <alignment horizontal="center" vertical="center" wrapText="1" readingOrder="2"/>
    </xf>
    <xf numFmtId="3" fontId="101" fillId="5" borderId="7" xfId="0" applyNumberFormat="1" applyFont="1" applyFill="1" applyBorder="1" applyAlignment="1">
      <alignment horizontal="center" vertical="center" readingOrder="1"/>
    </xf>
    <xf numFmtId="0" fontId="26" fillId="16" borderId="0" xfId="0" applyFont="1" applyFill="1"/>
    <xf numFmtId="0" fontId="26" fillId="16" borderId="0" xfId="0" applyFont="1" applyFill="1" applyAlignment="1">
      <alignment horizontal="left" vertical="center" indent="2" readingOrder="1"/>
    </xf>
    <xf numFmtId="0" fontId="104" fillId="5" borderId="19" xfId="0" applyFont="1" applyFill="1" applyBorder="1" applyAlignment="1">
      <alignment horizontal="right" vertical="center" readingOrder="2"/>
    </xf>
    <xf numFmtId="0" fontId="149" fillId="5" borderId="7" xfId="0" applyFont="1" applyFill="1" applyBorder="1" applyAlignment="1">
      <alignment horizontal="left" vertical="center" wrapText="1" readingOrder="1"/>
    </xf>
    <xf numFmtId="0" fontId="163" fillId="16" borderId="15" xfId="0" applyFont="1" applyFill="1" applyBorder="1" applyAlignment="1">
      <alignment vertical="center" readingOrder="2"/>
    </xf>
    <xf numFmtId="0" fontId="163" fillId="16" borderId="15" xfId="0" applyFont="1" applyFill="1" applyBorder="1" applyAlignment="1">
      <alignment horizontal="right" vertical="center" readingOrder="2"/>
    </xf>
    <xf numFmtId="0" fontId="104" fillId="22" borderId="19" xfId="0" applyFont="1" applyFill="1" applyBorder="1" applyAlignment="1">
      <alignment horizontal="right" vertical="center" indent="1" readingOrder="2"/>
    </xf>
    <xf numFmtId="0" fontId="104" fillId="0" borderId="19" xfId="0" applyFont="1" applyBorder="1" applyAlignment="1">
      <alignment horizontal="right" vertical="center" readingOrder="2"/>
    </xf>
    <xf numFmtId="0" fontId="104" fillId="16" borderId="13" xfId="0" applyFont="1" applyFill="1" applyBorder="1" applyAlignment="1">
      <alignment horizontal="center" vertical="center" wrapText="1" readingOrder="2"/>
    </xf>
    <xf numFmtId="0" fontId="163" fillId="16" borderId="13" xfId="0" applyFont="1" applyFill="1" applyBorder="1" applyAlignment="1">
      <alignment horizontal="center" vertical="center" wrapText="1"/>
    </xf>
    <xf numFmtId="0" fontId="163" fillId="16" borderId="13" xfId="0" applyFont="1" applyFill="1" applyBorder="1" applyAlignment="1">
      <alignment horizontal="center" vertical="center" wrapText="1" readingOrder="2"/>
    </xf>
    <xf numFmtId="49" fontId="104" fillId="16" borderId="61" xfId="0" applyNumberFormat="1" applyFont="1" applyFill="1" applyBorder="1" applyAlignment="1">
      <alignment horizontal="center" vertical="center" wrapText="1"/>
    </xf>
    <xf numFmtId="0" fontId="105" fillId="0" borderId="69" xfId="0" applyFont="1" applyBorder="1" applyAlignment="1">
      <alignment horizontal="center" vertical="center" readingOrder="1"/>
    </xf>
    <xf numFmtId="0" fontId="104" fillId="0" borderId="34" xfId="0" applyFont="1" applyBorder="1" applyAlignment="1" applyProtection="1">
      <alignment horizontal="center" vertical="center" readingOrder="1"/>
      <protection locked="0"/>
    </xf>
    <xf numFmtId="0" fontId="104" fillId="0" borderId="34" xfId="0" applyFont="1" applyBorder="1" applyAlignment="1" applyProtection="1">
      <alignment vertical="center" readingOrder="1"/>
      <protection locked="0"/>
    </xf>
    <xf numFmtId="0" fontId="105" fillId="16" borderId="28" xfId="0" applyFont="1" applyFill="1" applyBorder="1" applyAlignment="1">
      <alignment vertical="center" readingOrder="1"/>
    </xf>
    <xf numFmtId="0" fontId="105" fillId="22" borderId="21" xfId="0" applyFont="1" applyFill="1" applyBorder="1" applyAlignment="1">
      <alignment horizontal="left" vertical="center" readingOrder="1"/>
    </xf>
    <xf numFmtId="0" fontId="105" fillId="0" borderId="21" xfId="0" applyFont="1" applyBorder="1" applyAlignment="1">
      <alignment vertical="center" readingOrder="1"/>
    </xf>
    <xf numFmtId="0" fontId="101" fillId="16" borderId="19" xfId="0" applyFont="1" applyFill="1" applyBorder="1" applyAlignment="1">
      <alignment horizontal="center" vertical="center" wrapText="1" readingOrder="1"/>
    </xf>
    <xf numFmtId="0" fontId="101" fillId="16" borderId="34" xfId="0" applyFont="1" applyFill="1" applyBorder="1" applyAlignment="1">
      <alignment horizontal="center" vertical="center" wrapText="1" readingOrder="1"/>
    </xf>
    <xf numFmtId="0" fontId="105" fillId="0" borderId="34" xfId="0" applyFont="1" applyBorder="1" applyAlignment="1">
      <alignment horizontal="center" vertical="center" readingOrder="1"/>
    </xf>
    <xf numFmtId="0" fontId="105" fillId="0" borderId="57" xfId="0" applyFont="1" applyBorder="1" applyAlignment="1">
      <alignment horizontal="center" vertical="center" readingOrder="1"/>
    </xf>
    <xf numFmtId="0" fontId="185" fillId="0" borderId="34" xfId="0" applyFont="1" applyBorder="1" applyAlignment="1" applyProtection="1">
      <alignment readingOrder="1"/>
      <protection locked="0"/>
    </xf>
    <xf numFmtId="16" fontId="149" fillId="0" borderId="34" xfId="0" applyNumberFormat="1" applyFont="1" applyBorder="1" applyAlignment="1" applyProtection="1">
      <alignment horizontal="center" vertical="center" readingOrder="2"/>
      <protection locked="0"/>
    </xf>
    <xf numFmtId="0" fontId="149" fillId="0" borderId="34" xfId="0" applyFont="1" applyBorder="1" applyAlignment="1" applyProtection="1">
      <alignment vertical="center" readingOrder="2"/>
      <protection locked="0"/>
    </xf>
    <xf numFmtId="0" fontId="149" fillId="0" borderId="69" xfId="0" applyFont="1" applyBorder="1" applyAlignment="1">
      <alignment horizontal="center" vertical="center" wrapText="1" readingOrder="1"/>
    </xf>
    <xf numFmtId="0" fontId="157" fillId="0" borderId="69" xfId="0" applyFont="1" applyBorder="1" applyAlignment="1">
      <alignment horizontal="center" wrapText="1" readingOrder="1"/>
    </xf>
    <xf numFmtId="0" fontId="107" fillId="6" borderId="0" xfId="0" applyFont="1" applyFill="1" applyAlignment="1">
      <alignment horizontal="left" vertical="center"/>
    </xf>
    <xf numFmtId="0" fontId="107" fillId="5" borderId="0" xfId="0" applyFont="1" applyFill="1" applyAlignment="1">
      <alignment horizontal="left" vertical="center" readingOrder="1"/>
    </xf>
    <xf numFmtId="0" fontId="105" fillId="0" borderId="19" xfId="0" applyFont="1" applyBorder="1" applyAlignment="1">
      <alignment horizontal="right" vertical="center" readingOrder="1"/>
    </xf>
    <xf numFmtId="0" fontId="105" fillId="0" borderId="20" xfId="0" applyFont="1" applyBorder="1" applyAlignment="1">
      <alignment vertical="center" readingOrder="1"/>
    </xf>
    <xf numFmtId="0" fontId="105" fillId="5" borderId="58" xfId="0" applyFont="1" applyFill="1" applyBorder="1" applyAlignment="1">
      <alignment horizontal="center" vertical="center" readingOrder="1"/>
    </xf>
    <xf numFmtId="0" fontId="105" fillId="5" borderId="34" xfId="0" applyFont="1" applyFill="1" applyBorder="1" applyAlignment="1">
      <alignment horizontal="center" vertical="center" readingOrder="1"/>
    </xf>
    <xf numFmtId="0" fontId="105" fillId="5" borderId="57" xfId="0" applyFont="1" applyFill="1" applyBorder="1" applyAlignment="1">
      <alignment horizontal="center" vertical="center" readingOrder="1"/>
    </xf>
    <xf numFmtId="0" fontId="101" fillId="16" borderId="72" xfId="0" applyFont="1" applyFill="1" applyBorder="1" applyAlignment="1">
      <alignment horizontal="center" vertical="center" wrapText="1" readingOrder="1"/>
    </xf>
    <xf numFmtId="0" fontId="158" fillId="5" borderId="0" xfId="0" applyFont="1" applyFill="1" applyAlignment="1">
      <alignment horizontal="center" vertical="center" readingOrder="1"/>
    </xf>
    <xf numFmtId="0" fontId="158" fillId="5" borderId="23" xfId="0" applyFont="1" applyFill="1" applyBorder="1" applyAlignment="1">
      <alignment horizontal="center" vertical="center" readingOrder="1"/>
    </xf>
    <xf numFmtId="0" fontId="158" fillId="5" borderId="16" xfId="0" applyFont="1" applyFill="1" applyBorder="1" applyAlignment="1">
      <alignment horizontal="center" vertical="center" wrapText="1" readingOrder="1"/>
    </xf>
    <xf numFmtId="0" fontId="163" fillId="0" borderId="20" xfId="0" applyFont="1" applyBorder="1" applyAlignment="1">
      <alignment horizontal="left" vertical="center" readingOrder="1"/>
    </xf>
    <xf numFmtId="0" fontId="104" fillId="0" borderId="20" xfId="0" applyFont="1" applyBorder="1" applyAlignment="1">
      <alignment horizontal="right" vertical="center" readingOrder="2"/>
    </xf>
    <xf numFmtId="0" fontId="163" fillId="0" borderId="20" xfId="0" applyFont="1" applyBorder="1" applyAlignment="1">
      <alignment horizontal="right" vertical="center" readingOrder="1"/>
    </xf>
    <xf numFmtId="0" fontId="163" fillId="0" borderId="21" xfId="0" applyFont="1" applyBorder="1" applyAlignment="1">
      <alignment horizontal="right" vertical="center" readingOrder="1"/>
    </xf>
    <xf numFmtId="0" fontId="101" fillId="5" borderId="34" xfId="0" applyFont="1" applyFill="1" applyBorder="1" applyAlignment="1" applyProtection="1">
      <alignment horizontal="center" vertical="center" readingOrder="1"/>
      <protection locked="0"/>
    </xf>
    <xf numFmtId="0" fontId="163" fillId="5" borderId="0" xfId="0" applyFont="1" applyFill="1" applyAlignment="1">
      <alignment horizontal="center" vertical="center" readingOrder="1"/>
    </xf>
    <xf numFmtId="0" fontId="163" fillId="5" borderId="23" xfId="0" applyFont="1" applyFill="1" applyBorder="1" applyAlignment="1">
      <alignment horizontal="center" vertical="center" readingOrder="1"/>
    </xf>
    <xf numFmtId="0" fontId="163" fillId="5" borderId="16" xfId="0" applyFont="1" applyFill="1" applyBorder="1" applyAlignment="1">
      <alignment horizontal="center" vertical="center" readingOrder="2"/>
    </xf>
    <xf numFmtId="0" fontId="101" fillId="5" borderId="1" xfId="0" applyFont="1" applyFill="1" applyBorder="1" applyAlignment="1" applyProtection="1">
      <alignment horizontal="center" vertical="center" readingOrder="1"/>
      <protection locked="0"/>
    </xf>
    <xf numFmtId="0" fontId="105" fillId="5" borderId="1" xfId="0" applyFont="1" applyFill="1" applyBorder="1" applyAlignment="1" applyProtection="1">
      <alignment horizontal="center" vertical="center" wrapText="1" readingOrder="1"/>
      <protection locked="0"/>
    </xf>
    <xf numFmtId="0" fontId="101" fillId="5" borderId="1" xfId="0" applyFont="1" applyFill="1" applyBorder="1" applyAlignment="1" applyProtection="1">
      <alignment horizontal="center" vertical="center" wrapText="1" readingOrder="1"/>
      <protection locked="0"/>
    </xf>
    <xf numFmtId="1" fontId="101" fillId="5" borderId="1" xfId="0" applyNumberFormat="1" applyFont="1" applyFill="1" applyBorder="1" applyAlignment="1" applyProtection="1">
      <alignment horizontal="center" vertical="center" wrapText="1" readingOrder="1"/>
      <protection locked="0"/>
    </xf>
    <xf numFmtId="1" fontId="105" fillId="5" borderId="1" xfId="0" applyNumberFormat="1" applyFont="1" applyFill="1" applyBorder="1" applyAlignment="1" applyProtection="1">
      <alignment horizontal="center" vertical="center" wrapText="1" readingOrder="1"/>
      <protection locked="0"/>
    </xf>
    <xf numFmtId="0" fontId="105" fillId="5" borderId="1" xfId="0" applyFont="1" applyFill="1" applyBorder="1" applyAlignment="1" applyProtection="1">
      <alignment horizontal="center" vertical="center" readingOrder="1"/>
      <protection locked="0"/>
    </xf>
    <xf numFmtId="0" fontId="122" fillId="5" borderId="1" xfId="0" applyFont="1" applyFill="1" applyBorder="1" applyAlignment="1" applyProtection="1">
      <alignment horizontal="center" vertical="center" readingOrder="1"/>
      <protection locked="0"/>
    </xf>
    <xf numFmtId="0" fontId="105" fillId="5" borderId="69" xfId="0" applyFont="1" applyFill="1" applyBorder="1" applyAlignment="1">
      <alignment horizontal="center" vertical="center" readingOrder="1"/>
    </xf>
    <xf numFmtId="0" fontId="101" fillId="16" borderId="7" xfId="0" applyFont="1" applyFill="1" applyBorder="1" applyAlignment="1">
      <alignment horizontal="center" vertical="center" wrapText="1"/>
    </xf>
    <xf numFmtId="0" fontId="101" fillId="16" borderId="15" xfId="0" applyFont="1" applyFill="1" applyBorder="1" applyAlignment="1">
      <alignment horizontal="center" vertical="center" wrapText="1"/>
    </xf>
    <xf numFmtId="0" fontId="101" fillId="16" borderId="14" xfId="0" applyFont="1" applyFill="1" applyBorder="1" applyAlignment="1">
      <alignment horizontal="center" vertical="center" wrapText="1"/>
    </xf>
    <xf numFmtId="0" fontId="104" fillId="16" borderId="7" xfId="3" applyFont="1" applyFill="1" applyBorder="1" applyAlignment="1">
      <alignment horizontal="center" vertical="center" wrapText="1"/>
    </xf>
    <xf numFmtId="0" fontId="104" fillId="16" borderId="7" xfId="3" applyFont="1" applyFill="1" applyBorder="1" applyAlignment="1">
      <alignment horizontal="center" vertical="center" wrapText="1" readingOrder="1"/>
    </xf>
    <xf numFmtId="0" fontId="30" fillId="16" borderId="14" xfId="0" applyFont="1" applyFill="1" applyBorder="1" applyAlignment="1">
      <alignment vertical="center"/>
    </xf>
    <xf numFmtId="0" fontId="30" fillId="2" borderId="24" xfId="0" applyFont="1" applyFill="1" applyBorder="1" applyAlignment="1">
      <alignment horizontal="left" vertical="center" readingOrder="1"/>
    </xf>
    <xf numFmtId="0" fontId="101" fillId="16" borderId="21" xfId="3" applyFont="1" applyFill="1" applyBorder="1" applyAlignment="1">
      <alignment horizontal="center" vertical="center" wrapText="1" readingOrder="1"/>
    </xf>
    <xf numFmtId="0" fontId="101" fillId="16" borderId="13" xfId="3" applyFont="1" applyFill="1" applyBorder="1" applyAlignment="1">
      <alignment horizontal="center" vertical="center" wrapText="1" readingOrder="1"/>
    </xf>
    <xf numFmtId="0" fontId="101" fillId="16" borderId="13" xfId="3" applyFont="1" applyFill="1" applyBorder="1" applyAlignment="1">
      <alignment horizontal="center" vertical="center" wrapText="1"/>
    </xf>
    <xf numFmtId="0" fontId="101" fillId="16" borderId="48" xfId="0" applyFont="1" applyFill="1" applyBorder="1" applyAlignment="1">
      <alignment horizontal="center" vertical="center" wrapText="1" readingOrder="1"/>
    </xf>
    <xf numFmtId="49" fontId="9" fillId="0" borderId="7" xfId="3" applyNumberFormat="1" applyFont="1" applyBorder="1" applyAlignment="1">
      <alignment horizontal="center" vertical="center" wrapText="1" readingOrder="1"/>
    </xf>
    <xf numFmtId="0" fontId="149" fillId="0" borderId="7" xfId="3" applyFont="1" applyBorder="1" applyAlignment="1">
      <alignment horizontal="center" vertical="center" wrapText="1" readingOrder="1"/>
    </xf>
    <xf numFmtId="0" fontId="104" fillId="0" borderId="7" xfId="3" applyFont="1" applyBorder="1" applyAlignment="1">
      <alignment horizontal="right" vertical="center" wrapText="1"/>
    </xf>
    <xf numFmtId="0" fontId="101" fillId="0" borderId="0" xfId="3" applyFont="1" applyAlignment="1">
      <alignment horizontal="right" vertical="top" readingOrder="1"/>
    </xf>
    <xf numFmtId="0" fontId="101" fillId="0" borderId="0" xfId="3" applyFont="1" applyAlignment="1">
      <alignment horizontal="left" vertical="top" readingOrder="1"/>
    </xf>
    <xf numFmtId="0" fontId="101" fillId="0" borderId="0" xfId="0" applyFont="1" applyAlignment="1">
      <alignment horizontal="left" vertical="center" readingOrder="1"/>
    </xf>
    <xf numFmtId="0" fontId="101" fillId="0" borderId="10" xfId="0" applyFont="1" applyBorder="1" applyAlignment="1">
      <alignment horizontal="left" vertical="center" readingOrder="1"/>
    </xf>
    <xf numFmtId="0" fontId="149" fillId="0" borderId="14" xfId="3" applyFont="1" applyBorder="1" applyAlignment="1">
      <alignment horizontal="center" vertical="center" readingOrder="1"/>
    </xf>
    <xf numFmtId="0" fontId="104" fillId="16" borderId="7" xfId="0" applyFont="1" applyFill="1" applyBorder="1" applyAlignment="1">
      <alignment horizontal="right" vertical="center"/>
    </xf>
    <xf numFmtId="0" fontId="104" fillId="16" borderId="7" xfId="0" applyFont="1" applyFill="1" applyBorder="1" applyAlignment="1">
      <alignment horizontal="right" vertical="center" readingOrder="2"/>
    </xf>
    <xf numFmtId="0" fontId="104" fillId="0" borderId="7" xfId="4" applyFont="1" applyBorder="1" applyAlignment="1">
      <alignment horizontal="right" vertical="center" readingOrder="2"/>
    </xf>
    <xf numFmtId="0" fontId="104" fillId="16" borderId="7" xfId="0" applyFont="1" applyFill="1" applyBorder="1" applyAlignment="1">
      <alignment horizontal="center" vertical="center"/>
    </xf>
    <xf numFmtId="0" fontId="104" fillId="16" borderId="15" xfId="0" applyFont="1" applyFill="1" applyBorder="1" applyAlignment="1">
      <alignment horizontal="right" vertical="center"/>
    </xf>
    <xf numFmtId="0" fontId="101" fillId="0" borderId="14" xfId="0" applyFont="1" applyBorder="1" applyAlignment="1">
      <alignment horizontal="left" vertical="center"/>
    </xf>
    <xf numFmtId="0" fontId="104" fillId="2" borderId="15" xfId="4" applyFont="1" applyFill="1" applyBorder="1" applyAlignment="1">
      <alignment vertical="center" readingOrder="2"/>
    </xf>
    <xf numFmtId="0" fontId="104" fillId="2" borderId="16" xfId="4" applyFont="1" applyFill="1" applyBorder="1" applyAlignment="1">
      <alignment vertical="center" readingOrder="2"/>
    </xf>
    <xf numFmtId="0" fontId="104" fillId="2" borderId="14" xfId="4" applyFont="1" applyFill="1" applyBorder="1" applyAlignment="1">
      <alignment vertical="center" readingOrder="2"/>
    </xf>
    <xf numFmtId="0" fontId="104" fillId="19" borderId="15" xfId="4" applyFont="1" applyFill="1" applyBorder="1" applyAlignment="1">
      <alignment vertical="center" readingOrder="2"/>
    </xf>
    <xf numFmtId="0" fontId="104" fillId="19" borderId="16" xfId="4" applyFont="1" applyFill="1" applyBorder="1" applyAlignment="1">
      <alignment vertical="center" readingOrder="2"/>
    </xf>
    <xf numFmtId="0" fontId="104" fillId="19" borderId="14" xfId="4" applyFont="1" applyFill="1" applyBorder="1" applyAlignment="1">
      <alignment vertical="center" readingOrder="2"/>
    </xf>
    <xf numFmtId="0" fontId="104" fillId="0" borderId="15" xfId="4" applyFont="1" applyBorder="1" applyAlignment="1">
      <alignment horizontal="right" vertical="center" readingOrder="2"/>
    </xf>
    <xf numFmtId="0" fontId="149" fillId="16" borderId="7" xfId="3" applyFont="1" applyFill="1" applyBorder="1" applyAlignment="1">
      <alignment horizontal="center" vertical="center" readingOrder="1"/>
    </xf>
    <xf numFmtId="0" fontId="149" fillId="16" borderId="14" xfId="3" applyFont="1" applyFill="1" applyBorder="1" applyAlignment="1">
      <alignment horizontal="center" vertical="center" wrapText="1" readingOrder="1"/>
    </xf>
    <xf numFmtId="0" fontId="149" fillId="16" borderId="7" xfId="3" applyFont="1" applyFill="1" applyBorder="1" applyAlignment="1">
      <alignment horizontal="center" vertical="center" wrapText="1" readingOrder="1"/>
    </xf>
    <xf numFmtId="0" fontId="149" fillId="16" borderId="7" xfId="3" applyFont="1" applyFill="1" applyBorder="1" applyAlignment="1">
      <alignment horizontal="center" vertical="center" wrapText="1"/>
    </xf>
    <xf numFmtId="0" fontId="149" fillId="16" borderId="7" xfId="0" applyFont="1" applyFill="1" applyBorder="1" applyAlignment="1">
      <alignment horizontal="center" vertical="center" wrapText="1" readingOrder="1"/>
    </xf>
    <xf numFmtId="0" fontId="104" fillId="16" borderId="15" xfId="0" applyFont="1" applyFill="1" applyBorder="1" applyAlignment="1">
      <alignment horizontal="right" vertical="center" readingOrder="2"/>
    </xf>
    <xf numFmtId="0" fontId="163" fillId="16" borderId="7" xfId="3" applyFont="1" applyFill="1" applyBorder="1" applyAlignment="1">
      <alignment horizontal="center" vertical="center" wrapText="1"/>
    </xf>
    <xf numFmtId="0" fontId="104" fillId="16" borderId="7" xfId="3" applyFont="1" applyFill="1" applyBorder="1" applyAlignment="1">
      <alignment horizontal="center" vertical="center" readingOrder="2"/>
    </xf>
    <xf numFmtId="0" fontId="104" fillId="0" borderId="7" xfId="0" applyFont="1" applyBorder="1" applyAlignment="1" applyProtection="1">
      <alignment horizontal="center" vertical="center"/>
      <protection locked="0"/>
    </xf>
    <xf numFmtId="0" fontId="179" fillId="0" borderId="7" xfId="0" applyFont="1" applyBorder="1" applyAlignment="1" applyProtection="1">
      <alignment horizontal="center"/>
      <protection locked="0"/>
    </xf>
    <xf numFmtId="0" fontId="149" fillId="0" borderId="7" xfId="0" applyFont="1" applyBorder="1" applyAlignment="1">
      <alignment horizontal="center" vertical="center"/>
    </xf>
    <xf numFmtId="0" fontId="157" fillId="0" borderId="7" xfId="0" applyFont="1" applyBorder="1" applyAlignment="1">
      <alignment horizontal="center" vertical="center" wrapText="1"/>
    </xf>
    <xf numFmtId="0" fontId="104" fillId="16" borderId="7" xfId="17" applyFont="1" applyFill="1" applyBorder="1" applyAlignment="1">
      <alignment horizontal="center" vertical="center" wrapText="1"/>
    </xf>
    <xf numFmtId="0" fontId="104" fillId="16" borderId="7" xfId="17" applyFont="1" applyFill="1" applyBorder="1" applyAlignment="1">
      <alignment horizontal="center" vertical="center"/>
    </xf>
    <xf numFmtId="3" fontId="60" fillId="0" borderId="13" xfId="10" applyNumberFormat="1" applyFont="1" applyBorder="1" applyAlignment="1">
      <alignment horizontal="center" wrapText="1"/>
    </xf>
    <xf numFmtId="0" fontId="116" fillId="0" borderId="15" xfId="0" applyFont="1" applyBorder="1" applyAlignment="1">
      <alignment vertical="center"/>
    </xf>
    <xf numFmtId="0" fontId="116" fillId="0" borderId="16" xfId="0" applyFont="1" applyBorder="1" applyAlignment="1">
      <alignment vertical="center"/>
    </xf>
    <xf numFmtId="0" fontId="104" fillId="19" borderId="15" xfId="4" applyFont="1" applyFill="1" applyBorder="1" applyAlignment="1">
      <alignment horizontal="right" vertical="center" readingOrder="2"/>
    </xf>
    <xf numFmtId="0" fontId="101" fillId="9" borderId="30" xfId="1" applyFont="1" applyFill="1" applyBorder="1" applyAlignment="1">
      <alignment vertical="center"/>
    </xf>
    <xf numFmtId="0" fontId="101" fillId="9" borderId="24" xfId="1" applyFont="1" applyFill="1" applyBorder="1" applyAlignment="1">
      <alignment vertical="center"/>
    </xf>
    <xf numFmtId="0" fontId="101" fillId="16" borderId="14" xfId="17" applyFont="1" applyFill="1" applyBorder="1" applyAlignment="1">
      <alignment horizontal="center" vertical="center"/>
    </xf>
    <xf numFmtId="0" fontId="149" fillId="0" borderId="7" xfId="17" applyFont="1" applyBorder="1" applyAlignment="1">
      <alignment horizontal="left" vertical="center" wrapText="1"/>
    </xf>
    <xf numFmtId="0" fontId="104" fillId="0" borderId="7" xfId="17" applyFont="1" applyBorder="1" applyAlignment="1">
      <alignment horizontal="right" vertical="center" wrapText="1"/>
    </xf>
    <xf numFmtId="0" fontId="149" fillId="0" borderId="7" xfId="17" applyFont="1" applyBorder="1" applyAlignment="1">
      <alignment horizontal="center"/>
    </xf>
    <xf numFmtId="0" fontId="149" fillId="0" borderId="14" xfId="17" applyFont="1" applyBorder="1" applyAlignment="1">
      <alignment horizontal="center" vertical="center"/>
    </xf>
    <xf numFmtId="0" fontId="149" fillId="0" borderId="7" xfId="17" applyFont="1" applyBorder="1" applyAlignment="1">
      <alignment horizontal="center" vertical="center"/>
    </xf>
    <xf numFmtId="0" fontId="149" fillId="5" borderId="14" xfId="17" applyFont="1" applyFill="1" applyBorder="1" applyAlignment="1">
      <alignment horizontal="center" vertical="center" wrapText="1"/>
    </xf>
    <xf numFmtId="0" fontId="149" fillId="0" borderId="7" xfId="17" applyFont="1" applyBorder="1" applyAlignment="1">
      <alignment horizontal="center" vertical="center" wrapText="1"/>
    </xf>
    <xf numFmtId="0" fontId="149" fillId="16" borderId="7" xfId="17" applyFont="1" applyFill="1" applyBorder="1" applyAlignment="1">
      <alignment horizontal="center" vertical="center"/>
    </xf>
    <xf numFmtId="0" fontId="149" fillId="16" borderId="7" xfId="17" applyFont="1" applyFill="1" applyBorder="1" applyAlignment="1">
      <alignment horizontal="center" vertical="center" wrapText="1"/>
    </xf>
    <xf numFmtId="0" fontId="164" fillId="0" borderId="7" xfId="0" applyFont="1" applyBorder="1" applyAlignment="1">
      <alignment vertical="center"/>
    </xf>
    <xf numFmtId="0" fontId="104" fillId="0" borderId="7" xfId="17" applyFont="1" applyBorder="1" applyAlignment="1">
      <alignment horizontal="right" vertical="center" wrapText="1" readingOrder="2"/>
    </xf>
    <xf numFmtId="0" fontId="149" fillId="5" borderId="7" xfId="17" applyFont="1" applyFill="1" applyBorder="1" applyAlignment="1">
      <alignment horizontal="center" vertical="center" wrapText="1"/>
    </xf>
    <xf numFmtId="0" fontId="192" fillId="0" borderId="7" xfId="17" applyFont="1" applyBorder="1" applyAlignment="1">
      <alignment horizontal="center"/>
    </xf>
    <xf numFmtId="0" fontId="101" fillId="0" borderId="16" xfId="0" applyFont="1" applyBorder="1" applyAlignment="1">
      <alignment horizontal="left" vertical="center" readingOrder="1"/>
    </xf>
    <xf numFmtId="0" fontId="149" fillId="0" borderId="7" xfId="17" applyFont="1" applyBorder="1" applyAlignment="1">
      <alignment horizontal="center" wrapText="1"/>
    </xf>
    <xf numFmtId="0" fontId="117" fillId="0" borderId="15" xfId="0" applyFont="1" applyBorder="1"/>
    <xf numFmtId="0" fontId="104" fillId="5" borderId="7" xfId="17" applyFont="1" applyFill="1" applyBorder="1" applyAlignment="1">
      <alignment horizontal="right" vertical="center" wrapText="1"/>
    </xf>
    <xf numFmtId="0" fontId="149" fillId="5" borderId="7" xfId="17" applyFont="1" applyFill="1" applyBorder="1" applyAlignment="1">
      <alignment horizontal="center" vertical="center"/>
    </xf>
    <xf numFmtId="17" fontId="101" fillId="5" borderId="7" xfId="17" applyNumberFormat="1" applyFont="1" applyFill="1" applyBorder="1" applyAlignment="1" applyProtection="1">
      <alignment horizontal="center" vertical="center" wrapText="1" readingOrder="1"/>
      <protection locked="0"/>
    </xf>
    <xf numFmtId="0" fontId="107" fillId="0" borderId="12" xfId="0" applyFont="1" applyBorder="1"/>
    <xf numFmtId="0" fontId="107" fillId="0" borderId="0" xfId="0" applyFont="1"/>
    <xf numFmtId="0" fontId="101" fillId="0" borderId="23" xfId="0" applyFont="1" applyBorder="1" applyAlignment="1">
      <alignment horizontal="left" vertical="center" readingOrder="1"/>
    </xf>
    <xf numFmtId="0" fontId="104" fillId="0" borderId="7" xfId="0" applyFont="1" applyBorder="1" applyAlignment="1">
      <alignment horizontal="right" vertical="center"/>
    </xf>
    <xf numFmtId="0" fontId="104" fillId="0" borderId="7" xfId="0" applyFont="1" applyBorder="1" applyAlignment="1">
      <alignment vertical="center"/>
    </xf>
    <xf numFmtId="0" fontId="104" fillId="0" borderId="12" xfId="4" applyFont="1" applyBorder="1" applyAlignment="1">
      <alignment horizontal="right" vertical="center" readingOrder="2"/>
    </xf>
    <xf numFmtId="0" fontId="104" fillId="0" borderId="0" xfId="0" applyFont="1" applyAlignment="1">
      <alignment horizontal="right" vertical="center"/>
    </xf>
    <xf numFmtId="0" fontId="104" fillId="0" borderId="0" xfId="0" applyFont="1" applyAlignment="1">
      <alignment vertical="center"/>
    </xf>
    <xf numFmtId="0" fontId="104" fillId="0" borderId="10" xfId="0" applyFont="1" applyBorder="1" applyAlignment="1">
      <alignment vertical="center"/>
    </xf>
    <xf numFmtId="0" fontId="104" fillId="9" borderId="15" xfId="0" applyFont="1" applyFill="1" applyBorder="1" applyAlignment="1">
      <alignment horizontal="right" vertical="center"/>
    </xf>
    <xf numFmtId="0" fontId="165" fillId="9" borderId="15" xfId="0" applyFont="1" applyFill="1" applyBorder="1" applyAlignment="1">
      <alignment horizontal="right" vertical="center"/>
    </xf>
    <xf numFmtId="0" fontId="165" fillId="9" borderId="12" xfId="0" applyFont="1" applyFill="1" applyBorder="1" applyAlignment="1">
      <alignment horizontal="right" vertical="center"/>
    </xf>
    <xf numFmtId="0" fontId="104" fillId="16" borderId="7" xfId="19" applyFont="1" applyFill="1" applyBorder="1" applyAlignment="1">
      <alignment horizontal="right" vertical="center" wrapText="1" indent="1"/>
    </xf>
    <xf numFmtId="0" fontId="104" fillId="16" borderId="7" xfId="19" applyFont="1" applyFill="1" applyBorder="1" applyAlignment="1">
      <alignment horizontal="center" vertical="center"/>
    </xf>
    <xf numFmtId="0" fontId="104" fillId="16" borderId="7" xfId="19" applyFont="1" applyFill="1" applyBorder="1" applyAlignment="1">
      <alignment horizontal="center" vertical="center" wrapText="1"/>
    </xf>
    <xf numFmtId="0" fontId="101" fillId="16" borderId="7" xfId="19" applyFont="1" applyFill="1" applyBorder="1" applyAlignment="1">
      <alignment horizontal="center" vertical="center" wrapText="1"/>
    </xf>
    <xf numFmtId="0" fontId="101" fillId="16" borderId="7" xfId="19" applyFont="1" applyFill="1" applyBorder="1" applyAlignment="1">
      <alignment horizontal="center" vertical="center"/>
    </xf>
    <xf numFmtId="49" fontId="26" fillId="0" borderId="20" xfId="0" applyNumberFormat="1" applyFont="1" applyBorder="1" applyAlignment="1">
      <alignment vertical="top"/>
    </xf>
    <xf numFmtId="49" fontId="26" fillId="0" borderId="5" xfId="0" applyNumberFormat="1" applyFont="1" applyBorder="1" applyAlignment="1">
      <alignment vertical="top"/>
    </xf>
    <xf numFmtId="49" fontId="26" fillId="0" borderId="3" xfId="0" applyNumberFormat="1" applyFont="1" applyBorder="1" applyAlignment="1">
      <alignment vertical="top"/>
    </xf>
    <xf numFmtId="49" fontId="30" fillId="0" borderId="56" xfId="0" applyNumberFormat="1" applyFont="1" applyBorder="1" applyAlignment="1">
      <alignment vertical="center"/>
    </xf>
    <xf numFmtId="0" fontId="149" fillId="0" borderId="7" xfId="19" applyFont="1" applyBorder="1" applyAlignment="1">
      <alignment horizontal="left" vertical="center"/>
    </xf>
    <xf numFmtId="0" fontId="149" fillId="5" borderId="7" xfId="19" applyFont="1" applyFill="1" applyBorder="1" applyAlignment="1">
      <alignment horizontal="left" vertical="center"/>
    </xf>
    <xf numFmtId="0" fontId="165" fillId="0" borderId="7" xfId="0" applyFont="1" applyBorder="1" applyAlignment="1">
      <alignment horizontal="center" vertical="center"/>
    </xf>
    <xf numFmtId="0" fontId="104" fillId="0" borderId="7" xfId="19" applyFont="1" applyBorder="1" applyAlignment="1" applyProtection="1">
      <alignment horizontal="center" vertical="center"/>
      <protection locked="0"/>
    </xf>
    <xf numFmtId="0" fontId="104" fillId="5" borderId="7" xfId="19" applyFont="1" applyFill="1" applyBorder="1" applyAlignment="1" applyProtection="1">
      <alignment horizontal="center" vertical="center"/>
      <protection locked="0"/>
    </xf>
    <xf numFmtId="0" fontId="149" fillId="0" borderId="7" xfId="19" applyFont="1" applyBorder="1" applyAlignment="1">
      <alignment horizontal="center" vertical="center"/>
    </xf>
    <xf numFmtId="0" fontId="104" fillId="0" borderId="7" xfId="19" applyFont="1" applyBorder="1" applyAlignment="1">
      <alignment horizontal="right" vertical="center" wrapText="1" indent="1"/>
    </xf>
    <xf numFmtId="0" fontId="104" fillId="0" borderId="7" xfId="19" applyFont="1" applyBorder="1" applyAlignment="1">
      <alignment horizontal="right" vertical="center" indent="1"/>
    </xf>
    <xf numFmtId="0" fontId="104" fillId="5" borderId="7" xfId="19" applyFont="1" applyFill="1" applyBorder="1" applyAlignment="1">
      <alignment horizontal="right" vertical="center" indent="1"/>
    </xf>
    <xf numFmtId="0" fontId="8" fillId="0" borderId="20" xfId="19" applyFont="1" applyBorder="1" applyAlignment="1">
      <alignment vertical="center"/>
    </xf>
    <xf numFmtId="0" fontId="8" fillId="0" borderId="20" xfId="19" applyFont="1" applyBorder="1" applyAlignment="1">
      <alignment horizontal="center" vertical="center"/>
    </xf>
    <xf numFmtId="0" fontId="8" fillId="0" borderId="20" xfId="19" applyFont="1" applyBorder="1"/>
    <xf numFmtId="0" fontId="8" fillId="0" borderId="20" xfId="19" applyFont="1" applyBorder="1" applyAlignment="1">
      <alignment vertical="center" wrapText="1"/>
    </xf>
    <xf numFmtId="0" fontId="41" fillId="0" borderId="0" xfId="2" applyFont="1" applyAlignment="1">
      <alignment vertical="center" readingOrder="1"/>
    </xf>
    <xf numFmtId="0" fontId="8" fillId="0" borderId="0" xfId="19" applyFont="1" applyAlignment="1">
      <alignment vertical="center"/>
    </xf>
    <xf numFmtId="0" fontId="8" fillId="0" borderId="0" xfId="19" applyFont="1" applyAlignment="1">
      <alignment horizontal="center" vertical="center"/>
    </xf>
    <xf numFmtId="0" fontId="8" fillId="0" borderId="0" xfId="19" applyFont="1"/>
    <xf numFmtId="0" fontId="8" fillId="0" borderId="0" xfId="19" applyFont="1" applyAlignment="1">
      <alignment vertical="center" wrapText="1"/>
    </xf>
    <xf numFmtId="0" fontId="10" fillId="0" borderId="20" xfId="19" applyFont="1" applyBorder="1" applyAlignment="1">
      <alignment vertical="center"/>
    </xf>
    <xf numFmtId="0" fontId="10" fillId="0" borderId="20" xfId="19" applyFont="1" applyBorder="1" applyAlignment="1">
      <alignment horizontal="center" vertical="center"/>
    </xf>
    <xf numFmtId="0" fontId="10" fillId="0" borderId="20" xfId="19" applyFont="1" applyBorder="1"/>
    <xf numFmtId="0" fontId="10" fillId="0" borderId="20" xfId="19" applyFont="1" applyBorder="1" applyAlignment="1">
      <alignment vertical="center" wrapText="1"/>
    </xf>
    <xf numFmtId="0" fontId="10" fillId="0" borderId="0" xfId="19" applyFont="1" applyAlignment="1">
      <alignment vertical="center"/>
    </xf>
    <xf numFmtId="0" fontId="10" fillId="0" borderId="0" xfId="19" applyFont="1" applyAlignment="1">
      <alignment horizontal="center" vertical="center"/>
    </xf>
    <xf numFmtId="0" fontId="10" fillId="0" borderId="0" xfId="19" applyFont="1"/>
    <xf numFmtId="0" fontId="10" fillId="0" borderId="0" xfId="19" applyFont="1" applyAlignment="1">
      <alignment vertical="center" wrapText="1"/>
    </xf>
    <xf numFmtId="0" fontId="107" fillId="0" borderId="15" xfId="0" applyFont="1" applyBorder="1" applyAlignment="1">
      <alignment vertical="center"/>
    </xf>
    <xf numFmtId="0" fontId="107" fillId="0" borderId="16" xfId="0" applyFont="1" applyBorder="1" applyAlignment="1">
      <alignment vertical="center"/>
    </xf>
    <xf numFmtId="0" fontId="149" fillId="0" borderId="7" xfId="19" applyFont="1" applyBorder="1" applyAlignment="1">
      <alignment vertical="center" wrapText="1"/>
    </xf>
    <xf numFmtId="0" fontId="178" fillId="0" borderId="16" xfId="0" applyFont="1" applyBorder="1" applyAlignment="1">
      <alignment vertical="center"/>
    </xf>
    <xf numFmtId="0" fontId="104" fillId="0" borderId="16" xfId="0" applyFont="1" applyBorder="1" applyAlignment="1">
      <alignment horizontal="center" vertical="center"/>
    </xf>
    <xf numFmtId="0" fontId="104" fillId="0" borderId="14" xfId="0" applyFont="1" applyBorder="1" applyAlignment="1">
      <alignment horizontal="center" vertical="center"/>
    </xf>
    <xf numFmtId="49" fontId="101" fillId="16" borderId="7" xfId="3" applyNumberFormat="1" applyFont="1" applyFill="1" applyBorder="1" applyAlignment="1">
      <alignment horizontal="center" vertical="center" wrapText="1" readingOrder="1"/>
    </xf>
    <xf numFmtId="0" fontId="149" fillId="0" borderId="7" xfId="19" applyFont="1" applyBorder="1" applyAlignment="1">
      <alignment horizontal="center" vertical="center" wrapText="1"/>
    </xf>
    <xf numFmtId="49" fontId="86" fillId="0" borderId="15" xfId="0" applyNumberFormat="1" applyFont="1" applyBorder="1" applyAlignment="1" applyProtection="1">
      <alignment vertical="top"/>
      <protection locked="0"/>
    </xf>
    <xf numFmtId="49" fontId="86" fillId="0" borderId="15" xfId="0" applyNumberFormat="1" applyFont="1" applyBorder="1" applyAlignment="1" applyProtection="1">
      <alignment horizontal="right" vertical="top"/>
      <protection locked="0"/>
    </xf>
    <xf numFmtId="0" fontId="139" fillId="9" borderId="15" xfId="0" applyFont="1" applyFill="1" applyBorder="1" applyAlignment="1">
      <alignment horizontal="left" vertical="center" indent="1" readingOrder="1"/>
    </xf>
    <xf numFmtId="0" fontId="105" fillId="9" borderId="14" xfId="0" applyFont="1" applyFill="1" applyBorder="1" applyAlignment="1">
      <alignment vertical="center" readingOrder="1"/>
    </xf>
    <xf numFmtId="0" fontId="105" fillId="22" borderId="24" xfId="0" applyFont="1" applyFill="1" applyBorder="1" applyAlignment="1">
      <alignment horizontal="left" vertical="center" indent="1" readingOrder="1"/>
    </xf>
    <xf numFmtId="0" fontId="30" fillId="19" borderId="24" xfId="0" applyFont="1" applyFill="1" applyBorder="1" applyAlignment="1">
      <alignment horizontal="left" vertical="center" readingOrder="1"/>
    </xf>
    <xf numFmtId="0" fontId="101" fillId="0" borderId="67" xfId="1" applyFont="1" applyBorder="1" applyAlignment="1">
      <alignment horizontal="left" vertical="center" readingOrder="1"/>
    </xf>
    <xf numFmtId="0" fontId="89" fillId="0" borderId="7" xfId="0" applyFont="1" applyBorder="1" applyAlignment="1">
      <alignment horizontal="center" vertical="center" readingOrder="1"/>
    </xf>
    <xf numFmtId="0" fontId="89" fillId="0" borderId="7" xfId="1" applyFont="1" applyBorder="1" applyAlignment="1" applyProtection="1">
      <alignment horizontal="center" vertical="center" readingOrder="1"/>
      <protection hidden="1"/>
    </xf>
    <xf numFmtId="0" fontId="101" fillId="0" borderId="7" xfId="1" applyFont="1" applyBorder="1" applyAlignment="1">
      <alignment horizontal="left" vertical="top" readingOrder="1"/>
    </xf>
    <xf numFmtId="0" fontId="98" fillId="0" borderId="0" xfId="0" applyFont="1" applyAlignment="1">
      <alignment horizontal="right" vertical="center" readingOrder="2"/>
    </xf>
    <xf numFmtId="49" fontId="87" fillId="0" borderId="16" xfId="0" applyNumberFormat="1" applyFont="1" applyBorder="1" applyAlignment="1" applyProtection="1">
      <alignment vertical="center"/>
      <protection locked="0"/>
    </xf>
    <xf numFmtId="49" fontId="30" fillId="0" borderId="16" xfId="0" applyNumberFormat="1" applyFont="1" applyBorder="1" applyAlignment="1" applyProtection="1">
      <alignment vertical="center"/>
      <protection locked="0"/>
    </xf>
    <xf numFmtId="0" fontId="104" fillId="16" borderId="7" xfId="6" applyNumberFormat="1" applyFont="1" applyFill="1" applyBorder="1" applyAlignment="1" applyProtection="1">
      <alignment horizontal="center" vertical="center" wrapText="1"/>
    </xf>
    <xf numFmtId="0" fontId="101" fillId="16" borderId="64" xfId="0" applyFont="1" applyFill="1" applyBorder="1" applyAlignment="1">
      <alignment vertical="center" readingOrder="1"/>
    </xf>
    <xf numFmtId="0" fontId="101" fillId="19" borderId="14" xfId="0" applyFont="1" applyFill="1" applyBorder="1" applyAlignment="1">
      <alignment vertical="center" readingOrder="1"/>
    </xf>
    <xf numFmtId="0" fontId="101" fillId="2" borderId="14" xfId="0" applyFont="1" applyFill="1" applyBorder="1" applyAlignment="1">
      <alignment vertical="center" readingOrder="1"/>
    </xf>
    <xf numFmtId="0" fontId="101" fillId="5" borderId="14" xfId="0" applyFont="1" applyFill="1" applyBorder="1" applyAlignment="1">
      <alignment vertical="center" readingOrder="1"/>
    </xf>
    <xf numFmtId="0" fontId="101" fillId="16" borderId="7" xfId="0" applyFont="1" applyFill="1" applyBorder="1" applyAlignment="1">
      <alignment horizontal="center" vertical="center"/>
    </xf>
    <xf numFmtId="0" fontId="101" fillId="16" borderId="7" xfId="0" applyFont="1" applyFill="1" applyBorder="1" applyAlignment="1">
      <alignment horizontal="center" vertical="center" readingOrder="1"/>
    </xf>
    <xf numFmtId="0" fontId="30" fillId="5" borderId="14" xfId="0" applyFont="1" applyFill="1" applyBorder="1"/>
    <xf numFmtId="14" fontId="87" fillId="5" borderId="14" xfId="0" applyNumberFormat="1" applyFont="1" applyFill="1" applyBorder="1"/>
    <xf numFmtId="0" fontId="9" fillId="0" borderId="7" xfId="1" applyFont="1" applyBorder="1" applyAlignment="1">
      <alignment horizontal="center" vertical="center" wrapText="1"/>
    </xf>
    <xf numFmtId="0" fontId="101" fillId="0" borderId="34" xfId="1" applyFont="1" applyBorder="1" applyAlignment="1">
      <alignment horizontal="center" vertical="center" wrapText="1"/>
    </xf>
    <xf numFmtId="0" fontId="101" fillId="0" borderId="57" xfId="1" applyFont="1" applyBorder="1" applyAlignment="1">
      <alignment horizontal="center" vertical="center" wrapText="1"/>
    </xf>
    <xf numFmtId="0" fontId="149" fillId="0" borderId="7" xfId="0" applyFont="1" applyBorder="1" applyAlignment="1">
      <alignment vertical="center"/>
    </xf>
    <xf numFmtId="3" fontId="101" fillId="0" borderId="7" xfId="0" applyNumberFormat="1" applyFont="1" applyBorder="1" applyAlignment="1" applyProtection="1">
      <alignment horizontal="center" vertical="center"/>
      <protection locked="0"/>
    </xf>
    <xf numFmtId="4" fontId="101" fillId="0" borderId="7" xfId="0" applyNumberFormat="1" applyFont="1" applyBorder="1" applyAlignment="1" applyProtection="1">
      <alignment horizontal="center" vertical="center"/>
      <protection locked="0"/>
    </xf>
    <xf numFmtId="3" fontId="101" fillId="0" borderId="7" xfId="15" applyNumberFormat="1" applyFont="1" applyBorder="1" applyAlignment="1" applyProtection="1">
      <alignment horizontal="center" vertical="center"/>
      <protection locked="0"/>
    </xf>
    <xf numFmtId="3" fontId="104" fillId="0" borderId="7" xfId="0" applyNumberFormat="1" applyFont="1" applyBorder="1" applyAlignment="1" applyProtection="1">
      <alignment horizontal="center" vertical="center"/>
      <protection locked="0"/>
    </xf>
    <xf numFmtId="0" fontId="104" fillId="0" borderId="15" xfId="0" applyFont="1" applyBorder="1" applyAlignment="1">
      <alignment vertical="center"/>
    </xf>
    <xf numFmtId="0" fontId="104" fillId="0" borderId="16" xfId="0" applyFont="1" applyBorder="1" applyAlignment="1">
      <alignment horizontal="left" vertical="center"/>
    </xf>
    <xf numFmtId="0" fontId="104" fillId="0" borderId="16" xfId="0" applyFont="1" applyBorder="1" applyAlignment="1">
      <alignment horizontal="right" vertical="center"/>
    </xf>
    <xf numFmtId="0" fontId="104" fillId="0" borderId="16" xfId="0" applyFont="1" applyBorder="1" applyAlignment="1">
      <alignment vertical="center"/>
    </xf>
    <xf numFmtId="0" fontId="104" fillId="0" borderId="14" xfId="0" applyFont="1" applyBorder="1" applyAlignment="1">
      <alignment vertical="center"/>
    </xf>
    <xf numFmtId="0" fontId="101" fillId="0" borderId="69" xfId="1" applyFont="1" applyBorder="1" applyAlignment="1">
      <alignment horizontal="center" vertical="center" wrapText="1"/>
    </xf>
    <xf numFmtId="0" fontId="101" fillId="0" borderId="75" xfId="1" applyFont="1" applyBorder="1" applyAlignment="1">
      <alignment horizontal="center" vertical="center" wrapText="1"/>
    </xf>
    <xf numFmtId="14" fontId="86" fillId="0" borderId="7" xfId="0" applyNumberFormat="1" applyFont="1" applyBorder="1" applyAlignment="1" applyProtection="1">
      <alignment vertical="center"/>
      <protection locked="0"/>
    </xf>
    <xf numFmtId="0" fontId="86" fillId="0" borderId="7" xfId="0" applyFont="1" applyBorder="1" applyAlignment="1" applyProtection="1">
      <alignment vertical="center"/>
      <protection locked="0"/>
    </xf>
    <xf numFmtId="14" fontId="116" fillId="0" borderId="0" xfId="0" applyNumberFormat="1" applyFont="1" applyAlignment="1" applyProtection="1">
      <alignment vertical="center"/>
      <protection locked="0"/>
    </xf>
    <xf numFmtId="0" fontId="116" fillId="0" borderId="0" xfId="0" applyFont="1" applyAlignment="1" applyProtection="1">
      <alignment vertical="center"/>
      <protection locked="0"/>
    </xf>
    <xf numFmtId="14" fontId="116" fillId="16" borderId="7" xfId="0" applyNumberFormat="1" applyFont="1" applyFill="1" applyBorder="1" applyAlignment="1" applyProtection="1">
      <alignment vertical="center"/>
      <protection locked="0"/>
    </xf>
    <xf numFmtId="0" fontId="116" fillId="16" borderId="7" xfId="0" applyFont="1" applyFill="1" applyBorder="1" applyAlignment="1" applyProtection="1">
      <alignment vertical="center"/>
      <protection locked="0"/>
    </xf>
    <xf numFmtId="49" fontId="30" fillId="16" borderId="7" xfId="0" applyNumberFormat="1" applyFont="1" applyFill="1" applyBorder="1" applyAlignment="1">
      <alignment horizontal="left" vertical="center" readingOrder="1"/>
    </xf>
    <xf numFmtId="0" fontId="101" fillId="16" borderId="15" xfId="0" applyFont="1" applyFill="1" applyBorder="1" applyAlignment="1">
      <alignment vertical="center" readingOrder="1"/>
    </xf>
    <xf numFmtId="0" fontId="101" fillId="16" borderId="15" xfId="0" applyFont="1" applyFill="1" applyBorder="1" applyAlignment="1">
      <alignment horizontal="center" vertical="center" readingOrder="1"/>
    </xf>
    <xf numFmtId="0" fontId="149" fillId="0" borderId="7" xfId="0" applyFont="1" applyBorder="1" applyAlignment="1" applyProtection="1">
      <alignment horizontal="center" vertical="center"/>
      <protection hidden="1"/>
    </xf>
    <xf numFmtId="0" fontId="104" fillId="0" borderId="7" xfId="4" applyFont="1" applyBorder="1" applyAlignment="1">
      <alignment horizontal="right" readingOrder="2"/>
    </xf>
    <xf numFmtId="0" fontId="165" fillId="0" borderId="7" xfId="0" applyFont="1" applyBorder="1"/>
    <xf numFmtId="0" fontId="31" fillId="0" borderId="12" xfId="0" applyFont="1" applyBorder="1"/>
    <xf numFmtId="0" fontId="200" fillId="0" borderId="0" xfId="0" applyFont="1"/>
    <xf numFmtId="0" fontId="30" fillId="0" borderId="6" xfId="16" applyFont="1" applyBorder="1" applyAlignment="1">
      <alignment horizontal="left" vertical="center"/>
    </xf>
    <xf numFmtId="0" fontId="30" fillId="0" borderId="10" xfId="16" applyFont="1" applyBorder="1" applyAlignment="1">
      <alignment horizontal="left" vertical="center"/>
    </xf>
    <xf numFmtId="0" fontId="149" fillId="5" borderId="7" xfId="0" applyFont="1" applyFill="1" applyBorder="1" applyAlignment="1">
      <alignment vertical="center" wrapText="1"/>
    </xf>
    <xf numFmtId="0" fontId="165" fillId="0" borderId="7" xfId="0" applyFont="1" applyBorder="1" applyAlignment="1">
      <alignment horizontal="right" vertical="center" wrapText="1"/>
    </xf>
    <xf numFmtId="0" fontId="165" fillId="0" borderId="7" xfId="0" applyFont="1" applyBorder="1" applyAlignment="1">
      <alignment vertical="center"/>
    </xf>
    <xf numFmtId="0" fontId="125" fillId="0" borderId="16" xfId="0" applyFont="1" applyBorder="1" applyAlignment="1">
      <alignment horizontal="center" vertical="center"/>
    </xf>
    <xf numFmtId="0" fontId="201" fillId="5" borderId="16" xfId="0" applyFont="1" applyFill="1" applyBorder="1" applyAlignment="1">
      <alignment horizontal="left" vertical="center" wrapText="1"/>
    </xf>
    <xf numFmtId="0" fontId="104" fillId="0" borderId="7" xfId="0" applyFont="1" applyBorder="1" applyAlignment="1">
      <alignment horizontal="right" vertical="center" wrapText="1" indent="2" readingOrder="2"/>
    </xf>
    <xf numFmtId="0" fontId="104" fillId="30" borderId="7" xfId="0" applyFont="1" applyFill="1" applyBorder="1" applyAlignment="1">
      <alignment horizontal="center" vertical="center" wrapText="1" readingOrder="1"/>
    </xf>
    <xf numFmtId="0" fontId="104" fillId="31" borderId="7" xfId="0" applyFont="1" applyFill="1" applyBorder="1" applyAlignment="1">
      <alignment horizontal="center" vertical="center" readingOrder="2"/>
    </xf>
    <xf numFmtId="0" fontId="101" fillId="0" borderId="8" xfId="1" applyFont="1" applyBorder="1" applyAlignment="1" applyProtection="1">
      <alignment horizontal="center" vertical="center" readingOrder="1"/>
      <protection hidden="1"/>
    </xf>
    <xf numFmtId="0" fontId="105" fillId="16" borderId="8" xfId="0" applyFont="1" applyFill="1" applyBorder="1" applyAlignment="1">
      <alignment vertical="center" wrapText="1" readingOrder="1"/>
    </xf>
    <xf numFmtId="0" fontId="101" fillId="0" borderId="25" xfId="1" applyFont="1" applyBorder="1" applyAlignment="1">
      <alignment horizontal="left" vertical="center" wrapText="1"/>
    </xf>
    <xf numFmtId="0" fontId="194" fillId="0" borderId="0" xfId="2" applyFont="1" applyAlignment="1">
      <alignment vertical="center" readingOrder="1"/>
    </xf>
    <xf numFmtId="0" fontId="9" fillId="0" borderId="0" xfId="2" applyFont="1" applyAlignment="1">
      <alignment vertical="center" readingOrder="1"/>
    </xf>
    <xf numFmtId="0" fontId="10" fillId="5" borderId="14" xfId="1" applyFont="1" applyFill="1" applyBorder="1" applyAlignment="1">
      <alignment horizontal="center" vertical="center" wrapText="1"/>
    </xf>
    <xf numFmtId="0" fontId="26" fillId="0" borderId="15" xfId="0" applyFont="1" applyBorder="1" applyAlignment="1">
      <alignment horizontal="center"/>
    </xf>
    <xf numFmtId="0" fontId="107" fillId="19" borderId="16" xfId="0" applyFont="1" applyFill="1" applyBorder="1" applyAlignment="1">
      <alignment horizontal="center" vertical="center"/>
    </xf>
    <xf numFmtId="0" fontId="107" fillId="19" borderId="16" xfId="0" applyFont="1" applyFill="1" applyBorder="1" applyAlignment="1">
      <alignment vertical="center"/>
    </xf>
    <xf numFmtId="0" fontId="107" fillId="2" borderId="16" xfId="0" applyFont="1" applyFill="1" applyBorder="1" applyAlignment="1">
      <alignment horizontal="center" vertical="center"/>
    </xf>
    <xf numFmtId="0" fontId="107" fillId="2" borderId="16" xfId="0" applyFont="1" applyFill="1" applyBorder="1" applyAlignment="1">
      <alignment vertical="center"/>
    </xf>
    <xf numFmtId="0" fontId="101" fillId="2" borderId="14" xfId="0" applyFont="1" applyFill="1" applyBorder="1" applyAlignment="1">
      <alignment horizontal="left" vertical="center" readingOrder="1"/>
    </xf>
    <xf numFmtId="0" fontId="107" fillId="0" borderId="0" xfId="0" applyFont="1" applyAlignment="1">
      <alignment vertical="center"/>
    </xf>
    <xf numFmtId="0" fontId="101" fillId="16" borderId="14" xfId="3" applyFont="1" applyFill="1" applyBorder="1" applyAlignment="1">
      <alignment horizontal="right" vertical="center" wrapText="1"/>
    </xf>
    <xf numFmtId="0" fontId="104" fillId="16" borderId="15" xfId="3" applyFont="1" applyFill="1" applyBorder="1" applyAlignment="1">
      <alignment horizontal="left" vertical="center" wrapText="1"/>
    </xf>
    <xf numFmtId="0" fontId="104" fillId="16" borderId="14" xfId="0" applyFont="1" applyFill="1" applyBorder="1" applyAlignment="1">
      <alignment horizontal="center" vertical="center" wrapText="1"/>
    </xf>
    <xf numFmtId="0" fontId="31" fillId="16" borderId="18" xfId="0" applyFont="1" applyFill="1" applyBorder="1" applyAlignment="1">
      <alignment horizontal="left"/>
    </xf>
    <xf numFmtId="0" fontId="104" fillId="0" borderId="14" xfId="0" applyFont="1" applyBorder="1" applyAlignment="1" applyProtection="1">
      <alignment horizontal="center" vertical="center"/>
      <protection locked="0"/>
    </xf>
    <xf numFmtId="0" fontId="149" fillId="0" borderId="15" xfId="1" applyFont="1" applyBorder="1" applyAlignment="1">
      <alignment horizontal="center" vertical="center" wrapText="1"/>
    </xf>
    <xf numFmtId="0" fontId="107" fillId="5" borderId="16" xfId="0" applyFont="1" applyFill="1" applyBorder="1" applyAlignment="1">
      <alignment horizontal="center" vertical="center" wrapText="1"/>
    </xf>
    <xf numFmtId="0" fontId="101" fillId="0" borderId="14" xfId="0" applyFont="1" applyBorder="1" applyAlignment="1">
      <alignment vertical="center" readingOrder="1"/>
    </xf>
    <xf numFmtId="0" fontId="101" fillId="16" borderId="7" xfId="0" applyFont="1" applyFill="1" applyBorder="1" applyAlignment="1">
      <alignment horizontal="left" vertical="center" wrapText="1"/>
    </xf>
    <xf numFmtId="0" fontId="149" fillId="0" borderId="7" xfId="0" applyFont="1" applyBorder="1" applyAlignment="1">
      <alignment horizontal="left" vertical="center"/>
    </xf>
    <xf numFmtId="0" fontId="178" fillId="0" borderId="16" xfId="0" applyFont="1" applyBorder="1" applyAlignment="1">
      <alignment horizontal="right" vertical="center" wrapText="1" indent="1"/>
    </xf>
    <xf numFmtId="0" fontId="178" fillId="0" borderId="16" xfId="0" applyFont="1" applyBorder="1" applyAlignment="1">
      <alignment horizontal="center" vertical="center"/>
    </xf>
    <xf numFmtId="0" fontId="178" fillId="0" borderId="14" xfId="0" applyFont="1" applyBorder="1" applyAlignment="1">
      <alignment horizontal="center" vertical="center"/>
    </xf>
    <xf numFmtId="0" fontId="104" fillId="16" borderId="7" xfId="0" applyFont="1" applyFill="1" applyBorder="1" applyAlignment="1">
      <alignment horizontal="center" vertical="center" wrapText="1"/>
    </xf>
    <xf numFmtId="0" fontId="104" fillId="5" borderId="15" xfId="0" applyFont="1" applyFill="1" applyBorder="1" applyAlignment="1" applyProtection="1">
      <alignment horizontal="center" vertical="center"/>
      <protection locked="0"/>
    </xf>
    <xf numFmtId="0" fontId="104" fillId="5" borderId="7" xfId="0" applyFont="1" applyFill="1" applyBorder="1" applyAlignment="1">
      <alignment horizontal="right" vertical="center"/>
    </xf>
    <xf numFmtId="0" fontId="178" fillId="0" borderId="7" xfId="0" applyFont="1" applyBorder="1" applyAlignment="1">
      <alignment horizontal="center" vertical="center"/>
    </xf>
    <xf numFmtId="0" fontId="104" fillId="16" borderId="15" xfId="0" applyFont="1" applyFill="1" applyBorder="1" applyAlignment="1">
      <alignment horizontal="center" vertical="center" wrapText="1"/>
    </xf>
    <xf numFmtId="0" fontId="104" fillId="5" borderId="7" xfId="0" applyFont="1" applyFill="1" applyBorder="1" applyAlignment="1" applyProtection="1">
      <alignment horizontal="center" vertical="center"/>
      <protection locked="0"/>
    </xf>
    <xf numFmtId="0" fontId="101" fillId="0" borderId="16" xfId="16" applyFont="1" applyBorder="1" applyAlignment="1">
      <alignment horizontal="center" vertical="center"/>
    </xf>
    <xf numFmtId="0" fontId="101" fillId="0" borderId="14" xfId="16" applyFont="1" applyBorder="1" applyAlignment="1">
      <alignment vertical="center"/>
    </xf>
    <xf numFmtId="0" fontId="149" fillId="5" borderId="7" xfId="0" applyFont="1" applyFill="1" applyBorder="1" applyAlignment="1">
      <alignment horizontal="left" vertical="center"/>
    </xf>
    <xf numFmtId="0" fontId="178" fillId="0" borderId="16" xfId="0" applyFont="1" applyBorder="1" applyAlignment="1">
      <alignment horizontal="right" vertical="center"/>
    </xf>
    <xf numFmtId="0" fontId="178" fillId="0" borderId="16" xfId="0" applyFont="1" applyBorder="1"/>
    <xf numFmtId="0" fontId="178" fillId="0" borderId="14" xfId="0" applyFont="1" applyBorder="1" applyAlignment="1">
      <alignment horizontal="center"/>
    </xf>
    <xf numFmtId="0" fontId="104" fillId="5" borderId="7" xfId="0" applyFont="1" applyFill="1" applyBorder="1" applyAlignment="1">
      <alignment vertical="center" wrapText="1"/>
    </xf>
    <xf numFmtId="0" fontId="178" fillId="0" borderId="0" xfId="0" applyFont="1" applyAlignment="1">
      <alignment horizontal="right" vertical="center"/>
    </xf>
    <xf numFmtId="0" fontId="178" fillId="0" borderId="0" xfId="0" applyFont="1"/>
    <xf numFmtId="0" fontId="178" fillId="0" borderId="10" xfId="0" applyFont="1" applyBorder="1" applyAlignment="1">
      <alignment horizontal="center"/>
    </xf>
    <xf numFmtId="0" fontId="101" fillId="0" borderId="0" xfId="16" applyFont="1" applyAlignment="1">
      <alignment horizontal="center" vertical="center"/>
    </xf>
    <xf numFmtId="0" fontId="101" fillId="0" borderId="10" xfId="16" applyFont="1" applyBorder="1" applyAlignment="1">
      <alignment vertical="center"/>
    </xf>
    <xf numFmtId="49" fontId="104" fillId="16" borderId="7" xfId="0" applyNumberFormat="1" applyFont="1" applyFill="1" applyBorder="1" applyAlignment="1">
      <alignment horizontal="right" vertical="center" wrapText="1"/>
    </xf>
    <xf numFmtId="0" fontId="165" fillId="0" borderId="7" xfId="0" applyFont="1" applyBorder="1" applyAlignment="1">
      <alignment horizontal="center"/>
    </xf>
    <xf numFmtId="0" fontId="107" fillId="0" borderId="0" xfId="0" applyFont="1" applyAlignment="1">
      <alignment horizontal="center"/>
    </xf>
    <xf numFmtId="0" fontId="155" fillId="0" borderId="15" xfId="0" applyFont="1" applyBorder="1" applyAlignment="1">
      <alignment horizontal="center" vertical="center"/>
    </xf>
    <xf numFmtId="0" fontId="202" fillId="0" borderId="15" xfId="0" quotePrefix="1" applyFont="1" applyBorder="1" applyAlignment="1">
      <alignment horizontal="center" vertical="center"/>
    </xf>
    <xf numFmtId="0" fontId="178" fillId="0" borderId="0" xfId="0" applyFont="1" applyAlignment="1">
      <alignment horizontal="left" vertical="center"/>
    </xf>
    <xf numFmtId="0" fontId="178" fillId="0" borderId="10" xfId="0" applyFont="1" applyBorder="1" applyAlignment="1">
      <alignment horizontal="center" vertical="center"/>
    </xf>
    <xf numFmtId="0" fontId="163" fillId="16" borderId="7" xfId="0" applyFont="1" applyFill="1" applyBorder="1" applyAlignment="1">
      <alignment horizontal="center" vertical="center" wrapText="1"/>
    </xf>
    <xf numFmtId="0" fontId="101" fillId="0" borderId="0" xfId="0" applyFont="1" applyAlignment="1">
      <alignment horizontal="center"/>
    </xf>
    <xf numFmtId="0" fontId="178" fillId="0" borderId="0" xfId="2" applyFont="1" applyAlignment="1">
      <alignment readingOrder="1"/>
    </xf>
    <xf numFmtId="0" fontId="178" fillId="0" borderId="10" xfId="2" applyFont="1" applyBorder="1" applyAlignment="1">
      <alignment horizontal="center" readingOrder="1"/>
    </xf>
    <xf numFmtId="0" fontId="108" fillId="0" borderId="0" xfId="5" applyFont="1" applyBorder="1" applyAlignment="1" applyProtection="1">
      <alignment horizontal="center" wrapText="1" readingOrder="1"/>
    </xf>
    <xf numFmtId="0" fontId="164" fillId="5" borderId="15" xfId="0" applyFont="1" applyFill="1" applyBorder="1" applyAlignment="1" applyProtection="1">
      <alignment horizontal="right" vertical="top"/>
      <protection locked="0"/>
    </xf>
    <xf numFmtId="0" fontId="164" fillId="5" borderId="16" xfId="0" applyFont="1" applyFill="1" applyBorder="1" applyProtection="1">
      <protection locked="0"/>
    </xf>
    <xf numFmtId="0" fontId="164" fillId="5" borderId="16" xfId="0" applyFont="1" applyFill="1" applyBorder="1"/>
    <xf numFmtId="14" fontId="86" fillId="5" borderId="16" xfId="0" applyNumberFormat="1" applyFont="1" applyFill="1" applyBorder="1" applyAlignment="1">
      <alignment horizontal="left"/>
    </xf>
    <xf numFmtId="0" fontId="104" fillId="16" borderId="7" xfId="0" applyFont="1" applyFill="1" applyBorder="1" applyAlignment="1">
      <alignment horizontal="right" vertical="center" wrapText="1"/>
    </xf>
    <xf numFmtId="0" fontId="178" fillId="0" borderId="10" xfId="0" applyFont="1" applyBorder="1" applyAlignment="1">
      <alignment horizontal="right" vertical="center"/>
    </xf>
    <xf numFmtId="0" fontId="163" fillId="16" borderId="7" xfId="0" applyFont="1" applyFill="1" applyBorder="1" applyAlignment="1">
      <alignment horizontal="right" vertical="center" wrapText="1"/>
    </xf>
    <xf numFmtId="0" fontId="107" fillId="0" borderId="12" xfId="0" applyFont="1" applyBorder="1" applyAlignment="1">
      <alignment horizontal="right" vertical="center"/>
    </xf>
    <xf numFmtId="0" fontId="105" fillId="16" borderId="7" xfId="0" applyFont="1" applyFill="1" applyBorder="1" applyAlignment="1">
      <alignment horizontal="left" vertical="center" wrapText="1" readingOrder="1"/>
    </xf>
    <xf numFmtId="0" fontId="101" fillId="0" borderId="30" xfId="1" applyFont="1" applyBorder="1" applyAlignment="1">
      <alignment horizontal="center" vertical="center" wrapText="1"/>
    </xf>
    <xf numFmtId="0" fontId="104" fillId="5" borderId="7" xfId="0" applyFont="1" applyFill="1" applyBorder="1" applyAlignment="1" applyProtection="1">
      <alignment horizontal="center" vertical="center" wrapText="1"/>
      <protection locked="0"/>
    </xf>
    <xf numFmtId="14" fontId="86" fillId="5" borderId="15" xfId="0" applyNumberFormat="1" applyFont="1" applyFill="1" applyBorder="1" applyAlignment="1" applyProtection="1">
      <alignment horizontal="right" vertical="top"/>
      <protection locked="0"/>
    </xf>
    <xf numFmtId="0" fontId="104" fillId="5" borderId="7" xfId="17" applyFont="1" applyFill="1" applyBorder="1" applyAlignment="1" applyProtection="1">
      <alignment horizontal="center" vertical="center" wrapText="1"/>
      <protection locked="0"/>
    </xf>
    <xf numFmtId="0" fontId="104" fillId="0" borderId="7" xfId="17" applyFont="1" applyBorder="1" applyAlignment="1" applyProtection="1">
      <alignment horizontal="center" vertical="center" wrapText="1"/>
      <protection locked="0"/>
    </xf>
    <xf numFmtId="0" fontId="104" fillId="5" borderId="7" xfId="17" applyFont="1" applyFill="1" applyBorder="1" applyAlignment="1" applyProtection="1">
      <alignment horizontal="center" vertical="center" wrapText="1" readingOrder="2"/>
      <protection locked="0"/>
    </xf>
    <xf numFmtId="0" fontId="104" fillId="0" borderId="7" xfId="17" applyFont="1" applyBorder="1" applyAlignment="1" applyProtection="1">
      <alignment horizontal="center" vertical="center" wrapText="1" readingOrder="2"/>
      <protection locked="0"/>
    </xf>
    <xf numFmtId="0" fontId="104" fillId="0" borderId="7" xfId="17" applyFont="1" applyBorder="1" applyAlignment="1" applyProtection="1">
      <alignment vertical="center"/>
      <protection locked="0"/>
    </xf>
    <xf numFmtId="0" fontId="104" fillId="0" borderId="7" xfId="10" applyFont="1" applyBorder="1" applyAlignment="1" applyProtection="1">
      <alignment horizontal="center" vertical="center" wrapText="1"/>
      <protection locked="0"/>
    </xf>
    <xf numFmtId="0" fontId="104" fillId="2" borderId="22" xfId="4" applyFont="1" applyFill="1" applyBorder="1" applyAlignment="1">
      <alignment horizontal="right" vertical="center" readingOrder="2"/>
    </xf>
    <xf numFmtId="0" fontId="104" fillId="16" borderId="7" xfId="17" applyFont="1" applyFill="1" applyBorder="1" applyAlignment="1">
      <alignment horizontal="right" vertical="center" wrapText="1"/>
    </xf>
    <xf numFmtId="0" fontId="104" fillId="5" borderId="7" xfId="17" applyFont="1" applyFill="1" applyBorder="1" applyAlignment="1">
      <alignment horizontal="right" vertical="center" wrapText="1" readingOrder="2"/>
    </xf>
    <xf numFmtId="14" fontId="116" fillId="0" borderId="15" xfId="0" applyNumberFormat="1" applyFont="1" applyBorder="1" applyProtection="1">
      <protection locked="0"/>
    </xf>
    <xf numFmtId="14" fontId="116" fillId="0" borderId="16" xfId="0" applyNumberFormat="1" applyFont="1" applyBorder="1" applyProtection="1">
      <protection locked="0"/>
    </xf>
    <xf numFmtId="14" fontId="116" fillId="0" borderId="14" xfId="0" applyNumberFormat="1" applyFont="1" applyBorder="1" applyProtection="1">
      <protection locked="0"/>
    </xf>
    <xf numFmtId="0" fontId="116" fillId="0" borderId="15" xfId="0" applyFont="1" applyBorder="1" applyProtection="1">
      <protection locked="0"/>
    </xf>
    <xf numFmtId="0" fontId="116" fillId="0" borderId="16" xfId="0" applyFont="1" applyBorder="1" applyProtection="1">
      <protection locked="0"/>
    </xf>
    <xf numFmtId="0" fontId="116" fillId="0" borderId="14" xfId="0" applyFont="1" applyBorder="1" applyProtection="1">
      <protection locked="0"/>
    </xf>
    <xf numFmtId="14" fontId="116" fillId="0" borderId="22" xfId="0" applyNumberFormat="1" applyFont="1" applyBorder="1" applyProtection="1">
      <protection locked="0"/>
    </xf>
    <xf numFmtId="14" fontId="116" fillId="0" borderId="23" xfId="0" applyNumberFormat="1" applyFont="1" applyBorder="1" applyProtection="1">
      <protection locked="0"/>
    </xf>
    <xf numFmtId="14" fontId="116" fillId="0" borderId="24" xfId="0" applyNumberFormat="1" applyFont="1" applyBorder="1" applyProtection="1">
      <protection locked="0"/>
    </xf>
    <xf numFmtId="0" fontId="178" fillId="0" borderId="16" xfId="0" applyFont="1" applyBorder="1" applyAlignment="1">
      <alignment horizontal="right" vertical="center" wrapText="1"/>
    </xf>
    <xf numFmtId="0" fontId="149" fillId="5" borderId="7" xfId="17" applyFont="1" applyFill="1" applyBorder="1" applyAlignment="1" applyProtection="1">
      <alignment horizontal="left" vertical="center" wrapText="1" readingOrder="2"/>
      <protection locked="0"/>
    </xf>
    <xf numFmtId="0" fontId="149" fillId="5" borderId="7" xfId="17" applyFont="1" applyFill="1" applyBorder="1" applyAlignment="1" applyProtection="1">
      <alignment horizontal="left" vertical="center" wrapText="1"/>
      <protection locked="0"/>
    </xf>
    <xf numFmtId="0" fontId="149" fillId="0" borderId="7" xfId="17" applyFont="1" applyBorder="1" applyAlignment="1" applyProtection="1">
      <alignment horizontal="left" vertical="center" wrapText="1" readingOrder="2"/>
      <protection locked="0"/>
    </xf>
    <xf numFmtId="0" fontId="101" fillId="0" borderId="7" xfId="17" applyFont="1" applyBorder="1" applyAlignment="1">
      <alignment horizontal="right" vertical="center" wrapText="1"/>
    </xf>
    <xf numFmtId="0" fontId="101" fillId="5" borderId="7" xfId="17" applyFont="1" applyFill="1" applyBorder="1" applyAlignment="1">
      <alignment horizontal="right" vertical="center" wrapText="1" readingOrder="2"/>
    </xf>
    <xf numFmtId="0" fontId="101" fillId="0" borderId="7" xfId="17" applyFont="1" applyBorder="1" applyAlignment="1">
      <alignment horizontal="right" vertical="center" wrapText="1" readingOrder="2"/>
    </xf>
    <xf numFmtId="0" fontId="101" fillId="0" borderId="7" xfId="17" applyFont="1" applyBorder="1" applyAlignment="1" applyProtection="1">
      <alignment horizontal="center" vertical="center" wrapText="1" readingOrder="1"/>
      <protection locked="0"/>
    </xf>
    <xf numFmtId="0" fontId="149" fillId="0" borderId="7" xfId="17" applyFont="1" applyBorder="1" applyAlignment="1" applyProtection="1">
      <alignment horizontal="left" vertical="center" wrapText="1" readingOrder="1"/>
      <protection locked="0"/>
    </xf>
    <xf numFmtId="0" fontId="149" fillId="0" borderId="7" xfId="17" applyFont="1" applyBorder="1" applyAlignment="1" applyProtection="1">
      <alignment vertical="center" wrapText="1" readingOrder="2"/>
      <protection locked="0"/>
    </xf>
    <xf numFmtId="0" fontId="149" fillId="0" borderId="7" xfId="17" applyFont="1" applyBorder="1" applyAlignment="1" applyProtection="1">
      <alignment vertical="center" wrapText="1" readingOrder="1"/>
      <protection locked="0"/>
    </xf>
    <xf numFmtId="0" fontId="149" fillId="0" borderId="7" xfId="17" applyFont="1" applyBorder="1" applyAlignment="1" applyProtection="1">
      <alignment horizontal="left" vertical="center" wrapText="1"/>
      <protection locked="0"/>
    </xf>
    <xf numFmtId="0" fontId="204" fillId="0" borderId="0" xfId="0" applyFont="1" applyAlignment="1">
      <alignment horizontal="left" vertical="center" indent="1"/>
    </xf>
    <xf numFmtId="0" fontId="155" fillId="0" borderId="0" xfId="0" applyFont="1" applyAlignment="1">
      <alignment vertical="center" wrapText="1"/>
    </xf>
    <xf numFmtId="0" fontId="149" fillId="0" borderId="13" xfId="17" applyFont="1" applyBorder="1" applyAlignment="1" applyProtection="1">
      <alignment vertical="center" wrapText="1" readingOrder="2"/>
      <protection locked="0"/>
    </xf>
    <xf numFmtId="0" fontId="155" fillId="0" borderId="7" xfId="0" applyFont="1" applyBorder="1" applyAlignment="1">
      <alignment vertical="center" wrapText="1"/>
    </xf>
    <xf numFmtId="0" fontId="155" fillId="0" borderId="0" xfId="0" applyFont="1" applyAlignment="1">
      <alignment horizontal="left" vertical="center" wrapText="1"/>
    </xf>
    <xf numFmtId="0" fontId="149" fillId="0" borderId="7" xfId="17" applyFont="1" applyBorder="1" applyAlignment="1" applyProtection="1">
      <alignment horizontal="left" wrapText="1"/>
      <protection locked="0"/>
    </xf>
    <xf numFmtId="0" fontId="205" fillId="5" borderId="0" xfId="0" applyFont="1" applyFill="1" applyAlignment="1">
      <alignment vertical="center" readingOrder="1"/>
    </xf>
    <xf numFmtId="0" fontId="192" fillId="5" borderId="0" xfId="0" applyFont="1" applyFill="1" applyAlignment="1">
      <alignment horizontal="left" vertical="center"/>
    </xf>
    <xf numFmtId="0" fontId="192" fillId="5" borderId="0" xfId="0" applyFont="1" applyFill="1" applyAlignment="1">
      <alignment horizontal="left" vertical="center" readingOrder="1"/>
    </xf>
    <xf numFmtId="0" fontId="207" fillId="5" borderId="0" xfId="0" applyFont="1" applyFill="1" applyAlignment="1">
      <alignment readingOrder="1"/>
    </xf>
    <xf numFmtId="0" fontId="111" fillId="0" borderId="13" xfId="1" applyFont="1" applyBorder="1" applyAlignment="1">
      <alignment horizontal="center" vertical="center" wrapText="1"/>
    </xf>
    <xf numFmtId="0" fontId="101" fillId="0" borderId="13" xfId="4" applyFont="1" applyBorder="1" applyAlignment="1" applyProtection="1">
      <alignment horizontal="right" vertical="center" indent="1"/>
      <protection locked="0"/>
    </xf>
    <xf numFmtId="0" fontId="101" fillId="0" borderId="13" xfId="0" applyFont="1" applyBorder="1" applyAlignment="1" applyProtection="1">
      <alignment horizontal="right" vertical="center"/>
      <protection locked="0"/>
    </xf>
    <xf numFmtId="0" fontId="101" fillId="0" borderId="13" xfId="0" applyFont="1" applyBorder="1" applyAlignment="1" applyProtection="1">
      <alignment horizontal="center" vertical="center" wrapText="1"/>
      <protection locked="0"/>
    </xf>
    <xf numFmtId="0" fontId="103" fillId="5" borderId="20" xfId="0" applyFont="1" applyFill="1" applyBorder="1" applyAlignment="1">
      <alignment horizontal="right" vertical="center"/>
    </xf>
    <xf numFmtId="0" fontId="101" fillId="5" borderId="20" xfId="0" applyFont="1" applyFill="1" applyBorder="1" applyAlignment="1" applyProtection="1">
      <alignment horizontal="right" vertical="center"/>
      <protection locked="0"/>
    </xf>
    <xf numFmtId="0" fontId="103" fillId="5" borderId="20" xfId="0" applyFont="1" applyFill="1" applyBorder="1" applyAlignment="1">
      <alignment horizontal="center" vertical="center"/>
    </xf>
    <xf numFmtId="0" fontId="140" fillId="5" borderId="20" xfId="0" applyFont="1" applyFill="1" applyBorder="1" applyAlignment="1">
      <alignment horizontal="center" vertical="center"/>
    </xf>
    <xf numFmtId="0" fontId="9" fillId="0" borderId="7" xfId="17" applyFont="1" applyBorder="1" applyAlignment="1">
      <alignment horizontal="center" vertical="center" wrapText="1"/>
    </xf>
    <xf numFmtId="0" fontId="8" fillId="0" borderId="7" xfId="13" applyFont="1" applyBorder="1" applyAlignment="1">
      <alignment horizontal="right" vertical="center" wrapText="1"/>
    </xf>
    <xf numFmtId="0" fontId="8" fillId="0" borderId="7" xfId="13" applyFont="1" applyBorder="1" applyAlignment="1">
      <alignment horizontal="left" vertical="center" wrapText="1"/>
    </xf>
    <xf numFmtId="0" fontId="1" fillId="0" borderId="7" xfId="13" applyFont="1" applyBorder="1" applyAlignment="1">
      <alignment horizontal="left" vertical="center" wrapText="1"/>
    </xf>
    <xf numFmtId="0" fontId="14" fillId="0" borderId="7" xfId="13" applyFont="1" applyBorder="1" applyAlignment="1">
      <alignment horizontal="right" vertical="center" wrapText="1"/>
    </xf>
    <xf numFmtId="0" fontId="8" fillId="0" borderId="7" xfId="13" applyFont="1" applyBorder="1" applyAlignment="1">
      <alignment vertical="center" wrapText="1"/>
    </xf>
    <xf numFmtId="0" fontId="1" fillId="0" borderId="7" xfId="13" applyFont="1" applyBorder="1" applyAlignment="1">
      <alignment horizontal="right" vertical="center" wrapText="1"/>
    </xf>
    <xf numFmtId="0" fontId="1" fillId="0" borderId="15" xfId="0" applyFont="1" applyBorder="1" applyAlignment="1">
      <alignment horizontal="right" vertical="center" wrapText="1"/>
    </xf>
    <xf numFmtId="0" fontId="1" fillId="0" borderId="16" xfId="0" applyFont="1" applyBorder="1" applyAlignment="1">
      <alignment horizontal="right" vertical="center" wrapText="1"/>
    </xf>
    <xf numFmtId="0" fontId="1" fillId="0" borderId="14" xfId="0" applyFont="1" applyBorder="1" applyAlignment="1">
      <alignment horizontal="right" vertical="center" wrapText="1"/>
    </xf>
    <xf numFmtId="0" fontId="1" fillId="0" borderId="15" xfId="0" applyFont="1" applyBorder="1" applyAlignment="1">
      <alignment horizontal="left" vertical="center" wrapText="1" readingOrder="1"/>
    </xf>
    <xf numFmtId="0" fontId="1" fillId="0" borderId="16" xfId="0" applyFont="1" applyBorder="1" applyAlignment="1">
      <alignment horizontal="left" vertical="center" wrapText="1" readingOrder="1"/>
    </xf>
    <xf numFmtId="0" fontId="1" fillId="0" borderId="14" xfId="0" applyFont="1" applyBorder="1" applyAlignment="1">
      <alignment horizontal="left" vertical="center" wrapText="1" readingOrder="1"/>
    </xf>
    <xf numFmtId="0" fontId="20" fillId="0" borderId="15" xfId="0" applyFont="1" applyBorder="1" applyAlignment="1">
      <alignment horizontal="left" vertical="center" wrapText="1"/>
    </xf>
    <xf numFmtId="0" fontId="20" fillId="0" borderId="16" xfId="0" applyFont="1" applyBorder="1" applyAlignment="1">
      <alignment horizontal="left" vertical="center" wrapText="1"/>
    </xf>
    <xf numFmtId="0" fontId="20" fillId="0" borderId="14" xfId="0" applyFont="1" applyBorder="1" applyAlignment="1">
      <alignment horizontal="left" vertical="center" wrapText="1"/>
    </xf>
    <xf numFmtId="0" fontId="1" fillId="0" borderId="15" xfId="0" applyFont="1" applyBorder="1" applyAlignment="1">
      <alignment horizontal="right" vertical="top" wrapText="1" readingOrder="2"/>
    </xf>
    <xf numFmtId="0" fontId="1" fillId="0" borderId="16" xfId="0" applyFont="1" applyBorder="1" applyAlignment="1">
      <alignment horizontal="right" vertical="top" wrapText="1" readingOrder="2"/>
    </xf>
    <xf numFmtId="0" fontId="1" fillId="0" borderId="14" xfId="0" applyFont="1" applyBorder="1" applyAlignment="1">
      <alignment horizontal="right" vertical="top" wrapText="1" readingOrder="2"/>
    </xf>
    <xf numFmtId="0" fontId="1" fillId="0" borderId="15" xfId="0" applyFont="1" applyBorder="1" applyAlignment="1">
      <alignment horizontal="left" vertical="top" wrapText="1"/>
    </xf>
    <xf numFmtId="0" fontId="1" fillId="0" borderId="16" xfId="0" applyFont="1" applyBorder="1" applyAlignment="1">
      <alignment horizontal="left" vertical="top" wrapText="1"/>
    </xf>
    <xf numFmtId="0" fontId="1" fillId="0" borderId="14" xfId="0" applyFont="1" applyBorder="1" applyAlignment="1">
      <alignment horizontal="left" vertical="top" wrapText="1"/>
    </xf>
    <xf numFmtId="0" fontId="1" fillId="0" borderId="0" xfId="13" applyFont="1" applyAlignment="1">
      <alignment horizontal="center" vertical="top" wrapText="1"/>
    </xf>
    <xf numFmtId="0" fontId="1" fillId="0" borderId="0" xfId="13" applyFont="1" applyAlignment="1">
      <alignment horizontal="left" vertical="top" wrapText="1"/>
    </xf>
    <xf numFmtId="0" fontId="26" fillId="0" borderId="0" xfId="13" applyFont="1" applyAlignment="1">
      <alignment horizontal="right" vertical="top"/>
    </xf>
    <xf numFmtId="0" fontId="1" fillId="0" borderId="19" xfId="0" applyFont="1" applyBorder="1" applyAlignment="1">
      <alignment horizontal="right" vertical="center"/>
    </xf>
    <xf numFmtId="0" fontId="1" fillId="0" borderId="20" xfId="0" applyFont="1" applyBorder="1" applyAlignment="1">
      <alignment horizontal="right" vertical="center"/>
    </xf>
    <xf numFmtId="0" fontId="1" fillId="0" borderId="21" xfId="0" applyFont="1" applyBorder="1" applyAlignment="1">
      <alignment horizontal="right" vertical="center"/>
    </xf>
    <xf numFmtId="0" fontId="1" fillId="0" borderId="19" xfId="0" applyFont="1" applyBorder="1" applyAlignment="1">
      <alignment horizontal="left" vertical="center" wrapText="1"/>
    </xf>
    <xf numFmtId="0" fontId="1" fillId="0" borderId="20" xfId="0" applyFont="1" applyBorder="1" applyAlignment="1">
      <alignment horizontal="left" vertical="center" wrapText="1"/>
    </xf>
    <xf numFmtId="0" fontId="1" fillId="0" borderId="21" xfId="0" applyFont="1" applyBorder="1" applyAlignment="1">
      <alignment horizontal="left" vertical="center" wrapText="1"/>
    </xf>
    <xf numFmtId="0" fontId="1" fillId="5" borderId="0" xfId="13" applyFont="1" applyFill="1" applyAlignment="1">
      <alignment horizontal="right" vertical="top" wrapText="1"/>
    </xf>
    <xf numFmtId="0" fontId="1" fillId="0" borderId="0" xfId="0" applyFont="1" applyAlignment="1">
      <alignment horizontal="center" vertical="center" wrapText="1"/>
    </xf>
    <xf numFmtId="0" fontId="105" fillId="0" borderId="15" xfId="0" applyFont="1" applyBorder="1" applyAlignment="1">
      <alignment horizontal="center" vertical="center" wrapText="1"/>
    </xf>
    <xf numFmtId="0" fontId="105" fillId="0" borderId="16" xfId="0" applyFont="1" applyBorder="1" applyAlignment="1">
      <alignment horizontal="center" vertical="center" wrapText="1"/>
    </xf>
    <xf numFmtId="0" fontId="105" fillId="0" borderId="14" xfId="0" applyFont="1" applyBorder="1" applyAlignment="1">
      <alignment horizontal="center" vertical="center" wrapText="1"/>
    </xf>
    <xf numFmtId="0" fontId="105" fillId="0" borderId="7" xfId="0" applyFont="1" applyBorder="1" applyAlignment="1">
      <alignment horizontal="center" vertical="center" wrapText="1" readingOrder="2"/>
    </xf>
    <xf numFmtId="0" fontId="101" fillId="0" borderId="7" xfId="0" applyFont="1" applyBorder="1" applyAlignment="1">
      <alignment horizontal="center" vertical="center" wrapText="1" readingOrder="2"/>
    </xf>
    <xf numFmtId="0" fontId="5" fillId="0" borderId="0" xfId="0" applyFont="1" applyAlignment="1">
      <alignment horizontal="center" vertical="center"/>
    </xf>
    <xf numFmtId="0" fontId="5" fillId="0" borderId="0" xfId="0" applyFont="1" applyAlignment="1">
      <alignment horizontal="right" vertical="center" wrapText="1"/>
    </xf>
    <xf numFmtId="0" fontId="0" fillId="0" borderId="0" xfId="0" applyAlignment="1">
      <alignment horizontal="center"/>
    </xf>
    <xf numFmtId="0" fontId="15" fillId="0" borderId="0" xfId="2" applyFont="1" applyAlignment="1">
      <alignment horizontal="center" wrapText="1" readingOrder="1"/>
    </xf>
    <xf numFmtId="0" fontId="101" fillId="5" borderId="15" xfId="4" applyFont="1" applyFill="1" applyBorder="1" applyAlignment="1">
      <alignment horizontal="right" vertical="center" readingOrder="2"/>
    </xf>
    <xf numFmtId="0" fontId="101" fillId="5" borderId="16" xfId="4" applyFont="1" applyFill="1" applyBorder="1" applyAlignment="1">
      <alignment horizontal="right" vertical="center" readingOrder="2"/>
    </xf>
    <xf numFmtId="0" fontId="101" fillId="5" borderId="15" xfId="2" applyFont="1" applyFill="1" applyBorder="1" applyAlignment="1">
      <alignment horizontal="left" vertical="center" readingOrder="1"/>
    </xf>
    <xf numFmtId="0" fontId="101" fillId="5" borderId="16" xfId="2" applyFont="1" applyFill="1" applyBorder="1" applyAlignment="1">
      <alignment horizontal="left" vertical="center" readingOrder="1"/>
    </xf>
    <xf numFmtId="0" fontId="101" fillId="5" borderId="14" xfId="2" applyFont="1" applyFill="1" applyBorder="1" applyAlignment="1">
      <alignment horizontal="left" vertical="center" readingOrder="1"/>
    </xf>
    <xf numFmtId="0" fontId="101" fillId="0" borderId="15" xfId="4" applyFont="1" applyBorder="1" applyAlignment="1">
      <alignment horizontal="right" vertical="center" readingOrder="2"/>
    </xf>
    <xf numFmtId="0" fontId="101" fillId="0" borderId="16" xfId="4" applyFont="1" applyBorder="1" applyAlignment="1">
      <alignment horizontal="right" vertical="center" readingOrder="2"/>
    </xf>
    <xf numFmtId="0" fontId="101" fillId="0" borderId="14" xfId="4" applyFont="1" applyBorder="1" applyAlignment="1">
      <alignment horizontal="right" vertical="center" readingOrder="2"/>
    </xf>
    <xf numFmtId="0" fontId="101" fillId="0" borderId="0" xfId="0" applyFont="1" applyAlignment="1">
      <alignment horizontal="left" vertical="center" wrapText="1" readingOrder="1"/>
    </xf>
    <xf numFmtId="0" fontId="116" fillId="0" borderId="15" xfId="0" applyFont="1" applyBorder="1" applyAlignment="1" applyProtection="1">
      <alignment horizontal="right"/>
      <protection locked="0"/>
    </xf>
    <xf numFmtId="0" fontId="116" fillId="0" borderId="14" xfId="0" applyFont="1" applyBorder="1" applyAlignment="1" applyProtection="1">
      <alignment horizontal="right"/>
      <protection locked="0"/>
    </xf>
    <xf numFmtId="14" fontId="86" fillId="0" borderId="15" xfId="0" applyNumberFormat="1" applyFont="1" applyBorder="1" applyAlignment="1" applyProtection="1">
      <alignment horizontal="right"/>
      <protection locked="0"/>
    </xf>
    <xf numFmtId="14" fontId="86" fillId="0" borderId="14" xfId="0" applyNumberFormat="1" applyFont="1" applyBorder="1" applyAlignment="1" applyProtection="1">
      <alignment horizontal="right"/>
      <protection locked="0"/>
    </xf>
    <xf numFmtId="0" fontId="116" fillId="5" borderId="15" xfId="0" applyFont="1" applyFill="1" applyBorder="1" applyAlignment="1">
      <alignment horizontal="left" vertical="center"/>
    </xf>
    <xf numFmtId="0" fontId="116" fillId="5" borderId="14" xfId="0" applyFont="1" applyFill="1" applyBorder="1" applyAlignment="1">
      <alignment horizontal="left" vertical="center"/>
    </xf>
    <xf numFmtId="49" fontId="116" fillId="0" borderId="15" xfId="0" applyNumberFormat="1" applyFont="1" applyBorder="1" applyAlignment="1">
      <alignment horizontal="left" vertical="center" readingOrder="1"/>
    </xf>
    <xf numFmtId="49" fontId="116" fillId="0" borderId="14" xfId="0" applyNumberFormat="1" applyFont="1" applyBorder="1" applyAlignment="1">
      <alignment horizontal="left" vertical="center" readingOrder="1"/>
    </xf>
    <xf numFmtId="14" fontId="86" fillId="0" borderId="15" xfId="0" applyNumberFormat="1" applyFont="1" applyBorder="1" applyAlignment="1">
      <alignment horizontal="left"/>
    </xf>
    <xf numFmtId="14" fontId="86" fillId="0" borderId="14" xfId="0" applyNumberFormat="1" applyFont="1" applyBorder="1" applyAlignment="1">
      <alignment horizontal="left"/>
    </xf>
    <xf numFmtId="0" fontId="101" fillId="0" borderId="0" xfId="0" applyFont="1" applyAlignment="1">
      <alignment horizontal="right" vertical="center" wrapText="1" readingOrder="1"/>
    </xf>
    <xf numFmtId="0" fontId="101" fillId="0" borderId="0" xfId="2" applyFont="1" applyAlignment="1">
      <alignment horizontal="left" vertical="center" wrapText="1" readingOrder="1"/>
    </xf>
    <xf numFmtId="0" fontId="101" fillId="0" borderId="7" xfId="2" applyFont="1" applyBorder="1" applyAlignment="1" applyProtection="1">
      <alignment horizontal="center" vertical="center" readingOrder="1"/>
      <protection locked="0"/>
    </xf>
    <xf numFmtId="0" fontId="101" fillId="0" borderId="15" xfId="2" applyFont="1" applyBorder="1" applyAlignment="1">
      <alignment horizontal="center" vertical="center" readingOrder="1"/>
    </xf>
    <xf numFmtId="0" fontId="101" fillId="0" borderId="14" xfId="2" applyFont="1" applyBorder="1" applyAlignment="1">
      <alignment horizontal="center" vertical="center" readingOrder="1"/>
    </xf>
    <xf numFmtId="0" fontId="30" fillId="0" borderId="15" xfId="0" applyFont="1" applyBorder="1" applyAlignment="1">
      <alignment horizontal="right" vertical="center" readingOrder="2"/>
    </xf>
    <xf numFmtId="0" fontId="30" fillId="0" borderId="16" xfId="0" applyFont="1" applyBorder="1" applyAlignment="1">
      <alignment horizontal="right" vertical="center" readingOrder="2"/>
    </xf>
    <xf numFmtId="0" fontId="30" fillId="0" borderId="14" xfId="0" applyFont="1" applyBorder="1" applyAlignment="1">
      <alignment horizontal="right" vertical="center" readingOrder="2"/>
    </xf>
    <xf numFmtId="0" fontId="101" fillId="11" borderId="15" xfId="2" applyFont="1" applyFill="1" applyBorder="1" applyAlignment="1">
      <alignment horizontal="center" vertical="center" readingOrder="1"/>
    </xf>
    <xf numFmtId="0" fontId="101" fillId="11" borderId="14" xfId="2" applyFont="1" applyFill="1" applyBorder="1" applyAlignment="1">
      <alignment horizontal="center" vertical="center" readingOrder="1"/>
    </xf>
    <xf numFmtId="0" fontId="101" fillId="0" borderId="15" xfId="2" applyFont="1" applyBorder="1" applyAlignment="1">
      <alignment horizontal="center" vertical="center" wrapText="1" readingOrder="1"/>
    </xf>
    <xf numFmtId="0" fontId="101" fillId="0" borderId="14" xfId="2" applyFont="1" applyBorder="1" applyAlignment="1">
      <alignment horizontal="center" vertical="center" wrapText="1" readingOrder="1"/>
    </xf>
    <xf numFmtId="0" fontId="101" fillId="9" borderId="15" xfId="0" applyFont="1" applyFill="1" applyBorder="1" applyAlignment="1">
      <alignment horizontal="right" vertical="center"/>
    </xf>
    <xf numFmtId="0" fontId="101" fillId="9" borderId="14" xfId="0" applyFont="1" applyFill="1" applyBorder="1" applyAlignment="1">
      <alignment horizontal="right" vertical="center"/>
    </xf>
    <xf numFmtId="0" fontId="30" fillId="0" borderId="15" xfId="0" applyFont="1" applyBorder="1" applyAlignment="1" applyProtection="1">
      <alignment horizontal="center" vertical="center"/>
      <protection locked="0"/>
    </xf>
    <xf numFmtId="0" fontId="30" fillId="0" borderId="14" xfId="0" applyFont="1" applyBorder="1" applyAlignment="1" applyProtection="1">
      <alignment horizontal="center" vertical="center"/>
      <protection locked="0"/>
    </xf>
    <xf numFmtId="14" fontId="86" fillId="0" borderId="7" xfId="0" applyNumberFormat="1" applyFont="1" applyBorder="1" applyAlignment="1" applyProtection="1">
      <alignment horizontal="right"/>
      <protection locked="0"/>
    </xf>
    <xf numFmtId="0" fontId="101" fillId="9" borderId="16" xfId="0" applyFont="1" applyFill="1" applyBorder="1" applyAlignment="1">
      <alignment horizontal="right" vertical="center"/>
    </xf>
    <xf numFmtId="0" fontId="101" fillId="5" borderId="0" xfId="2" applyFont="1" applyFill="1" applyAlignment="1">
      <alignment horizontal="left" vertical="center" wrapText="1" readingOrder="1"/>
    </xf>
    <xf numFmtId="0" fontId="101" fillId="9" borderId="15" xfId="0" applyFont="1" applyFill="1" applyBorder="1" applyAlignment="1">
      <alignment horizontal="right" vertical="center" readingOrder="2"/>
    </xf>
    <xf numFmtId="0" fontId="101" fillId="9" borderId="16" xfId="0" applyFont="1" applyFill="1" applyBorder="1" applyAlignment="1">
      <alignment horizontal="right" vertical="center" readingOrder="2"/>
    </xf>
    <xf numFmtId="0" fontId="101" fillId="9" borderId="14" xfId="0" applyFont="1" applyFill="1" applyBorder="1" applyAlignment="1">
      <alignment horizontal="right" vertical="center" readingOrder="2"/>
    </xf>
    <xf numFmtId="0" fontId="101" fillId="5" borderId="15" xfId="1" applyFont="1" applyFill="1" applyBorder="1" applyAlignment="1">
      <alignment horizontal="center" vertical="center" wrapText="1" readingOrder="1"/>
    </xf>
    <xf numFmtId="0" fontId="101" fillId="5" borderId="16" xfId="1" applyFont="1" applyFill="1" applyBorder="1" applyAlignment="1">
      <alignment horizontal="center" vertical="center" wrapText="1" readingOrder="1"/>
    </xf>
    <xf numFmtId="0" fontId="101" fillId="5" borderId="14" xfId="1" applyFont="1" applyFill="1" applyBorder="1" applyAlignment="1">
      <alignment horizontal="center" vertical="center" wrapText="1" readingOrder="1"/>
    </xf>
    <xf numFmtId="0" fontId="101" fillId="5" borderId="15" xfId="1" applyFont="1" applyFill="1" applyBorder="1" applyAlignment="1">
      <alignment horizontal="center" vertical="center" wrapText="1"/>
    </xf>
    <xf numFmtId="0" fontId="101" fillId="5" borderId="16" xfId="1" applyFont="1" applyFill="1" applyBorder="1" applyAlignment="1">
      <alignment horizontal="center" vertical="center" wrapText="1"/>
    </xf>
    <xf numFmtId="0" fontId="101" fillId="5" borderId="14" xfId="1" applyFont="1" applyFill="1" applyBorder="1" applyAlignment="1">
      <alignment horizontal="center" vertical="center" wrapText="1"/>
    </xf>
    <xf numFmtId="0" fontId="101" fillId="5" borderId="15" xfId="1" applyFont="1" applyFill="1" applyBorder="1" applyAlignment="1">
      <alignment horizontal="center" wrapText="1"/>
    </xf>
    <xf numFmtId="0" fontId="101" fillId="5" borderId="16" xfId="1" applyFont="1" applyFill="1" applyBorder="1" applyAlignment="1">
      <alignment horizontal="center" wrapText="1"/>
    </xf>
    <xf numFmtId="0" fontId="101" fillId="5" borderId="14" xfId="1" applyFont="1" applyFill="1" applyBorder="1" applyAlignment="1">
      <alignment horizontal="center" wrapText="1"/>
    </xf>
    <xf numFmtId="14" fontId="116" fillId="0" borderId="7" xfId="0" applyNumberFormat="1" applyFont="1" applyBorder="1" applyAlignment="1" applyProtection="1">
      <alignment horizontal="right"/>
      <protection locked="0"/>
    </xf>
    <xf numFmtId="0" fontId="117" fillId="0" borderId="7" xfId="0" applyFont="1" applyBorder="1" applyAlignment="1">
      <alignment horizontal="right"/>
    </xf>
    <xf numFmtId="0" fontId="107" fillId="0" borderId="0" xfId="1" applyFont="1" applyAlignment="1">
      <alignment horizontal="right" vertical="center" wrapText="1"/>
    </xf>
    <xf numFmtId="0" fontId="133" fillId="0" borderId="0" xfId="1" applyFont="1"/>
    <xf numFmtId="0" fontId="101" fillId="0" borderId="14" xfId="2" applyFont="1" applyBorder="1" applyAlignment="1">
      <alignment horizontal="left" vertical="center" wrapText="1" readingOrder="1"/>
    </xf>
    <xf numFmtId="0" fontId="101" fillId="0" borderId="7" xfId="2" applyFont="1" applyBorder="1" applyAlignment="1">
      <alignment horizontal="left" vertical="center" wrapText="1" readingOrder="1"/>
    </xf>
    <xf numFmtId="0" fontId="111" fillId="0" borderId="7" xfId="1" applyFont="1" applyBorder="1" applyAlignment="1">
      <alignment horizontal="right" vertical="center" wrapText="1"/>
    </xf>
    <xf numFmtId="0" fontId="101" fillId="0" borderId="7" xfId="1" applyFont="1" applyBorder="1" applyAlignment="1">
      <alignment horizontal="right" vertical="center" wrapText="1"/>
    </xf>
    <xf numFmtId="0" fontId="101" fillId="0" borderId="7" xfId="1" applyFont="1" applyBorder="1" applyAlignment="1" applyProtection="1">
      <alignment horizontal="center" vertical="center" wrapText="1" readingOrder="1"/>
      <protection locked="0"/>
    </xf>
    <xf numFmtId="0" fontId="116" fillId="0" borderId="7" xfId="0" applyFont="1" applyBorder="1" applyAlignment="1" applyProtection="1">
      <alignment horizontal="right"/>
      <protection locked="0"/>
    </xf>
    <xf numFmtId="0" fontId="91" fillId="0" borderId="7" xfId="0" applyFont="1" applyBorder="1" applyAlignment="1">
      <alignment horizontal="right"/>
    </xf>
    <xf numFmtId="49" fontId="30" fillId="5" borderId="15" xfId="0" applyNumberFormat="1" applyFont="1" applyFill="1" applyBorder="1" applyAlignment="1" applyProtection="1">
      <alignment horizontal="center" vertical="top"/>
      <protection locked="0"/>
    </xf>
    <xf numFmtId="49" fontId="30" fillId="5" borderId="16" xfId="0" applyNumberFormat="1" applyFont="1" applyFill="1" applyBorder="1" applyAlignment="1" applyProtection="1">
      <alignment horizontal="center" vertical="top"/>
      <protection locked="0"/>
    </xf>
    <xf numFmtId="49" fontId="30" fillId="5" borderId="14" xfId="0" applyNumberFormat="1" applyFont="1" applyFill="1" applyBorder="1" applyAlignment="1" applyProtection="1">
      <alignment horizontal="center" vertical="top"/>
      <protection locked="0"/>
    </xf>
    <xf numFmtId="0" fontId="101" fillId="19" borderId="15" xfId="0" applyFont="1" applyFill="1" applyBorder="1" applyAlignment="1">
      <alignment horizontal="center" vertical="center"/>
    </xf>
    <xf numFmtId="0" fontId="101" fillId="19" borderId="16" xfId="0" applyFont="1" applyFill="1" applyBorder="1" applyAlignment="1">
      <alignment horizontal="center" vertical="center"/>
    </xf>
    <xf numFmtId="0" fontId="101" fillId="19" borderId="14" xfId="0" applyFont="1" applyFill="1" applyBorder="1" applyAlignment="1">
      <alignment horizontal="center" vertical="center"/>
    </xf>
    <xf numFmtId="0" fontId="101" fillId="2" borderId="15" xfId="0" applyFont="1" applyFill="1" applyBorder="1" applyAlignment="1">
      <alignment horizontal="center" vertical="center"/>
    </xf>
    <xf numFmtId="0" fontId="101" fillId="2" borderId="16" xfId="0" applyFont="1" applyFill="1" applyBorder="1" applyAlignment="1">
      <alignment horizontal="center" vertical="center"/>
    </xf>
    <xf numFmtId="0" fontId="101" fillId="2" borderId="14" xfId="0" applyFont="1" applyFill="1" applyBorder="1" applyAlignment="1">
      <alignment horizontal="center" vertical="center"/>
    </xf>
    <xf numFmtId="0" fontId="101" fillId="5" borderId="15" xfId="1" applyFont="1" applyFill="1" applyBorder="1" applyAlignment="1">
      <alignment horizontal="center" vertical="center"/>
    </xf>
    <xf numFmtId="0" fontId="101" fillId="5" borderId="16" xfId="1" applyFont="1" applyFill="1" applyBorder="1" applyAlignment="1">
      <alignment horizontal="center" vertical="center"/>
    </xf>
    <xf numFmtId="0" fontId="101" fillId="5" borderId="14" xfId="1" applyFont="1" applyFill="1" applyBorder="1" applyAlignment="1">
      <alignment horizontal="center" vertical="center"/>
    </xf>
    <xf numFmtId="0" fontId="149" fillId="0" borderId="13" xfId="1" applyFont="1" applyBorder="1" applyAlignment="1">
      <alignment horizontal="center" vertical="center" wrapText="1" readingOrder="1"/>
    </xf>
    <xf numFmtId="0" fontId="149" fillId="0" borderId="11" xfId="1" applyFont="1" applyBorder="1" applyAlignment="1">
      <alignment horizontal="center" vertical="center" wrapText="1" readingOrder="1"/>
    </xf>
    <xf numFmtId="0" fontId="149" fillId="0" borderId="73" xfId="1" applyFont="1" applyBorder="1" applyAlignment="1">
      <alignment horizontal="center" vertical="center" wrapText="1" readingOrder="1"/>
    </xf>
    <xf numFmtId="14" fontId="86" fillId="6" borderId="15" xfId="0" applyNumberFormat="1" applyFont="1" applyFill="1" applyBorder="1" applyAlignment="1">
      <alignment horizontal="left" vertical="center"/>
    </xf>
    <xf numFmtId="14" fontId="86" fillId="6" borderId="16" xfId="0" applyNumberFormat="1" applyFont="1" applyFill="1" applyBorder="1" applyAlignment="1">
      <alignment horizontal="left" vertical="center"/>
    </xf>
    <xf numFmtId="14" fontId="86" fillId="6" borderId="14" xfId="0" applyNumberFormat="1" applyFont="1" applyFill="1" applyBorder="1" applyAlignment="1">
      <alignment horizontal="left" vertical="center"/>
    </xf>
    <xf numFmtId="0" fontId="116" fillId="6" borderId="15" xfId="0" applyFont="1" applyFill="1" applyBorder="1" applyAlignment="1">
      <alignment horizontal="left" vertical="center"/>
    </xf>
    <xf numFmtId="0" fontId="116" fillId="6" borderId="16" xfId="0" applyFont="1" applyFill="1" applyBorder="1" applyAlignment="1">
      <alignment horizontal="left" vertical="center"/>
    </xf>
    <xf numFmtId="0" fontId="116" fillId="6" borderId="14" xfId="0" applyFont="1" applyFill="1" applyBorder="1" applyAlignment="1">
      <alignment horizontal="left" vertical="center"/>
    </xf>
    <xf numFmtId="0" fontId="116" fillId="6" borderId="22" xfId="0" applyFont="1" applyFill="1" applyBorder="1" applyAlignment="1">
      <alignment horizontal="left" vertical="center"/>
    </xf>
    <xf numFmtId="0" fontId="116" fillId="6" borderId="23" xfId="0" applyFont="1" applyFill="1" applyBorder="1" applyAlignment="1">
      <alignment horizontal="left" vertical="center"/>
    </xf>
    <xf numFmtId="0" fontId="116" fillId="6" borderId="89" xfId="0" applyFont="1" applyFill="1" applyBorder="1" applyAlignment="1">
      <alignment horizontal="left" vertical="center"/>
    </xf>
    <xf numFmtId="0" fontId="26" fillId="0" borderId="15" xfId="0" applyFont="1" applyBorder="1" applyAlignment="1">
      <alignment horizontal="center" vertical="center"/>
    </xf>
    <xf numFmtId="0" fontId="26" fillId="0" borderId="16" xfId="0" applyFont="1" applyBorder="1" applyAlignment="1">
      <alignment horizontal="center" vertical="center"/>
    </xf>
    <xf numFmtId="0" fontId="26" fillId="0" borderId="52" xfId="0" applyFont="1" applyBorder="1" applyAlignment="1">
      <alignment horizontal="center" vertical="center"/>
    </xf>
    <xf numFmtId="0" fontId="102" fillId="0" borderId="20" xfId="0" applyFont="1" applyBorder="1" applyAlignment="1">
      <alignment horizontal="right" vertical="center"/>
    </xf>
    <xf numFmtId="0" fontId="111" fillId="0" borderId="22" xfId="1" applyFont="1" applyBorder="1" applyAlignment="1">
      <alignment horizontal="right" vertical="center" readingOrder="2"/>
    </xf>
    <xf numFmtId="0" fontId="111" fillId="0" borderId="23" xfId="1" applyFont="1" applyBorder="1" applyAlignment="1">
      <alignment horizontal="right" vertical="center" readingOrder="2"/>
    </xf>
    <xf numFmtId="0" fontId="111" fillId="0" borderId="24" xfId="1" applyFont="1" applyBorder="1" applyAlignment="1">
      <alignment horizontal="right" vertical="center" readingOrder="2"/>
    </xf>
    <xf numFmtId="0" fontId="102" fillId="0" borderId="19" xfId="0" applyFont="1" applyBorder="1" applyAlignment="1">
      <alignment horizontal="right" vertical="center"/>
    </xf>
    <xf numFmtId="0" fontId="102" fillId="0" borderId="21" xfId="0" applyFont="1" applyBorder="1" applyAlignment="1">
      <alignment horizontal="right" vertical="center"/>
    </xf>
    <xf numFmtId="0" fontId="111" fillId="0" borderId="0" xfId="1" applyFont="1" applyAlignment="1">
      <alignment horizontal="right" vertical="center" readingOrder="2"/>
    </xf>
    <xf numFmtId="0" fontId="101" fillId="5" borderId="22" xfId="1" applyFont="1" applyFill="1" applyBorder="1" applyAlignment="1">
      <alignment horizontal="right" vertical="center" readingOrder="2"/>
    </xf>
    <xf numFmtId="0" fontId="101" fillId="5" borderId="23" xfId="1" applyFont="1" applyFill="1" applyBorder="1" applyAlignment="1">
      <alignment horizontal="right" vertical="center" readingOrder="2"/>
    </xf>
    <xf numFmtId="0" fontId="101" fillId="5" borderId="24" xfId="1" applyFont="1" applyFill="1" applyBorder="1" applyAlignment="1">
      <alignment horizontal="right" vertical="center" readingOrder="2"/>
    </xf>
    <xf numFmtId="0" fontId="101" fillId="0" borderId="0" xfId="8" applyFont="1" applyAlignment="1">
      <alignment horizontal="left" vertical="center" wrapText="1"/>
    </xf>
    <xf numFmtId="0" fontId="30" fillId="9" borderId="15" xfId="0" applyFont="1" applyFill="1" applyBorder="1" applyAlignment="1">
      <alignment horizontal="right" vertical="center"/>
    </xf>
    <xf numFmtId="0" fontId="30" fillId="9" borderId="14" xfId="0" applyFont="1" applyFill="1" applyBorder="1" applyAlignment="1">
      <alignment horizontal="right" vertical="center"/>
    </xf>
    <xf numFmtId="0" fontId="101" fillId="19" borderId="15" xfId="0" applyFont="1" applyFill="1" applyBorder="1" applyAlignment="1">
      <alignment horizontal="center" vertical="center" readingOrder="2"/>
    </xf>
    <xf numFmtId="0" fontId="101" fillId="19" borderId="16" xfId="0" applyFont="1" applyFill="1" applyBorder="1" applyAlignment="1">
      <alignment horizontal="center" vertical="center" readingOrder="2"/>
    </xf>
    <xf numFmtId="0" fontId="101" fillId="19" borderId="14" xfId="0" applyFont="1" applyFill="1" applyBorder="1" applyAlignment="1">
      <alignment horizontal="center" vertical="center" readingOrder="2"/>
    </xf>
    <xf numFmtId="0" fontId="101" fillId="10" borderId="15" xfId="4" applyFont="1" applyFill="1" applyBorder="1" applyAlignment="1">
      <alignment horizontal="center" vertical="center" readingOrder="2"/>
    </xf>
    <xf numFmtId="0" fontId="101" fillId="10" borderId="16" xfId="4" applyFont="1" applyFill="1" applyBorder="1" applyAlignment="1">
      <alignment horizontal="center" vertical="center" readingOrder="2"/>
    </xf>
    <xf numFmtId="0" fontId="101" fillId="10" borderId="14" xfId="4" applyFont="1" applyFill="1" applyBorder="1" applyAlignment="1">
      <alignment horizontal="center" vertical="center" readingOrder="2"/>
    </xf>
    <xf numFmtId="0" fontId="101" fillId="5" borderId="15" xfId="4" applyFont="1" applyFill="1" applyBorder="1" applyAlignment="1">
      <alignment horizontal="center" vertical="center"/>
    </xf>
    <xf numFmtId="0" fontId="101" fillId="5" borderId="16" xfId="4" applyFont="1" applyFill="1" applyBorder="1" applyAlignment="1">
      <alignment horizontal="center" vertical="center"/>
    </xf>
    <xf numFmtId="0" fontId="101" fillId="5" borderId="14" xfId="4" applyFont="1" applyFill="1" applyBorder="1" applyAlignment="1">
      <alignment horizontal="center" vertical="center"/>
    </xf>
    <xf numFmtId="49" fontId="104" fillId="5" borderId="15" xfId="1" applyNumberFormat="1" applyFont="1" applyFill="1" applyBorder="1" applyAlignment="1">
      <alignment horizontal="right" vertical="center" readingOrder="2"/>
    </xf>
    <xf numFmtId="49" fontId="104" fillId="5" borderId="16" xfId="1" applyNumberFormat="1" applyFont="1" applyFill="1" applyBorder="1" applyAlignment="1">
      <alignment horizontal="right" vertical="center" readingOrder="2"/>
    </xf>
    <xf numFmtId="49" fontId="104" fillId="5" borderId="14" xfId="1" applyNumberFormat="1" applyFont="1" applyFill="1" applyBorder="1" applyAlignment="1">
      <alignment horizontal="right" vertical="center" readingOrder="2"/>
    </xf>
    <xf numFmtId="0" fontId="104" fillId="0" borderId="7" xfId="2" applyFont="1" applyBorder="1" applyAlignment="1" applyProtection="1">
      <alignment horizontal="center" vertical="center" wrapText="1" readingOrder="1"/>
      <protection locked="0"/>
    </xf>
    <xf numFmtId="0" fontId="101" fillId="11" borderId="16" xfId="2" applyFont="1" applyFill="1" applyBorder="1" applyAlignment="1">
      <alignment horizontal="center" vertical="center" readingOrder="1"/>
    </xf>
    <xf numFmtId="0" fontId="149" fillId="0" borderId="15" xfId="2" applyFont="1" applyBorder="1" applyAlignment="1">
      <alignment horizontal="center" vertical="center" wrapText="1" readingOrder="1"/>
    </xf>
    <xf numFmtId="0" fontId="149" fillId="0" borderId="14" xfId="2" applyFont="1" applyBorder="1" applyAlignment="1">
      <alignment horizontal="center" vertical="center" wrapText="1" readingOrder="1"/>
    </xf>
    <xf numFmtId="0" fontId="104" fillId="11" borderId="7" xfId="2" applyFont="1" applyFill="1" applyBorder="1" applyAlignment="1">
      <alignment horizontal="center" vertical="center" readingOrder="1"/>
    </xf>
    <xf numFmtId="49" fontId="30" fillId="9" borderId="15" xfId="0" applyNumberFormat="1" applyFont="1" applyFill="1" applyBorder="1" applyAlignment="1">
      <alignment horizontal="left" vertical="center"/>
    </xf>
    <xf numFmtId="49" fontId="30" fillId="9" borderId="16" xfId="0" applyNumberFormat="1" applyFont="1" applyFill="1" applyBorder="1" applyAlignment="1">
      <alignment horizontal="left" vertical="center"/>
    </xf>
    <xf numFmtId="49" fontId="30" fillId="16" borderId="15" xfId="0" applyNumberFormat="1" applyFont="1" applyFill="1" applyBorder="1" applyAlignment="1">
      <alignment horizontal="left" vertical="center"/>
    </xf>
    <xf numFmtId="49" fontId="30" fillId="16" borderId="14" xfId="0" applyNumberFormat="1" applyFont="1" applyFill="1" applyBorder="1" applyAlignment="1">
      <alignment horizontal="left" vertical="center"/>
    </xf>
    <xf numFmtId="0" fontId="26" fillId="0" borderId="14" xfId="0" applyFont="1" applyBorder="1" applyAlignment="1">
      <alignment horizontal="center" vertical="center"/>
    </xf>
    <xf numFmtId="0" fontId="116" fillId="0" borderId="15" xfId="0" applyFont="1" applyBorder="1" applyAlignment="1">
      <alignment horizontal="left"/>
    </xf>
    <xf numFmtId="0" fontId="116" fillId="0" borderId="14" xfId="0" applyFont="1" applyBorder="1" applyAlignment="1">
      <alignment horizontal="left"/>
    </xf>
    <xf numFmtId="0" fontId="116" fillId="0" borderId="15" xfId="0" applyFont="1" applyBorder="1" applyAlignment="1" applyProtection="1">
      <alignment horizontal="left"/>
      <protection locked="0"/>
    </xf>
    <xf numFmtId="0" fontId="116" fillId="0" borderId="14" xfId="0" applyFont="1" applyBorder="1" applyAlignment="1" applyProtection="1">
      <alignment horizontal="left"/>
      <protection locked="0"/>
    </xf>
    <xf numFmtId="0" fontId="30" fillId="9" borderId="16" xfId="0" applyFont="1" applyFill="1" applyBorder="1" applyAlignment="1">
      <alignment horizontal="right" vertical="center"/>
    </xf>
    <xf numFmtId="0" fontId="104" fillId="0" borderId="15" xfId="3" applyFont="1" applyBorder="1" applyAlignment="1" applyProtection="1">
      <alignment horizontal="center" vertical="center" wrapText="1" readingOrder="1"/>
      <protection locked="0"/>
    </xf>
    <xf numFmtId="0" fontId="104" fillId="0" borderId="14" xfId="3" applyFont="1" applyBorder="1" applyAlignment="1" applyProtection="1">
      <alignment horizontal="center" vertical="center" wrapText="1" readingOrder="1"/>
      <protection locked="0"/>
    </xf>
    <xf numFmtId="49" fontId="101" fillId="11" borderId="16" xfId="0" applyNumberFormat="1" applyFont="1" applyFill="1" applyBorder="1" applyAlignment="1">
      <alignment horizontal="center" vertical="center" wrapText="1"/>
    </xf>
    <xf numFmtId="49" fontId="101" fillId="11" borderId="14" xfId="0" applyNumberFormat="1" applyFont="1" applyFill="1" applyBorder="1" applyAlignment="1">
      <alignment horizontal="center" vertical="center" wrapText="1"/>
    </xf>
    <xf numFmtId="0" fontId="149" fillId="0" borderId="15" xfId="3" applyFont="1" applyBorder="1" applyAlignment="1">
      <alignment horizontal="center" vertical="center" wrapText="1" readingOrder="1"/>
    </xf>
    <xf numFmtId="0" fontId="149" fillId="0" borderId="14" xfId="3" applyFont="1" applyBorder="1" applyAlignment="1">
      <alignment horizontal="center" vertical="center" wrapText="1" readingOrder="1"/>
    </xf>
    <xf numFmtId="49" fontId="104" fillId="11" borderId="7" xfId="0" applyNumberFormat="1" applyFont="1" applyFill="1" applyBorder="1" applyAlignment="1">
      <alignment horizontal="center" vertical="center" wrapText="1"/>
    </xf>
    <xf numFmtId="0" fontId="104" fillId="0" borderId="7" xfId="3" applyFont="1" applyBorder="1" applyAlignment="1" applyProtection="1">
      <alignment horizontal="center" vertical="center" wrapText="1" readingOrder="1"/>
      <protection locked="0"/>
    </xf>
    <xf numFmtId="0" fontId="164" fillId="6" borderId="7" xfId="0" applyFont="1" applyFill="1" applyBorder="1" applyAlignment="1">
      <alignment horizontal="left" vertical="center"/>
    </xf>
    <xf numFmtId="14" fontId="164" fillId="6" borderId="7" xfId="0" applyNumberFormat="1" applyFont="1" applyFill="1" applyBorder="1" applyAlignment="1">
      <alignment horizontal="left" vertical="center"/>
    </xf>
    <xf numFmtId="0" fontId="155" fillId="0" borderId="19" xfId="0" applyFont="1" applyBorder="1" applyAlignment="1">
      <alignment horizontal="center" vertical="center" wrapText="1"/>
    </xf>
    <xf numFmtId="0" fontId="155" fillId="0" borderId="12" xfId="0" applyFont="1" applyBorder="1" applyAlignment="1">
      <alignment horizontal="center" vertical="center" wrapText="1"/>
    </xf>
    <xf numFmtId="0" fontId="155" fillId="0" borderId="22" xfId="0" applyFont="1" applyBorder="1" applyAlignment="1">
      <alignment horizontal="center" vertical="center" wrapText="1"/>
    </xf>
    <xf numFmtId="0" fontId="87" fillId="0" borderId="13" xfId="0" applyFont="1" applyBorder="1" applyAlignment="1" applyProtection="1">
      <alignment horizontal="center" vertical="center" wrapText="1"/>
      <protection locked="0"/>
    </xf>
    <xf numFmtId="0" fontId="87" fillId="0" borderId="11" xfId="0" applyFont="1" applyBorder="1" applyAlignment="1" applyProtection="1">
      <alignment horizontal="center" vertical="center" wrapText="1"/>
      <protection locked="0"/>
    </xf>
    <xf numFmtId="0" fontId="87" fillId="0" borderId="18" xfId="0" applyFont="1" applyBorder="1" applyAlignment="1" applyProtection="1">
      <alignment horizontal="center" vertical="center" wrapText="1"/>
      <protection locked="0"/>
    </xf>
    <xf numFmtId="49" fontId="101" fillId="11" borderId="22" xfId="0" applyNumberFormat="1" applyFont="1" applyFill="1" applyBorder="1" applyAlignment="1">
      <alignment horizontal="center" vertical="center" wrapText="1"/>
    </xf>
    <xf numFmtId="49" fontId="101" fillId="11" borderId="24" xfId="0" applyNumberFormat="1" applyFont="1" applyFill="1" applyBorder="1" applyAlignment="1">
      <alignment horizontal="center" vertical="center" wrapText="1"/>
    </xf>
    <xf numFmtId="49" fontId="31" fillId="0" borderId="39" xfId="0" applyNumberFormat="1" applyFont="1" applyBorder="1" applyAlignment="1" applyProtection="1">
      <alignment horizontal="right" vertical="top"/>
      <protection locked="0"/>
    </xf>
    <xf numFmtId="49" fontId="31" fillId="0" borderId="16" xfId="0" applyNumberFormat="1" applyFont="1" applyBorder="1" applyAlignment="1" applyProtection="1">
      <alignment horizontal="right" vertical="top"/>
      <protection locked="0"/>
    </xf>
    <xf numFmtId="49" fontId="104" fillId="11" borderId="22" xfId="0" applyNumberFormat="1" applyFont="1" applyFill="1" applyBorder="1" applyAlignment="1">
      <alignment horizontal="center" vertical="center" wrapText="1"/>
    </xf>
    <xf numFmtId="49" fontId="104" fillId="11" borderId="24" xfId="0" applyNumberFormat="1" applyFont="1" applyFill="1" applyBorder="1" applyAlignment="1">
      <alignment horizontal="center" vertical="center" wrapText="1"/>
    </xf>
    <xf numFmtId="0" fontId="135" fillId="0" borderId="0" xfId="0" applyFont="1" applyAlignment="1">
      <alignment horizontal="right" vertical="center" readingOrder="2"/>
    </xf>
    <xf numFmtId="0" fontId="170" fillId="0" borderId="7" xfId="1" applyFont="1" applyBorder="1" applyAlignment="1">
      <alignment horizontal="right" vertical="center" wrapText="1"/>
    </xf>
    <xf numFmtId="0" fontId="169" fillId="0" borderId="7" xfId="0" applyFont="1" applyBorder="1" applyAlignment="1">
      <alignment horizontal="right" vertical="center" wrapText="1"/>
    </xf>
    <xf numFmtId="14" fontId="171" fillId="0" borderId="7" xfId="1" applyNumberFormat="1" applyFont="1" applyBorder="1" applyAlignment="1">
      <alignment horizontal="right" vertical="center" wrapText="1"/>
    </xf>
    <xf numFmtId="0" fontId="91" fillId="0" borderId="7" xfId="0" applyFont="1" applyBorder="1" applyAlignment="1">
      <alignment horizontal="right" vertical="center" wrapText="1"/>
    </xf>
    <xf numFmtId="49" fontId="26" fillId="0" borderId="5" xfId="0" applyNumberFormat="1" applyFont="1" applyBorder="1" applyAlignment="1">
      <alignment horizontal="center" vertical="top"/>
    </xf>
    <xf numFmtId="49" fontId="26" fillId="0" borderId="3" xfId="0" applyNumberFormat="1" applyFont="1" applyBorder="1" applyAlignment="1">
      <alignment horizontal="center" vertical="top"/>
    </xf>
    <xf numFmtId="49" fontId="30" fillId="0" borderId="15" xfId="0" applyNumberFormat="1" applyFont="1" applyBorder="1" applyAlignment="1" applyProtection="1">
      <alignment horizontal="center" vertical="top"/>
      <protection locked="0"/>
    </xf>
    <xf numFmtId="49" fontId="30" fillId="0" borderId="16" xfId="0" applyNumberFormat="1" applyFont="1" applyBorder="1" applyAlignment="1" applyProtection="1">
      <alignment horizontal="center" vertical="top"/>
      <protection locked="0"/>
    </xf>
    <xf numFmtId="49" fontId="30" fillId="0" borderId="14" xfId="0" applyNumberFormat="1" applyFont="1" applyBorder="1" applyAlignment="1" applyProtection="1">
      <alignment horizontal="center" vertical="top"/>
      <protection locked="0"/>
    </xf>
    <xf numFmtId="49" fontId="101" fillId="11" borderId="13" xfId="0" applyNumberFormat="1" applyFont="1" applyFill="1" applyBorder="1" applyAlignment="1">
      <alignment horizontal="center" vertical="center" wrapText="1"/>
    </xf>
    <xf numFmtId="49" fontId="101" fillId="11" borderId="18" xfId="0" applyNumberFormat="1" applyFont="1" applyFill="1" applyBorder="1" applyAlignment="1">
      <alignment horizontal="center" vertical="center" wrapText="1"/>
    </xf>
    <xf numFmtId="49" fontId="101" fillId="11" borderId="21" xfId="0" applyNumberFormat="1" applyFont="1" applyFill="1" applyBorder="1" applyAlignment="1">
      <alignment horizontal="center" vertical="center" wrapText="1"/>
    </xf>
    <xf numFmtId="49" fontId="101" fillId="11" borderId="15" xfId="0" applyNumberFormat="1" applyFont="1" applyFill="1" applyBorder="1" applyAlignment="1">
      <alignment horizontal="center" vertical="center" wrapText="1"/>
    </xf>
    <xf numFmtId="0" fontId="101" fillId="2" borderId="15" xfId="0" applyFont="1" applyFill="1" applyBorder="1" applyAlignment="1">
      <alignment horizontal="center" vertical="center" readingOrder="2"/>
    </xf>
    <xf numFmtId="0" fontId="101" fillId="2" borderId="16" xfId="0" applyFont="1" applyFill="1" applyBorder="1" applyAlignment="1">
      <alignment horizontal="center" vertical="center" readingOrder="2"/>
    </xf>
    <xf numFmtId="0" fontId="101" fillId="2" borderId="14" xfId="0" applyFont="1" applyFill="1" applyBorder="1" applyAlignment="1">
      <alignment horizontal="center" vertical="center" readingOrder="2"/>
    </xf>
    <xf numFmtId="0" fontId="101" fillId="0" borderId="15" xfId="0" applyFont="1" applyBorder="1" applyAlignment="1">
      <alignment horizontal="center" vertical="center"/>
    </xf>
    <xf numFmtId="0" fontId="101" fillId="0" borderId="16" xfId="0" applyFont="1" applyBorder="1" applyAlignment="1">
      <alignment horizontal="center" vertical="center"/>
    </xf>
    <xf numFmtId="0" fontId="101" fillId="0" borderId="14" xfId="0" applyFont="1" applyBorder="1" applyAlignment="1">
      <alignment horizontal="center" vertical="center"/>
    </xf>
    <xf numFmtId="0" fontId="101" fillId="0" borderId="22" xfId="0" applyFont="1" applyBorder="1" applyAlignment="1" applyProtection="1">
      <alignment horizontal="center" vertical="center"/>
      <protection locked="0"/>
    </xf>
    <xf numFmtId="0" fontId="101" fillId="0" borderId="23" xfId="0" applyFont="1" applyBorder="1" applyAlignment="1" applyProtection="1">
      <alignment horizontal="center" vertical="center"/>
      <protection locked="0"/>
    </xf>
    <xf numFmtId="0" fontId="101" fillId="0" borderId="24" xfId="0" applyFont="1" applyBorder="1" applyAlignment="1" applyProtection="1">
      <alignment horizontal="center" vertical="center"/>
      <protection locked="0"/>
    </xf>
    <xf numFmtId="0" fontId="101" fillId="5" borderId="19" xfId="1" applyFont="1" applyFill="1" applyBorder="1" applyAlignment="1">
      <alignment horizontal="left" vertical="center" readingOrder="2"/>
    </xf>
    <xf numFmtId="0" fontId="101" fillId="5" borderId="20" xfId="1" applyFont="1" applyFill="1" applyBorder="1" applyAlignment="1">
      <alignment horizontal="left" vertical="center" readingOrder="2"/>
    </xf>
    <xf numFmtId="0" fontId="101" fillId="5" borderId="21" xfId="1" applyFont="1" applyFill="1" applyBorder="1" applyAlignment="1">
      <alignment horizontal="left" vertical="center" readingOrder="2"/>
    </xf>
    <xf numFmtId="0" fontId="101" fillId="2" borderId="15" xfId="0" applyFont="1" applyFill="1" applyBorder="1" applyAlignment="1">
      <alignment horizontal="left" vertical="center" readingOrder="2"/>
    </xf>
    <xf numFmtId="0" fontId="101" fillId="2" borderId="16" xfId="0" applyFont="1" applyFill="1" applyBorder="1" applyAlignment="1">
      <alignment horizontal="left" vertical="center" readingOrder="2"/>
    </xf>
    <xf numFmtId="0" fontId="101" fillId="2" borderId="14" xfId="0" applyFont="1" applyFill="1" applyBorder="1" applyAlignment="1">
      <alignment horizontal="left" vertical="center" readingOrder="2"/>
    </xf>
    <xf numFmtId="0" fontId="101" fillId="19" borderId="15" xfId="0" applyFont="1" applyFill="1" applyBorder="1" applyAlignment="1">
      <alignment horizontal="left" vertical="center" readingOrder="1"/>
    </xf>
    <xf numFmtId="0" fontId="101" fillId="19" borderId="16" xfId="0" applyFont="1" applyFill="1" applyBorder="1" applyAlignment="1">
      <alignment horizontal="left" vertical="center" readingOrder="1"/>
    </xf>
    <xf numFmtId="0" fontId="101" fillId="19" borderId="14" xfId="0" applyFont="1" applyFill="1" applyBorder="1" applyAlignment="1">
      <alignment horizontal="left" vertical="center" readingOrder="1"/>
    </xf>
    <xf numFmtId="0" fontId="104" fillId="5" borderId="15" xfId="1" applyFont="1" applyFill="1" applyBorder="1" applyAlignment="1">
      <alignment horizontal="right" vertical="center" readingOrder="2"/>
    </xf>
    <xf numFmtId="0" fontId="104" fillId="5" borderId="16" xfId="1" applyFont="1" applyFill="1" applyBorder="1" applyAlignment="1">
      <alignment horizontal="right" vertical="center" readingOrder="2"/>
    </xf>
    <xf numFmtId="0" fontId="104" fillId="5" borderId="14" xfId="1" applyFont="1" applyFill="1" applyBorder="1" applyAlignment="1">
      <alignment horizontal="right" vertical="center" readingOrder="2"/>
    </xf>
    <xf numFmtId="0" fontId="104" fillId="2" borderId="15" xfId="0" applyFont="1" applyFill="1" applyBorder="1" applyAlignment="1">
      <alignment horizontal="right" vertical="center" readingOrder="2"/>
    </xf>
    <xf numFmtId="0" fontId="104" fillId="2" borderId="16" xfId="0" applyFont="1" applyFill="1" applyBorder="1" applyAlignment="1">
      <alignment horizontal="right" vertical="center" readingOrder="2"/>
    </xf>
    <xf numFmtId="0" fontId="104" fillId="2" borderId="14" xfId="0" applyFont="1" applyFill="1" applyBorder="1" applyAlignment="1">
      <alignment horizontal="right" vertical="center" readingOrder="2"/>
    </xf>
    <xf numFmtId="0" fontId="104" fillId="19" borderId="15" xfId="0" applyFont="1" applyFill="1" applyBorder="1" applyAlignment="1">
      <alignment horizontal="right" vertical="center" readingOrder="2"/>
    </xf>
    <xf numFmtId="0" fontId="104" fillId="19" borderId="16" xfId="0" applyFont="1" applyFill="1" applyBorder="1" applyAlignment="1">
      <alignment horizontal="right" vertical="center" readingOrder="2"/>
    </xf>
    <xf numFmtId="0" fontId="104" fillId="19" borderId="14" xfId="0" applyFont="1" applyFill="1" applyBorder="1" applyAlignment="1">
      <alignment horizontal="right" vertical="center" readingOrder="2"/>
    </xf>
    <xf numFmtId="49" fontId="30" fillId="9" borderId="14" xfId="0" applyNumberFormat="1" applyFont="1" applyFill="1" applyBorder="1" applyAlignment="1">
      <alignment horizontal="left" vertical="center"/>
    </xf>
    <xf numFmtId="0" fontId="104" fillId="7" borderId="7" xfId="1" applyFont="1" applyFill="1" applyBorder="1" applyAlignment="1">
      <alignment horizontal="right" vertical="center"/>
    </xf>
    <xf numFmtId="14" fontId="93" fillId="5" borderId="15" xfId="1" applyNumberFormat="1" applyFont="1" applyFill="1" applyBorder="1" applyAlignment="1" applyProtection="1">
      <alignment horizontal="right" vertical="center"/>
      <protection locked="0"/>
    </xf>
    <xf numFmtId="14" fontId="93" fillId="5" borderId="16" xfId="1" applyNumberFormat="1" applyFont="1" applyFill="1" applyBorder="1" applyAlignment="1" applyProtection="1">
      <alignment horizontal="right" vertical="center"/>
      <protection locked="0"/>
    </xf>
    <xf numFmtId="14" fontId="93" fillId="5" borderId="14" xfId="1" applyNumberFormat="1" applyFont="1" applyFill="1" applyBorder="1" applyAlignment="1" applyProtection="1">
      <alignment horizontal="right" vertical="center"/>
      <protection locked="0"/>
    </xf>
    <xf numFmtId="0" fontId="104" fillId="7" borderId="15" xfId="1" applyFont="1" applyFill="1" applyBorder="1" applyAlignment="1">
      <alignment horizontal="right" vertical="center"/>
    </xf>
    <xf numFmtId="0" fontId="104" fillId="7" borderId="14" xfId="1" applyFont="1" applyFill="1" applyBorder="1" applyAlignment="1">
      <alignment horizontal="right" vertical="center"/>
    </xf>
    <xf numFmtId="0" fontId="104" fillId="5" borderId="13" xfId="2" applyFont="1" applyFill="1" applyBorder="1" applyAlignment="1" applyProtection="1">
      <alignment horizontal="center" vertical="center" wrapText="1" readingOrder="1"/>
      <protection locked="0"/>
    </xf>
    <xf numFmtId="0" fontId="104" fillId="5" borderId="11" xfId="2" applyFont="1" applyFill="1" applyBorder="1" applyAlignment="1" applyProtection="1">
      <alignment horizontal="center" vertical="center" wrapText="1" readingOrder="1"/>
      <protection locked="0"/>
    </xf>
    <xf numFmtId="0" fontId="10" fillId="8" borderId="15" xfId="1" applyFont="1" applyFill="1" applyBorder="1" applyAlignment="1">
      <alignment horizontal="center" vertical="center"/>
    </xf>
    <xf numFmtId="0" fontId="10" fillId="8" borderId="16" xfId="1" applyFont="1" applyFill="1" applyBorder="1" applyAlignment="1">
      <alignment horizontal="center" vertical="center"/>
    </xf>
    <xf numFmtId="0" fontId="10" fillId="8" borderId="14" xfId="1" applyFont="1" applyFill="1" applyBorder="1" applyAlignment="1">
      <alignment horizontal="center" vertical="center"/>
    </xf>
    <xf numFmtId="0" fontId="149" fillId="0" borderId="13" xfId="2" applyFont="1" applyBorder="1" applyAlignment="1">
      <alignment horizontal="center" vertical="center" wrapText="1" readingOrder="1"/>
    </xf>
    <xf numFmtId="0" fontId="149" fillId="0" borderId="11" xfId="2" applyFont="1" applyBorder="1" applyAlignment="1">
      <alignment horizontal="center" vertical="center" wrapText="1" readingOrder="1"/>
    </xf>
    <xf numFmtId="0" fontId="149" fillId="0" borderId="18" xfId="2" applyFont="1" applyBorder="1" applyAlignment="1">
      <alignment horizontal="center" vertical="center" wrapText="1" readingOrder="1"/>
    </xf>
    <xf numFmtId="0" fontId="9" fillId="19" borderId="15" xfId="0" applyFont="1" applyFill="1" applyBorder="1" applyAlignment="1">
      <alignment horizontal="center" vertical="center" readingOrder="2"/>
    </xf>
    <xf numFmtId="0" fontId="9" fillId="19" borderId="16" xfId="0" applyFont="1" applyFill="1" applyBorder="1" applyAlignment="1">
      <alignment horizontal="center" vertical="center" readingOrder="2"/>
    </xf>
    <xf numFmtId="0" fontId="9" fillId="19" borderId="14" xfId="0" applyFont="1" applyFill="1" applyBorder="1" applyAlignment="1">
      <alignment horizontal="center" vertical="center" readingOrder="2"/>
    </xf>
    <xf numFmtId="0" fontId="9" fillId="4" borderId="15" xfId="0" applyFont="1" applyFill="1" applyBorder="1" applyAlignment="1">
      <alignment horizontal="center" vertical="center" readingOrder="2"/>
    </xf>
    <xf numFmtId="0" fontId="9" fillId="4" borderId="16" xfId="0" applyFont="1" applyFill="1" applyBorder="1" applyAlignment="1">
      <alignment horizontal="center" vertical="center" readingOrder="2"/>
    </xf>
    <xf numFmtId="0" fontId="9" fillId="4" borderId="14" xfId="0" applyFont="1" applyFill="1" applyBorder="1" applyAlignment="1">
      <alignment horizontal="center" vertical="center" readingOrder="2"/>
    </xf>
    <xf numFmtId="0" fontId="170" fillId="0" borderId="15" xfId="1" applyFont="1" applyBorder="1" applyAlignment="1">
      <alignment horizontal="right" vertical="center" wrapText="1"/>
    </xf>
    <xf numFmtId="0" fontId="170" fillId="0" borderId="16" xfId="1" applyFont="1" applyBorder="1" applyAlignment="1">
      <alignment horizontal="right" vertical="center" wrapText="1"/>
    </xf>
    <xf numFmtId="0" fontId="170" fillId="0" borderId="14" xfId="1" applyFont="1" applyBorder="1" applyAlignment="1">
      <alignment horizontal="right" vertical="center" wrapText="1"/>
    </xf>
    <xf numFmtId="0" fontId="104" fillId="7" borderId="15" xfId="1" applyFont="1" applyFill="1" applyBorder="1" applyAlignment="1">
      <alignment horizontal="right" vertical="center" readingOrder="2"/>
    </xf>
    <xf numFmtId="0" fontId="104" fillId="7" borderId="16" xfId="1" applyFont="1" applyFill="1" applyBorder="1" applyAlignment="1">
      <alignment horizontal="right" vertical="center" readingOrder="2"/>
    </xf>
    <xf numFmtId="0" fontId="104" fillId="7" borderId="14" xfId="1" applyFont="1" applyFill="1" applyBorder="1" applyAlignment="1">
      <alignment horizontal="right" vertical="center" readingOrder="2"/>
    </xf>
    <xf numFmtId="0" fontId="104" fillId="7" borderId="16" xfId="1" applyFont="1" applyFill="1" applyBorder="1" applyAlignment="1">
      <alignment horizontal="right" vertical="center"/>
    </xf>
    <xf numFmtId="0" fontId="107" fillId="8" borderId="15" xfId="1" applyFont="1" applyFill="1" applyBorder="1" applyAlignment="1" applyProtection="1">
      <alignment horizontal="center" vertical="center"/>
      <protection locked="0"/>
    </xf>
    <xf numFmtId="0" fontId="107" fillId="8" borderId="16" xfId="1" applyFont="1" applyFill="1" applyBorder="1" applyAlignment="1" applyProtection="1">
      <alignment horizontal="center" vertical="center"/>
      <protection locked="0"/>
    </xf>
    <xf numFmtId="0" fontId="107" fillId="8" borderId="14" xfId="1" applyFont="1" applyFill="1" applyBorder="1" applyAlignment="1" applyProtection="1">
      <alignment horizontal="center" vertical="center"/>
      <protection locked="0"/>
    </xf>
    <xf numFmtId="0" fontId="30" fillId="0" borderId="7" xfId="0" applyFont="1" applyBorder="1" applyAlignment="1">
      <alignment horizontal="center" vertical="center"/>
    </xf>
    <xf numFmtId="0" fontId="30" fillId="0" borderId="7" xfId="0" applyFont="1" applyBorder="1" applyAlignment="1">
      <alignment horizontal="center" vertical="center" wrapText="1"/>
    </xf>
    <xf numFmtId="0" fontId="30" fillId="0" borderId="14" xfId="0" applyFont="1" applyBorder="1" applyAlignment="1">
      <alignment horizontal="center" vertical="center"/>
    </xf>
    <xf numFmtId="0" fontId="105" fillId="0" borderId="7" xfId="0" applyFont="1" applyBorder="1" applyAlignment="1">
      <alignment horizontal="center" vertical="center" wrapText="1"/>
    </xf>
    <xf numFmtId="0" fontId="101" fillId="11" borderId="7" xfId="0" applyFont="1" applyFill="1" applyBorder="1" applyAlignment="1">
      <alignment horizontal="center" vertical="center" wrapText="1"/>
    </xf>
    <xf numFmtId="0" fontId="104" fillId="11" borderId="7" xfId="0" applyFont="1" applyFill="1" applyBorder="1" applyAlignment="1">
      <alignment horizontal="center" vertical="center" wrapText="1"/>
    </xf>
    <xf numFmtId="0" fontId="104" fillId="0" borderId="15" xfId="1" applyFont="1" applyBorder="1" applyAlignment="1">
      <alignment horizontal="center" vertical="center" readingOrder="2"/>
    </xf>
    <xf numFmtId="0" fontId="104" fillId="0" borderId="16" xfId="1" applyFont="1" applyBorder="1" applyAlignment="1">
      <alignment horizontal="center" vertical="center" readingOrder="2"/>
    </xf>
    <xf numFmtId="0" fontId="104" fillId="0" borderId="14" xfId="1" applyFont="1" applyBorder="1" applyAlignment="1">
      <alignment horizontal="center" vertical="center" readingOrder="2"/>
    </xf>
    <xf numFmtId="0" fontId="176" fillId="8" borderId="15" xfId="1" applyFont="1" applyFill="1" applyBorder="1" applyAlignment="1">
      <alignment horizontal="left" vertical="center"/>
    </xf>
    <xf numFmtId="0" fontId="176" fillId="8" borderId="16" xfId="1" applyFont="1" applyFill="1" applyBorder="1" applyAlignment="1">
      <alignment horizontal="left" vertical="center"/>
    </xf>
    <xf numFmtId="0" fontId="176" fillId="8" borderId="14" xfId="1" applyFont="1" applyFill="1" applyBorder="1" applyAlignment="1">
      <alignment horizontal="left" vertical="center"/>
    </xf>
    <xf numFmtId="0" fontId="10" fillId="5" borderId="19" xfId="1" applyFont="1" applyFill="1" applyBorder="1" applyAlignment="1">
      <alignment horizontal="left" vertical="center"/>
    </xf>
    <xf numFmtId="0" fontId="10" fillId="5" borderId="20" xfId="1" applyFont="1" applyFill="1" applyBorder="1" applyAlignment="1">
      <alignment horizontal="left" vertical="center"/>
    </xf>
    <xf numFmtId="0" fontId="10" fillId="5" borderId="21" xfId="1" applyFont="1" applyFill="1" applyBorder="1" applyAlignment="1">
      <alignment horizontal="left" vertical="center"/>
    </xf>
    <xf numFmtId="14" fontId="93" fillId="8" borderId="15" xfId="1" applyNumberFormat="1" applyFont="1" applyFill="1" applyBorder="1" applyAlignment="1">
      <alignment horizontal="left" vertical="center"/>
    </xf>
    <xf numFmtId="14" fontId="93" fillId="8" borderId="16" xfId="1" applyNumberFormat="1" applyFont="1" applyFill="1" applyBorder="1" applyAlignment="1">
      <alignment horizontal="left" vertical="center"/>
    </xf>
    <xf numFmtId="14" fontId="93" fillId="8" borderId="14" xfId="1" applyNumberFormat="1" applyFont="1" applyFill="1" applyBorder="1" applyAlignment="1">
      <alignment horizontal="left" vertical="center"/>
    </xf>
    <xf numFmtId="0" fontId="101" fillId="0" borderId="15" xfId="1" applyFont="1" applyBorder="1" applyAlignment="1">
      <alignment horizontal="left" vertical="center" readingOrder="2"/>
    </xf>
    <xf numFmtId="0" fontId="101" fillId="0" borderId="16" xfId="1" applyFont="1" applyBorder="1" applyAlignment="1">
      <alignment horizontal="left" vertical="center" readingOrder="2"/>
    </xf>
    <xf numFmtId="0" fontId="101" fillId="0" borderId="52" xfId="1" applyFont="1" applyBorder="1" applyAlignment="1">
      <alignment horizontal="left" vertical="center" readingOrder="2"/>
    </xf>
    <xf numFmtId="0" fontId="101" fillId="2" borderId="19" xfId="0" applyFont="1" applyFill="1" applyBorder="1" applyAlignment="1">
      <alignment horizontal="left" vertical="center" readingOrder="1"/>
    </xf>
    <xf numFmtId="0" fontId="101" fillId="2" borderId="20" xfId="0" applyFont="1" applyFill="1" applyBorder="1" applyAlignment="1">
      <alignment horizontal="left" vertical="center" readingOrder="1"/>
    </xf>
    <xf numFmtId="0" fontId="101" fillId="2" borderId="56" xfId="0" applyFont="1" applyFill="1" applyBorder="1" applyAlignment="1">
      <alignment horizontal="left" vertical="center" readingOrder="1"/>
    </xf>
    <xf numFmtId="0" fontId="101" fillId="19" borderId="19" xfId="0" applyFont="1" applyFill="1" applyBorder="1" applyAlignment="1">
      <alignment horizontal="left" vertical="center" readingOrder="2"/>
    </xf>
    <xf numFmtId="0" fontId="101" fillId="19" borderId="20" xfId="0" applyFont="1" applyFill="1" applyBorder="1" applyAlignment="1">
      <alignment horizontal="left" vertical="center" readingOrder="2"/>
    </xf>
    <xf numFmtId="0" fontId="101" fillId="19" borderId="56" xfId="0" applyFont="1" applyFill="1" applyBorder="1" applyAlignment="1">
      <alignment horizontal="left" vertical="center" readingOrder="2"/>
    </xf>
    <xf numFmtId="0" fontId="149" fillId="0" borderId="0" xfId="0" applyFont="1" applyAlignment="1">
      <alignment horizontal="left" vertical="center" wrapText="1" readingOrder="1"/>
    </xf>
    <xf numFmtId="0" fontId="163" fillId="0" borderId="0" xfId="0" applyFont="1" applyAlignment="1">
      <alignment horizontal="right" vertical="center" wrapText="1" readingOrder="2"/>
    </xf>
    <xf numFmtId="0" fontId="104" fillId="0" borderId="0" xfId="0" applyFont="1" applyAlignment="1">
      <alignment horizontal="right" vertical="center" wrapText="1" readingOrder="2"/>
    </xf>
    <xf numFmtId="0" fontId="101" fillId="0" borderId="31" xfId="1" applyFont="1" applyBorder="1" applyAlignment="1">
      <alignment horizontal="left" vertical="center" readingOrder="1"/>
    </xf>
    <xf numFmtId="0" fontId="101" fillId="0" borderId="26" xfId="1" applyFont="1" applyBorder="1" applyAlignment="1">
      <alignment horizontal="left" vertical="center" readingOrder="1"/>
    </xf>
    <xf numFmtId="0" fontId="101" fillId="0" borderId="30" xfId="1" applyFont="1" applyBorder="1" applyAlignment="1">
      <alignment horizontal="left" vertical="center" readingOrder="1"/>
    </xf>
    <xf numFmtId="14" fontId="93" fillId="0" borderId="7" xfId="1" applyNumberFormat="1" applyFont="1" applyBorder="1" applyAlignment="1">
      <alignment horizontal="left" vertical="center"/>
    </xf>
    <xf numFmtId="0" fontId="176" fillId="0" borderId="7" xfId="1" applyFont="1" applyBorder="1" applyAlignment="1">
      <alignment horizontal="left" vertical="center"/>
    </xf>
    <xf numFmtId="0" fontId="101" fillId="2" borderId="31" xfId="0" applyFont="1" applyFill="1" applyBorder="1" applyAlignment="1">
      <alignment horizontal="left" vertical="center" readingOrder="2"/>
    </xf>
    <xf numFmtId="0" fontId="101" fillId="2" borderId="26" xfId="0" applyFont="1" applyFill="1" applyBorder="1" applyAlignment="1">
      <alignment horizontal="left" vertical="center" readingOrder="2"/>
    </xf>
    <xf numFmtId="0" fontId="101" fillId="2" borderId="30" xfId="0" applyFont="1" applyFill="1" applyBorder="1" applyAlignment="1">
      <alignment horizontal="left" vertical="center" readingOrder="2"/>
    </xf>
    <xf numFmtId="14" fontId="86" fillId="0" borderId="16" xfId="0" applyNumberFormat="1" applyFont="1" applyBorder="1" applyAlignment="1" applyProtection="1">
      <alignment horizontal="right"/>
      <protection locked="0"/>
    </xf>
    <xf numFmtId="0" fontId="86" fillId="0" borderId="16" xfId="0" applyFont="1" applyBorder="1" applyAlignment="1">
      <alignment horizontal="right"/>
    </xf>
    <xf numFmtId="0" fontId="86" fillId="0" borderId="14" xfId="0" applyFont="1" applyBorder="1" applyAlignment="1">
      <alignment horizontal="right"/>
    </xf>
    <xf numFmtId="0" fontId="86" fillId="0" borderId="15" xfId="0" applyFont="1" applyBorder="1" applyAlignment="1" applyProtection="1">
      <alignment horizontal="right"/>
      <protection locked="0"/>
    </xf>
    <xf numFmtId="0" fontId="86" fillId="0" borderId="16" xfId="0" applyFont="1" applyBorder="1" applyAlignment="1" applyProtection="1">
      <alignment horizontal="right"/>
      <protection locked="0"/>
    </xf>
    <xf numFmtId="0" fontId="86" fillId="0" borderId="14" xfId="0" applyFont="1" applyBorder="1" applyAlignment="1" applyProtection="1">
      <alignment horizontal="right"/>
      <protection locked="0"/>
    </xf>
    <xf numFmtId="0" fontId="108" fillId="0" borderId="20" xfId="0" applyFont="1" applyBorder="1" applyAlignment="1">
      <alignment horizontal="right" vertical="center"/>
    </xf>
    <xf numFmtId="0" fontId="139" fillId="0" borderId="23" xfId="0" applyFont="1" applyBorder="1" applyAlignment="1">
      <alignment horizontal="right" vertical="center" readingOrder="2"/>
    </xf>
    <xf numFmtId="0" fontId="107" fillId="0" borderId="0" xfId="0" applyFont="1" applyAlignment="1">
      <alignment horizontal="right" vertical="center" readingOrder="2"/>
    </xf>
    <xf numFmtId="0" fontId="139" fillId="0" borderId="0" xfId="0" applyFont="1" applyAlignment="1">
      <alignment horizontal="right" vertical="center" readingOrder="2"/>
    </xf>
    <xf numFmtId="0" fontId="108" fillId="0" borderId="20" xfId="2" applyFont="1" applyBorder="1" applyAlignment="1">
      <alignment horizontal="left" vertical="center" readingOrder="1"/>
    </xf>
    <xf numFmtId="0" fontId="107" fillId="0" borderId="23" xfId="2" applyFont="1" applyBorder="1" applyAlignment="1">
      <alignment horizontal="left" vertical="center" readingOrder="1"/>
    </xf>
    <xf numFmtId="0" fontId="107" fillId="0" borderId="0" xfId="2" applyFont="1" applyAlignment="1">
      <alignment horizontal="left" vertical="center" readingOrder="1"/>
    </xf>
    <xf numFmtId="0" fontId="105" fillId="6" borderId="7" xfId="0" applyFont="1" applyFill="1" applyBorder="1" applyAlignment="1">
      <alignment horizontal="left" vertical="center" wrapText="1" readingOrder="1"/>
    </xf>
    <xf numFmtId="0" fontId="9" fillId="0" borderId="15" xfId="3" applyFont="1" applyBorder="1" applyAlignment="1">
      <alignment horizontal="center" vertical="center" wrapText="1" readingOrder="1"/>
    </xf>
    <xf numFmtId="0" fontId="9" fillId="0" borderId="14" xfId="3" applyFont="1" applyBorder="1" applyAlignment="1">
      <alignment horizontal="center" vertical="center" wrapText="1" readingOrder="1"/>
    </xf>
    <xf numFmtId="49" fontId="101" fillId="16" borderId="15" xfId="0" applyNumberFormat="1" applyFont="1" applyFill="1" applyBorder="1" applyAlignment="1">
      <alignment horizontal="center" vertical="center" wrapText="1"/>
    </xf>
    <xf numFmtId="49" fontId="101" fillId="16" borderId="14" xfId="0" applyNumberFormat="1" applyFont="1" applyFill="1" applyBorder="1" applyAlignment="1">
      <alignment horizontal="center" vertical="center" wrapText="1"/>
    </xf>
    <xf numFmtId="0" fontId="149" fillId="0" borderId="15" xfId="0" applyFont="1" applyBorder="1" applyAlignment="1">
      <alignment horizontal="center" vertical="center" wrapText="1" readingOrder="1"/>
    </xf>
    <xf numFmtId="0" fontId="149" fillId="0" borderId="14" xfId="0" applyFont="1" applyBorder="1" applyAlignment="1">
      <alignment horizontal="center" vertical="center" wrapText="1" readingOrder="1"/>
    </xf>
    <xf numFmtId="0" fontId="101" fillId="0" borderId="15" xfId="3" applyFont="1" applyBorder="1" applyAlignment="1" applyProtection="1">
      <alignment horizontal="center" vertical="center" wrapText="1" readingOrder="1"/>
      <protection locked="0"/>
    </xf>
    <xf numFmtId="0" fontId="101" fillId="0" borderId="14" xfId="3" applyFont="1" applyBorder="1" applyAlignment="1" applyProtection="1">
      <alignment horizontal="center" vertical="center" wrapText="1" readingOrder="1"/>
      <protection locked="0"/>
    </xf>
    <xf numFmtId="0" fontId="104" fillId="5" borderId="15" xfId="0" applyFont="1" applyFill="1" applyBorder="1" applyAlignment="1" applyProtection="1">
      <alignment horizontal="center" vertical="center" wrapText="1" readingOrder="1"/>
      <protection locked="0"/>
    </xf>
    <xf numFmtId="0" fontId="104" fillId="5" borderId="14" xfId="0" applyFont="1" applyFill="1" applyBorder="1" applyAlignment="1" applyProtection="1">
      <alignment horizontal="center" vertical="center" wrapText="1" readingOrder="1"/>
      <protection locked="0"/>
    </xf>
    <xf numFmtId="0" fontId="105" fillId="12" borderId="0" xfId="0" applyFont="1" applyFill="1" applyAlignment="1">
      <alignment horizontal="right" vertical="center" readingOrder="2"/>
    </xf>
    <xf numFmtId="49" fontId="104" fillId="11" borderId="15" xfId="0" applyNumberFormat="1" applyFont="1" applyFill="1" applyBorder="1" applyAlignment="1">
      <alignment horizontal="center" vertical="center" wrapText="1"/>
    </xf>
    <xf numFmtId="49" fontId="104" fillId="11" borderId="14" xfId="0" applyNumberFormat="1" applyFont="1" applyFill="1" applyBorder="1" applyAlignment="1">
      <alignment horizontal="center" vertical="center" wrapText="1"/>
    </xf>
    <xf numFmtId="49" fontId="104" fillId="16" borderId="15" xfId="0" applyNumberFormat="1" applyFont="1" applyFill="1" applyBorder="1" applyAlignment="1">
      <alignment horizontal="center" vertical="center" wrapText="1"/>
    </xf>
    <xf numFmtId="49" fontId="104" fillId="16" borderId="14" xfId="0" applyNumberFormat="1" applyFont="1" applyFill="1" applyBorder="1" applyAlignment="1">
      <alignment horizontal="center" vertical="center" wrapText="1"/>
    </xf>
    <xf numFmtId="0" fontId="104" fillId="12" borderId="15" xfId="0" applyFont="1" applyFill="1" applyBorder="1" applyAlignment="1" applyProtection="1">
      <alignment horizontal="center" vertical="center" wrapText="1" readingOrder="1"/>
      <protection locked="0"/>
    </xf>
    <xf numFmtId="0" fontId="104" fillId="12" borderId="14" xfId="0" applyFont="1" applyFill="1" applyBorder="1" applyAlignment="1" applyProtection="1">
      <alignment horizontal="center" vertical="center" wrapText="1" readingOrder="1"/>
      <protection locked="0"/>
    </xf>
    <xf numFmtId="0" fontId="149" fillId="5" borderId="15" xfId="0" applyFont="1" applyFill="1" applyBorder="1" applyAlignment="1">
      <alignment horizontal="center" vertical="center" wrapText="1" readingOrder="1"/>
    </xf>
    <xf numFmtId="0" fontId="149" fillId="5" borderId="14" xfId="0" applyFont="1" applyFill="1" applyBorder="1" applyAlignment="1">
      <alignment horizontal="center" vertical="center" wrapText="1" readingOrder="1"/>
    </xf>
    <xf numFmtId="0" fontId="101" fillId="23" borderId="15" xfId="0" applyFont="1" applyFill="1" applyBorder="1" applyAlignment="1">
      <alignment horizontal="left" vertical="center" readingOrder="1"/>
    </xf>
    <xf numFmtId="0" fontId="101" fillId="23" borderId="16" xfId="0" applyFont="1" applyFill="1" applyBorder="1" applyAlignment="1">
      <alignment horizontal="left" vertical="center" readingOrder="1"/>
    </xf>
    <xf numFmtId="0" fontId="101" fillId="23" borderId="22" xfId="0" applyFont="1" applyFill="1" applyBorder="1" applyAlignment="1">
      <alignment horizontal="left" vertical="center" readingOrder="1"/>
    </xf>
    <xf numFmtId="0" fontId="101" fillId="23" borderId="23" xfId="0" applyFont="1" applyFill="1" applyBorder="1" applyAlignment="1">
      <alignment horizontal="left" vertical="center" readingOrder="1"/>
    </xf>
    <xf numFmtId="0" fontId="149" fillId="13" borderId="15" xfId="0" applyFont="1" applyFill="1" applyBorder="1" applyAlignment="1">
      <alignment horizontal="center" vertical="center" wrapText="1" readingOrder="1"/>
    </xf>
    <xf numFmtId="0" fontId="149" fillId="13" borderId="14" xfId="0" applyFont="1" applyFill="1" applyBorder="1" applyAlignment="1">
      <alignment horizontal="center" vertical="center" wrapText="1" readingOrder="1"/>
    </xf>
    <xf numFmtId="0" fontId="111" fillId="5" borderId="23" xfId="1" applyFont="1" applyFill="1" applyBorder="1" applyAlignment="1">
      <alignment horizontal="right" vertical="center" readingOrder="2"/>
    </xf>
    <xf numFmtId="0" fontId="104" fillId="5" borderId="13" xfId="0" applyFont="1" applyFill="1" applyBorder="1" applyAlignment="1" applyProtection="1">
      <alignment horizontal="center" vertical="center" readingOrder="1"/>
      <protection locked="0"/>
    </xf>
    <xf numFmtId="0" fontId="104" fillId="5" borderId="11" xfId="0" applyFont="1" applyFill="1" applyBorder="1" applyAlignment="1" applyProtection="1">
      <alignment horizontal="center" vertical="center" readingOrder="1"/>
      <protection locked="0"/>
    </xf>
    <xf numFmtId="0" fontId="104" fillId="5" borderId="18" xfId="0" applyFont="1" applyFill="1" applyBorder="1" applyAlignment="1" applyProtection="1">
      <alignment horizontal="center" vertical="center" readingOrder="1"/>
      <protection locked="0"/>
    </xf>
    <xf numFmtId="0" fontId="105" fillId="5" borderId="15" xfId="0" applyFont="1" applyFill="1" applyBorder="1" applyAlignment="1">
      <alignment horizontal="left" vertical="center" wrapText="1" readingOrder="1"/>
    </xf>
    <xf numFmtId="0" fontId="105" fillId="5" borderId="16" xfId="0" applyFont="1" applyFill="1" applyBorder="1" applyAlignment="1">
      <alignment horizontal="left" vertical="center" wrapText="1" readingOrder="1"/>
    </xf>
    <xf numFmtId="0" fontId="105" fillId="5" borderId="14" xfId="0" applyFont="1" applyFill="1" applyBorder="1" applyAlignment="1">
      <alignment horizontal="left" vertical="center" wrapText="1" readingOrder="1"/>
    </xf>
    <xf numFmtId="0" fontId="105" fillId="13" borderId="15" xfId="0" applyFont="1" applyFill="1" applyBorder="1" applyAlignment="1">
      <alignment horizontal="right" vertical="center" readingOrder="2"/>
    </xf>
    <xf numFmtId="0" fontId="105" fillId="13" borderId="16" xfId="0" applyFont="1" applyFill="1" applyBorder="1" applyAlignment="1">
      <alignment horizontal="right" vertical="center" readingOrder="2"/>
    </xf>
    <xf numFmtId="0" fontId="105" fillId="13" borderId="14" xfId="0" applyFont="1" applyFill="1" applyBorder="1" applyAlignment="1">
      <alignment horizontal="right" vertical="center" readingOrder="2"/>
    </xf>
    <xf numFmtId="0" fontId="101" fillId="13" borderId="15" xfId="0" applyFont="1" applyFill="1" applyBorder="1" applyAlignment="1">
      <alignment horizontal="left" vertical="center" readingOrder="1"/>
    </xf>
    <xf numFmtId="0" fontId="101" fillId="13" borderId="16" xfId="0" applyFont="1" applyFill="1" applyBorder="1" applyAlignment="1">
      <alignment horizontal="left" vertical="center" readingOrder="1"/>
    </xf>
    <xf numFmtId="0" fontId="101" fillId="13" borderId="14" xfId="0" applyFont="1" applyFill="1" applyBorder="1" applyAlignment="1">
      <alignment horizontal="left" vertical="center" readingOrder="1"/>
    </xf>
    <xf numFmtId="0" fontId="163" fillId="13" borderId="15" xfId="0" applyFont="1" applyFill="1" applyBorder="1" applyAlignment="1">
      <alignment horizontal="right" vertical="center" readingOrder="2"/>
    </xf>
    <xf numFmtId="0" fontId="163" fillId="13" borderId="16" xfId="0" applyFont="1" applyFill="1" applyBorder="1" applyAlignment="1">
      <alignment horizontal="right" vertical="center" readingOrder="2"/>
    </xf>
    <xf numFmtId="0" fontId="163" fillId="13" borderId="14" xfId="0" applyFont="1" applyFill="1" applyBorder="1" applyAlignment="1">
      <alignment horizontal="right" vertical="center" readingOrder="2"/>
    </xf>
    <xf numFmtId="0" fontId="101" fillId="5" borderId="13" xfId="0" applyFont="1" applyFill="1" applyBorder="1" applyAlignment="1">
      <alignment horizontal="center" vertical="center" wrapText="1" readingOrder="1"/>
    </xf>
    <xf numFmtId="0" fontId="101" fillId="5" borderId="11" xfId="0" applyFont="1" applyFill="1" applyBorder="1" applyAlignment="1">
      <alignment horizontal="center" vertical="center" wrapText="1" readingOrder="1"/>
    </xf>
    <xf numFmtId="0" fontId="101" fillId="5" borderId="18" xfId="0" applyFont="1" applyFill="1" applyBorder="1" applyAlignment="1">
      <alignment horizontal="center" vertical="center" wrapText="1" readingOrder="1"/>
    </xf>
    <xf numFmtId="0" fontId="101" fillId="0" borderId="15" xfId="0" applyFont="1" applyBorder="1" applyAlignment="1">
      <alignment horizontal="left" vertical="center" wrapText="1" readingOrder="1"/>
    </xf>
    <xf numFmtId="0" fontId="101" fillId="0" borderId="16" xfId="0" applyFont="1" applyBorder="1" applyAlignment="1">
      <alignment horizontal="left" vertical="center" wrapText="1" readingOrder="1"/>
    </xf>
    <xf numFmtId="0" fontId="101" fillId="0" borderId="14" xfId="0" applyFont="1" applyBorder="1" applyAlignment="1">
      <alignment horizontal="left" vertical="center" wrapText="1" readingOrder="1"/>
    </xf>
    <xf numFmtId="3" fontId="105" fillId="12" borderId="15" xfId="0" applyNumberFormat="1" applyFont="1" applyFill="1" applyBorder="1" applyAlignment="1">
      <alignment horizontal="right" vertical="center" readingOrder="1"/>
    </xf>
    <xf numFmtId="3" fontId="105" fillId="12" borderId="16" xfId="0" applyNumberFormat="1" applyFont="1" applyFill="1" applyBorder="1" applyAlignment="1">
      <alignment horizontal="right" vertical="center" readingOrder="1"/>
    </xf>
    <xf numFmtId="3" fontId="105" fillId="12" borderId="14" xfId="0" applyNumberFormat="1" applyFont="1" applyFill="1" applyBorder="1" applyAlignment="1">
      <alignment horizontal="right" vertical="center" readingOrder="1"/>
    </xf>
    <xf numFmtId="0" fontId="105" fillId="0" borderId="15" xfId="0" applyFont="1" applyBorder="1" applyAlignment="1">
      <alignment horizontal="left" vertical="center" wrapText="1"/>
    </xf>
    <xf numFmtId="0" fontId="105" fillId="0" borderId="16" xfId="0" applyFont="1" applyBorder="1" applyAlignment="1">
      <alignment horizontal="left" vertical="center" wrapText="1"/>
    </xf>
    <xf numFmtId="0" fontId="105" fillId="0" borderId="14" xfId="0" applyFont="1" applyBorder="1" applyAlignment="1">
      <alignment horizontal="left" vertical="center" wrapText="1"/>
    </xf>
    <xf numFmtId="3" fontId="163" fillId="12" borderId="15" xfId="0" applyNumberFormat="1" applyFont="1" applyFill="1" applyBorder="1" applyAlignment="1">
      <alignment horizontal="right" vertical="center" readingOrder="1"/>
    </xf>
    <xf numFmtId="3" fontId="163" fillId="12" borderId="16" xfId="0" applyNumberFormat="1" applyFont="1" applyFill="1" applyBorder="1" applyAlignment="1">
      <alignment horizontal="right" vertical="center" readingOrder="1"/>
    </xf>
    <xf numFmtId="3" fontId="163" fillId="12" borderId="14" xfId="0" applyNumberFormat="1" applyFont="1" applyFill="1" applyBorder="1" applyAlignment="1">
      <alignment horizontal="right" vertical="center" readingOrder="1"/>
    </xf>
    <xf numFmtId="3" fontId="163" fillId="12" borderId="31" xfId="0" applyNumberFormat="1" applyFont="1" applyFill="1" applyBorder="1" applyAlignment="1">
      <alignment horizontal="right" vertical="center" readingOrder="1"/>
    </xf>
    <xf numFmtId="3" fontId="163" fillId="12" borderId="26" xfId="0" applyNumberFormat="1" applyFont="1" applyFill="1" applyBorder="1" applyAlignment="1">
      <alignment horizontal="right" vertical="center" readingOrder="1"/>
    </xf>
    <xf numFmtId="3" fontId="163" fillId="12" borderId="30" xfId="0" applyNumberFormat="1" applyFont="1" applyFill="1" applyBorder="1" applyAlignment="1">
      <alignment horizontal="right" vertical="center" readingOrder="1"/>
    </xf>
    <xf numFmtId="0" fontId="101" fillId="0" borderId="31" xfId="0" applyFont="1" applyBorder="1" applyAlignment="1">
      <alignment horizontal="left" vertical="center" wrapText="1" readingOrder="1"/>
    </xf>
    <xf numFmtId="0" fontId="101" fillId="0" borderId="26" xfId="0" applyFont="1" applyBorder="1" applyAlignment="1">
      <alignment horizontal="left" vertical="center" wrapText="1" readingOrder="1"/>
    </xf>
    <xf numFmtId="0" fontId="101" fillId="0" borderId="30" xfId="0" applyFont="1" applyBorder="1" applyAlignment="1">
      <alignment horizontal="left" vertical="center" wrapText="1" readingOrder="1"/>
    </xf>
    <xf numFmtId="0" fontId="105" fillId="12" borderId="15" xfId="0" applyFont="1" applyFill="1" applyBorder="1" applyAlignment="1">
      <alignment horizontal="right" vertical="center" readingOrder="1"/>
    </xf>
    <xf numFmtId="0" fontId="105" fillId="12" borderId="16" xfId="0" applyFont="1" applyFill="1" applyBorder="1" applyAlignment="1">
      <alignment horizontal="right" vertical="center" readingOrder="1"/>
    </xf>
    <xf numFmtId="0" fontId="105" fillId="12" borderId="14" xfId="0" applyFont="1" applyFill="1" applyBorder="1" applyAlignment="1">
      <alignment horizontal="right" vertical="center" readingOrder="1"/>
    </xf>
    <xf numFmtId="14" fontId="190" fillId="13" borderId="16" xfId="0" applyNumberFormat="1" applyFont="1" applyFill="1" applyBorder="1" applyAlignment="1">
      <alignment horizontal="left" vertical="center" readingOrder="1"/>
    </xf>
    <xf numFmtId="14" fontId="190" fillId="13" borderId="14" xfId="0" applyNumberFormat="1" applyFont="1" applyFill="1" applyBorder="1" applyAlignment="1">
      <alignment horizontal="left" vertical="center" readingOrder="1"/>
    </xf>
    <xf numFmtId="0" fontId="158" fillId="5" borderId="4" xfId="0" applyFont="1" applyFill="1" applyBorder="1" applyAlignment="1">
      <alignment horizontal="center" vertical="center" readingOrder="1"/>
    </xf>
    <xf numFmtId="0" fontId="158" fillId="5" borderId="9" xfId="0" applyFont="1" applyFill="1" applyBorder="1" applyAlignment="1">
      <alignment horizontal="center" vertical="center" readingOrder="1"/>
    </xf>
    <xf numFmtId="0" fontId="158" fillId="5" borderId="91" xfId="0" applyFont="1" applyFill="1" applyBorder="1" applyAlignment="1">
      <alignment horizontal="center" vertical="center" readingOrder="1"/>
    </xf>
    <xf numFmtId="0" fontId="158" fillId="5" borderId="68" xfId="0" applyFont="1" applyFill="1" applyBorder="1" applyAlignment="1">
      <alignment horizontal="center" vertical="center" readingOrder="1"/>
    </xf>
    <xf numFmtId="0" fontId="163" fillId="5" borderId="4" xfId="0" applyFont="1" applyFill="1" applyBorder="1" applyAlignment="1">
      <alignment horizontal="center" vertical="center" readingOrder="1"/>
    </xf>
    <xf numFmtId="0" fontId="163" fillId="5" borderId="9" xfId="0" applyFont="1" applyFill="1" applyBorder="1" applyAlignment="1">
      <alignment horizontal="center" vertical="center" readingOrder="1"/>
    </xf>
    <xf numFmtId="0" fontId="163" fillId="5" borderId="8" xfId="0" applyFont="1" applyFill="1" applyBorder="1" applyAlignment="1">
      <alignment horizontal="center" vertical="center" readingOrder="1"/>
    </xf>
    <xf numFmtId="0" fontId="163" fillId="5" borderId="68" xfId="0" applyFont="1" applyFill="1" applyBorder="1" applyAlignment="1">
      <alignment horizontal="center" vertical="center" readingOrder="1"/>
    </xf>
    <xf numFmtId="0" fontId="163" fillId="5" borderId="91" xfId="0" applyFont="1" applyFill="1" applyBorder="1" applyAlignment="1">
      <alignment horizontal="center" vertical="center" readingOrder="1"/>
    </xf>
    <xf numFmtId="0" fontId="163" fillId="5" borderId="68" xfId="0" applyFont="1" applyFill="1" applyBorder="1" applyAlignment="1">
      <alignment horizontal="center" vertical="center" wrapText="1" readingOrder="1"/>
    </xf>
    <xf numFmtId="0" fontId="163" fillId="5" borderId="9" xfId="0" applyFont="1" applyFill="1" applyBorder="1" applyAlignment="1">
      <alignment horizontal="center" vertical="center" wrapText="1" readingOrder="1"/>
    </xf>
    <xf numFmtId="0" fontId="163" fillId="5" borderId="91" xfId="0" applyFont="1" applyFill="1" applyBorder="1" applyAlignment="1">
      <alignment horizontal="center" vertical="center" wrapText="1" readingOrder="1"/>
    </xf>
    <xf numFmtId="1" fontId="158" fillId="0" borderId="4" xfId="0" applyNumberFormat="1" applyFont="1" applyBorder="1" applyAlignment="1">
      <alignment horizontal="center" vertical="center" wrapText="1" readingOrder="1"/>
    </xf>
    <xf numFmtId="1" fontId="158" fillId="0" borderId="9" xfId="0" applyNumberFormat="1" applyFont="1" applyBorder="1" applyAlignment="1">
      <alignment horizontal="center" vertical="center" wrapText="1" readingOrder="1"/>
    </xf>
    <xf numFmtId="1" fontId="158" fillId="0" borderId="8" xfId="0" applyNumberFormat="1" applyFont="1" applyBorder="1" applyAlignment="1">
      <alignment horizontal="center" vertical="center" wrapText="1" readingOrder="1"/>
    </xf>
    <xf numFmtId="1" fontId="158" fillId="0" borderId="70" xfId="0" applyNumberFormat="1" applyFont="1" applyBorder="1" applyAlignment="1">
      <alignment horizontal="center" vertical="center" wrapText="1" readingOrder="1"/>
    </xf>
    <xf numFmtId="1" fontId="158" fillId="0" borderId="60" xfId="0" applyNumberFormat="1" applyFont="1" applyBorder="1" applyAlignment="1">
      <alignment horizontal="center" vertical="center" wrapText="1" readingOrder="1"/>
    </xf>
    <xf numFmtId="1" fontId="158" fillId="0" borderId="36" xfId="0" applyNumberFormat="1" applyFont="1" applyBorder="1" applyAlignment="1">
      <alignment horizontal="center" vertical="center" wrapText="1" readingOrder="1"/>
    </xf>
    <xf numFmtId="0" fontId="158" fillId="0" borderId="92" xfId="0" applyFont="1" applyBorder="1" applyAlignment="1">
      <alignment horizontal="center" vertical="center" wrapText="1" readingOrder="1"/>
    </xf>
    <xf numFmtId="0" fontId="158" fillId="0" borderId="60" xfId="0" applyFont="1" applyBorder="1" applyAlignment="1">
      <alignment horizontal="center" vertical="center" wrapText="1" readingOrder="1"/>
    </xf>
    <xf numFmtId="0" fontId="158" fillId="0" borderId="36" xfId="0" applyFont="1" applyBorder="1" applyAlignment="1">
      <alignment horizontal="center" vertical="center" wrapText="1" readingOrder="1"/>
    </xf>
    <xf numFmtId="0" fontId="158" fillId="0" borderId="92" xfId="0" applyFont="1" applyBorder="1" applyAlignment="1">
      <alignment horizontal="center" vertical="center" readingOrder="1"/>
    </xf>
    <xf numFmtId="0" fontId="158" fillId="0" borderId="60" xfId="0" applyFont="1" applyBorder="1" applyAlignment="1">
      <alignment horizontal="center" vertical="center" readingOrder="1"/>
    </xf>
    <xf numFmtId="0" fontId="158" fillId="0" borderId="36" xfId="0" applyFont="1" applyBorder="1" applyAlignment="1">
      <alignment horizontal="center" vertical="center" readingOrder="1"/>
    </xf>
    <xf numFmtId="0" fontId="9" fillId="18" borderId="0" xfId="0" applyFont="1" applyFill="1" applyAlignment="1">
      <alignment horizontal="center" vertical="center"/>
    </xf>
    <xf numFmtId="14" fontId="190" fillId="5" borderId="16" xfId="0" applyNumberFormat="1" applyFont="1" applyFill="1" applyBorder="1" applyAlignment="1">
      <alignment horizontal="left" vertical="center" readingOrder="1"/>
    </xf>
    <xf numFmtId="14" fontId="190" fillId="5" borderId="14" xfId="0" applyNumberFormat="1" applyFont="1" applyFill="1" applyBorder="1" applyAlignment="1">
      <alignment horizontal="left" vertical="center" readingOrder="1"/>
    </xf>
    <xf numFmtId="0" fontId="191" fillId="5" borderId="16" xfId="0" applyFont="1" applyFill="1" applyBorder="1" applyAlignment="1">
      <alignment horizontal="left" vertical="center" readingOrder="1"/>
    </xf>
    <xf numFmtId="0" fontId="191" fillId="5" borderId="14" xfId="0" applyFont="1" applyFill="1" applyBorder="1" applyAlignment="1">
      <alignment horizontal="left" vertical="center" readingOrder="1"/>
    </xf>
    <xf numFmtId="0" fontId="104" fillId="16" borderId="15" xfId="0" applyFont="1" applyFill="1" applyBorder="1" applyAlignment="1">
      <alignment horizontal="right" vertical="center" wrapText="1"/>
    </xf>
    <xf numFmtId="0" fontId="104" fillId="16" borderId="16" xfId="0" applyFont="1" applyFill="1" applyBorder="1" applyAlignment="1">
      <alignment horizontal="right" vertical="center" wrapText="1"/>
    </xf>
    <xf numFmtId="0" fontId="104" fillId="16" borderId="14" xfId="0" applyFont="1" applyFill="1" applyBorder="1" applyAlignment="1">
      <alignment horizontal="right" vertical="center" wrapText="1"/>
    </xf>
    <xf numFmtId="0" fontId="30" fillId="0" borderId="19" xfId="0" applyFont="1" applyBorder="1" applyAlignment="1">
      <alignment horizontal="left" vertical="center" readingOrder="1"/>
    </xf>
    <xf numFmtId="0" fontId="30" fillId="0" borderId="20" xfId="0" applyFont="1" applyBorder="1" applyAlignment="1">
      <alignment horizontal="left" vertical="center" readingOrder="1"/>
    </xf>
    <xf numFmtId="0" fontId="30" fillId="0" borderId="21" xfId="0" applyFont="1" applyBorder="1" applyAlignment="1">
      <alignment horizontal="left" vertical="center" readingOrder="1"/>
    </xf>
    <xf numFmtId="0" fontId="30" fillId="2" borderId="15" xfId="0" applyFont="1" applyFill="1" applyBorder="1" applyAlignment="1">
      <alignment horizontal="left" vertical="center" readingOrder="1"/>
    </xf>
    <xf numFmtId="0" fontId="30" fillId="2" borderId="16" xfId="0" applyFont="1" applyFill="1" applyBorder="1" applyAlignment="1">
      <alignment horizontal="left" vertical="center" readingOrder="1"/>
    </xf>
    <xf numFmtId="0" fontId="30" fillId="2" borderId="14" xfId="0" applyFont="1" applyFill="1" applyBorder="1" applyAlignment="1">
      <alignment horizontal="left" vertical="center" readingOrder="1"/>
    </xf>
    <xf numFmtId="0" fontId="30" fillId="2" borderId="15" xfId="0" applyFont="1" applyFill="1" applyBorder="1" applyAlignment="1">
      <alignment vertical="center" readingOrder="1"/>
    </xf>
    <xf numFmtId="0" fontId="30" fillId="2" borderId="16" xfId="0" applyFont="1" applyFill="1" applyBorder="1" applyAlignment="1">
      <alignment vertical="center" readingOrder="1"/>
    </xf>
    <xf numFmtId="0" fontId="30" fillId="2" borderId="14" xfId="0" applyFont="1" applyFill="1" applyBorder="1" applyAlignment="1">
      <alignment vertical="center" readingOrder="1"/>
    </xf>
    <xf numFmtId="0" fontId="104" fillId="19" borderId="15" xfId="4" applyFont="1" applyFill="1" applyBorder="1" applyAlignment="1">
      <alignment horizontal="right" vertical="center" wrapText="1" readingOrder="2"/>
    </xf>
    <xf numFmtId="0" fontId="104" fillId="19" borderId="16" xfId="4" applyFont="1" applyFill="1" applyBorder="1" applyAlignment="1">
      <alignment horizontal="right" vertical="center" wrapText="1" readingOrder="2"/>
    </xf>
    <xf numFmtId="0" fontId="104" fillId="19" borderId="14" xfId="4" applyFont="1" applyFill="1" applyBorder="1" applyAlignment="1">
      <alignment horizontal="right" vertical="center" wrapText="1" readingOrder="2"/>
    </xf>
    <xf numFmtId="0" fontId="104" fillId="0" borderId="15" xfId="4" applyFont="1" applyBorder="1" applyAlignment="1">
      <alignment horizontal="right" vertical="center" wrapText="1" readingOrder="2"/>
    </xf>
    <xf numFmtId="0" fontId="104" fillId="0" borderId="16" xfId="4" applyFont="1" applyBorder="1" applyAlignment="1">
      <alignment horizontal="right" vertical="center" wrapText="1" readingOrder="2"/>
    </xf>
    <xf numFmtId="0" fontId="104" fillId="0" borderId="14" xfId="4" applyFont="1" applyBorder="1" applyAlignment="1">
      <alignment horizontal="right" vertical="center" wrapText="1" readingOrder="2"/>
    </xf>
    <xf numFmtId="0" fontId="104" fillId="0" borderId="7" xfId="4" applyFont="1" applyBorder="1" applyAlignment="1">
      <alignment horizontal="right" vertical="center" wrapText="1" readingOrder="2"/>
    </xf>
    <xf numFmtId="0" fontId="101" fillId="0" borderId="7" xfId="3" applyFont="1" applyBorder="1" applyAlignment="1" applyProtection="1">
      <alignment horizontal="center" vertical="center" wrapText="1" readingOrder="1"/>
      <protection locked="0"/>
    </xf>
    <xf numFmtId="0" fontId="149" fillId="0" borderId="7" xfId="3" applyFont="1" applyBorder="1" applyAlignment="1">
      <alignment horizontal="center" vertical="center" wrapText="1" readingOrder="1"/>
    </xf>
    <xf numFmtId="0" fontId="149" fillId="0" borderId="7" xfId="3" applyFont="1" applyBorder="1" applyAlignment="1">
      <alignment horizontal="center" vertical="center" readingOrder="1"/>
    </xf>
    <xf numFmtId="0" fontId="104" fillId="16" borderId="7" xfId="3" applyFont="1" applyFill="1" applyBorder="1" applyAlignment="1">
      <alignment horizontal="center" vertical="center" wrapText="1" readingOrder="1"/>
    </xf>
    <xf numFmtId="0" fontId="101" fillId="16" borderId="7" xfId="3" applyFont="1" applyFill="1" applyBorder="1" applyAlignment="1">
      <alignment horizontal="center" vertical="center" readingOrder="1"/>
    </xf>
    <xf numFmtId="0" fontId="104" fillId="0" borderId="15" xfId="0" applyFont="1" applyBorder="1" applyAlignment="1">
      <alignment horizontal="center" vertical="center" wrapText="1"/>
    </xf>
    <xf numFmtId="0" fontId="104" fillId="0" borderId="16" xfId="0" applyFont="1" applyBorder="1" applyAlignment="1">
      <alignment horizontal="center" vertical="center" wrapText="1"/>
    </xf>
    <xf numFmtId="0" fontId="104" fillId="0" borderId="14" xfId="0" applyFont="1" applyBorder="1" applyAlignment="1">
      <alignment horizontal="center" vertical="center" wrapText="1"/>
    </xf>
    <xf numFmtId="0" fontId="176" fillId="0" borderId="16" xfId="1" applyFont="1" applyBorder="1" applyAlignment="1">
      <alignment horizontal="left" vertical="center"/>
    </xf>
    <xf numFmtId="0" fontId="176" fillId="0" borderId="14" xfId="1" applyFont="1" applyBorder="1" applyAlignment="1">
      <alignment horizontal="left" vertical="center"/>
    </xf>
    <xf numFmtId="0" fontId="10" fillId="8" borderId="15" xfId="1" applyFont="1" applyFill="1" applyBorder="1" applyAlignment="1">
      <alignment horizontal="left" vertical="center"/>
    </xf>
    <xf numFmtId="0" fontId="10" fillId="8" borderId="16" xfId="1" applyFont="1" applyFill="1" applyBorder="1" applyAlignment="1">
      <alignment horizontal="left" vertical="center"/>
    </xf>
    <xf numFmtId="0" fontId="10" fillId="8" borderId="14" xfId="1" applyFont="1" applyFill="1" applyBorder="1" applyAlignment="1">
      <alignment horizontal="left" vertical="center"/>
    </xf>
    <xf numFmtId="14" fontId="93" fillId="0" borderId="15" xfId="1" applyNumberFormat="1" applyFont="1" applyBorder="1" applyAlignment="1">
      <alignment horizontal="left" vertical="center"/>
    </xf>
    <xf numFmtId="14" fontId="93" fillId="0" borderId="16" xfId="1" applyNumberFormat="1" applyFont="1" applyBorder="1" applyAlignment="1">
      <alignment horizontal="left" vertical="center"/>
    </xf>
    <xf numFmtId="14" fontId="93" fillId="0" borderId="14" xfId="1" applyNumberFormat="1" applyFont="1" applyBorder="1" applyAlignment="1">
      <alignment horizontal="left" vertical="center"/>
    </xf>
    <xf numFmtId="0" fontId="176" fillId="0" borderId="15" xfId="1" applyFont="1" applyBorder="1" applyAlignment="1">
      <alignment horizontal="left" vertical="center"/>
    </xf>
    <xf numFmtId="0" fontId="30" fillId="19" borderId="15" xfId="0" applyFont="1" applyFill="1" applyBorder="1" applyAlignment="1">
      <alignment horizontal="left" vertical="center" readingOrder="1"/>
    </xf>
    <xf numFmtId="0" fontId="30" fillId="19" borderId="16" xfId="0" applyFont="1" applyFill="1" applyBorder="1" applyAlignment="1">
      <alignment horizontal="left" vertical="center" readingOrder="1"/>
    </xf>
    <xf numFmtId="0" fontId="30" fillId="19" borderId="14" xfId="0" applyFont="1" applyFill="1" applyBorder="1" applyAlignment="1">
      <alignment horizontal="left" vertical="center" readingOrder="1"/>
    </xf>
    <xf numFmtId="0" fontId="104" fillId="16" borderId="15" xfId="0" applyFont="1" applyFill="1" applyBorder="1" applyAlignment="1">
      <alignment horizontal="right" vertical="center" wrapText="1" readingOrder="2"/>
    </xf>
    <xf numFmtId="0" fontId="104" fillId="16" borderId="16" xfId="0" applyFont="1" applyFill="1" applyBorder="1" applyAlignment="1">
      <alignment horizontal="right" vertical="center" wrapText="1" readingOrder="2"/>
    </xf>
    <xf numFmtId="0" fontId="104" fillId="16" borderId="14" xfId="0" applyFont="1" applyFill="1" applyBorder="1" applyAlignment="1">
      <alignment horizontal="right" vertical="center" wrapText="1" readingOrder="2"/>
    </xf>
    <xf numFmtId="167" fontId="198" fillId="0" borderId="15" xfId="18" applyNumberFormat="1" applyFont="1" applyFill="1" applyBorder="1" applyAlignment="1" applyProtection="1">
      <alignment horizontal="center" vertical="center" wrapText="1" readingOrder="1"/>
    </xf>
    <xf numFmtId="167" fontId="198" fillId="0" borderId="16" xfId="18" applyNumberFormat="1" applyFont="1" applyFill="1" applyBorder="1" applyAlignment="1" applyProtection="1">
      <alignment horizontal="center" vertical="center" wrapText="1" readingOrder="1"/>
    </xf>
    <xf numFmtId="167" fontId="198" fillId="0" borderId="14" xfId="18" applyNumberFormat="1" applyFont="1" applyFill="1" applyBorder="1" applyAlignment="1" applyProtection="1">
      <alignment horizontal="center" vertical="center" wrapText="1" readingOrder="1"/>
    </xf>
    <xf numFmtId="0" fontId="101" fillId="0" borderId="15" xfId="0" applyFont="1" applyBorder="1" applyAlignment="1">
      <alignment horizontal="left" vertical="center"/>
    </xf>
    <xf numFmtId="0" fontId="101" fillId="0" borderId="16" xfId="0" applyFont="1" applyBorder="1" applyAlignment="1">
      <alignment horizontal="left" vertical="center"/>
    </xf>
    <xf numFmtId="0" fontId="101" fillId="0" borderId="14" xfId="0" applyFont="1" applyBorder="1" applyAlignment="1">
      <alignment horizontal="left" vertical="center"/>
    </xf>
    <xf numFmtId="0" fontId="104" fillId="0" borderId="15" xfId="4" applyFont="1" applyBorder="1" applyAlignment="1">
      <alignment horizontal="right" vertical="center" readingOrder="2"/>
    </xf>
    <xf numFmtId="0" fontId="104" fillId="0" borderId="16" xfId="4" applyFont="1" applyBorder="1" applyAlignment="1">
      <alignment horizontal="right" vertical="center" readingOrder="2"/>
    </xf>
    <xf numFmtId="0" fontId="104" fillId="0" borderId="14" xfId="4" applyFont="1" applyBorder="1" applyAlignment="1">
      <alignment horizontal="right" vertical="center" readingOrder="2"/>
    </xf>
    <xf numFmtId="0" fontId="203" fillId="0" borderId="15" xfId="0" applyFont="1" applyBorder="1" applyAlignment="1">
      <alignment horizontal="center" vertical="center"/>
    </xf>
    <xf numFmtId="0" fontId="165" fillId="0" borderId="16" xfId="0" applyFont="1" applyBorder="1" applyAlignment="1">
      <alignment horizontal="center" vertical="center"/>
    </xf>
    <xf numFmtId="0" fontId="165" fillId="0" borderId="14" xfId="0" applyFont="1" applyBorder="1" applyAlignment="1">
      <alignment horizontal="center" vertical="center"/>
    </xf>
    <xf numFmtId="0" fontId="101" fillId="8" borderId="15" xfId="1" applyFont="1" applyFill="1" applyBorder="1" applyAlignment="1" applyProtection="1">
      <alignment horizontal="center" vertical="center"/>
      <protection locked="0"/>
    </xf>
    <xf numFmtId="0" fontId="101" fillId="8" borderId="16" xfId="1" applyFont="1" applyFill="1" applyBorder="1" applyAlignment="1" applyProtection="1">
      <alignment horizontal="center" vertical="center"/>
      <protection locked="0"/>
    </xf>
    <xf numFmtId="0" fontId="101" fillId="8" borderId="14" xfId="1" applyFont="1" applyFill="1" applyBorder="1" applyAlignment="1" applyProtection="1">
      <alignment horizontal="center" vertical="center"/>
      <protection locked="0"/>
    </xf>
    <xf numFmtId="0" fontId="104" fillId="16" borderId="15" xfId="0" applyFont="1" applyFill="1" applyBorder="1" applyAlignment="1">
      <alignment horizontal="right" vertical="center"/>
    </xf>
    <xf numFmtId="0" fontId="104" fillId="16" borderId="14" xfId="0" applyFont="1" applyFill="1" applyBorder="1" applyAlignment="1">
      <alignment horizontal="right" vertical="center"/>
    </xf>
    <xf numFmtId="0" fontId="104" fillId="16" borderId="15" xfId="0" applyFont="1" applyFill="1" applyBorder="1" applyAlignment="1">
      <alignment horizontal="right" vertical="center" readingOrder="2"/>
    </xf>
    <xf numFmtId="0" fontId="104" fillId="16" borderId="14" xfId="0" applyFont="1" applyFill="1" applyBorder="1" applyAlignment="1">
      <alignment horizontal="right" vertical="center" readingOrder="2"/>
    </xf>
    <xf numFmtId="0" fontId="149" fillId="0" borderId="15" xfId="17" applyFont="1" applyBorder="1" applyAlignment="1">
      <alignment horizontal="center" vertical="center" wrapText="1"/>
    </xf>
    <xf numFmtId="0" fontId="149" fillId="0" borderId="16" xfId="17" applyFont="1" applyBorder="1" applyAlignment="1">
      <alignment horizontal="center" vertical="center" wrapText="1"/>
    </xf>
    <xf numFmtId="0" fontId="149" fillId="0" borderId="14" xfId="17" applyFont="1" applyBorder="1" applyAlignment="1">
      <alignment horizontal="center" vertical="center" wrapText="1"/>
    </xf>
    <xf numFmtId="0" fontId="26" fillId="0" borderId="15" xfId="0" applyFont="1" applyBorder="1" applyAlignment="1">
      <alignment horizontal="left" vertical="center"/>
    </xf>
    <xf numFmtId="0" fontId="26" fillId="0" borderId="16" xfId="0" applyFont="1" applyBorder="1" applyAlignment="1">
      <alignment horizontal="left" vertical="center"/>
    </xf>
    <xf numFmtId="0" fontId="26" fillId="0" borderId="14" xfId="0" applyFont="1" applyBorder="1" applyAlignment="1">
      <alignment horizontal="left" vertical="center"/>
    </xf>
    <xf numFmtId="14" fontId="89" fillId="0" borderId="15" xfId="1" applyNumberFormat="1" applyFont="1" applyBorder="1" applyAlignment="1">
      <alignment horizontal="left" vertical="center"/>
    </xf>
    <xf numFmtId="14" fontId="89" fillId="0" borderId="16" xfId="1" applyNumberFormat="1" applyFont="1" applyBorder="1" applyAlignment="1">
      <alignment horizontal="left" vertical="center"/>
    </xf>
    <xf numFmtId="14" fontId="89" fillId="0" borderId="14" xfId="1" applyNumberFormat="1" applyFont="1" applyBorder="1" applyAlignment="1">
      <alignment horizontal="left" vertical="center"/>
    </xf>
    <xf numFmtId="0" fontId="101" fillId="0" borderId="15" xfId="1" applyFont="1" applyBorder="1" applyAlignment="1">
      <alignment horizontal="left" vertical="center"/>
    </xf>
    <xf numFmtId="0" fontId="101" fillId="0" borderId="16" xfId="1" applyFont="1" applyBorder="1" applyAlignment="1">
      <alignment horizontal="left" vertical="center"/>
    </xf>
    <xf numFmtId="0" fontId="101" fillId="0" borderId="14" xfId="1" applyFont="1" applyBorder="1" applyAlignment="1">
      <alignment horizontal="left" vertical="center"/>
    </xf>
    <xf numFmtId="0" fontId="104" fillId="2" borderId="15" xfId="4" applyFont="1" applyFill="1" applyBorder="1" applyAlignment="1">
      <alignment horizontal="right" vertical="center" readingOrder="2"/>
    </xf>
    <xf numFmtId="0" fontId="104" fillId="2" borderId="16" xfId="4" applyFont="1" applyFill="1" applyBorder="1" applyAlignment="1">
      <alignment horizontal="right" vertical="center" readingOrder="2"/>
    </xf>
    <xf numFmtId="0" fontId="104" fillId="2" borderId="14" xfId="4" applyFont="1" applyFill="1" applyBorder="1" applyAlignment="1">
      <alignment horizontal="right" vertical="center" readingOrder="2"/>
    </xf>
    <xf numFmtId="0" fontId="104" fillId="19" borderId="15" xfId="4" applyFont="1" applyFill="1" applyBorder="1" applyAlignment="1">
      <alignment horizontal="right" vertical="center" readingOrder="2"/>
    </xf>
    <xf numFmtId="0" fontId="104" fillId="19" borderId="16" xfId="4" applyFont="1" applyFill="1" applyBorder="1" applyAlignment="1">
      <alignment horizontal="right" vertical="center" readingOrder="2"/>
    </xf>
    <xf numFmtId="0" fontId="104" fillId="19" borderId="14" xfId="4" applyFont="1" applyFill="1" applyBorder="1" applyAlignment="1">
      <alignment horizontal="right" vertical="center" readingOrder="2"/>
    </xf>
    <xf numFmtId="0" fontId="101" fillId="0" borderId="7" xfId="17" applyFont="1" applyBorder="1" applyAlignment="1" applyProtection="1">
      <alignment horizontal="center" vertical="center" wrapText="1"/>
      <protection locked="0"/>
    </xf>
    <xf numFmtId="14" fontId="86" fillId="0" borderId="7" xfId="0" applyNumberFormat="1" applyFont="1" applyBorder="1" applyAlignment="1" applyProtection="1">
      <alignment horizontal="right" vertical="center"/>
      <protection locked="0"/>
    </xf>
    <xf numFmtId="0" fontId="101" fillId="0" borderId="15" xfId="1" applyFont="1" applyBorder="1" applyAlignment="1" applyProtection="1">
      <alignment horizontal="center" vertical="center"/>
      <protection locked="0"/>
    </xf>
    <xf numFmtId="0" fontId="101" fillId="0" borderId="16" xfId="1" applyFont="1" applyBorder="1" applyAlignment="1" applyProtection="1">
      <alignment horizontal="center" vertical="center"/>
      <protection locked="0"/>
    </xf>
    <xf numFmtId="0" fontId="101" fillId="0" borderId="14" xfId="1" applyFont="1" applyBorder="1" applyAlignment="1" applyProtection="1">
      <alignment horizontal="center" vertical="center"/>
      <protection locked="0"/>
    </xf>
    <xf numFmtId="0" fontId="86" fillId="0" borderId="7" xfId="0" applyFont="1" applyBorder="1" applyAlignment="1" applyProtection="1">
      <alignment horizontal="right" vertical="center"/>
      <protection locked="0"/>
    </xf>
    <xf numFmtId="0" fontId="104" fillId="0" borderId="7" xfId="17" applyFont="1" applyBorder="1" applyAlignment="1" applyProtection="1">
      <alignment horizontal="center" vertical="center" wrapText="1"/>
      <protection locked="0"/>
    </xf>
    <xf numFmtId="49" fontId="30" fillId="0" borderId="29" xfId="0" applyNumberFormat="1" applyFont="1" applyBorder="1" applyAlignment="1">
      <alignment horizontal="left" vertical="center"/>
    </xf>
    <xf numFmtId="49" fontId="30" fillId="0" borderId="27" xfId="0" applyNumberFormat="1" applyFont="1" applyBorder="1" applyAlignment="1">
      <alignment horizontal="left" vertical="center"/>
    </xf>
    <xf numFmtId="49" fontId="30" fillId="0" borderId="66" xfId="0" applyNumberFormat="1" applyFont="1" applyBorder="1" applyAlignment="1">
      <alignment horizontal="left" vertical="center"/>
    </xf>
    <xf numFmtId="49" fontId="30" fillId="0" borderId="5" xfId="0" applyNumberFormat="1" applyFont="1" applyBorder="1" applyAlignment="1">
      <alignment horizontal="left" vertical="center"/>
    </xf>
    <xf numFmtId="49" fontId="30" fillId="0" borderId="3" xfId="0" applyNumberFormat="1" applyFont="1" applyBorder="1" applyAlignment="1">
      <alignment horizontal="left" vertical="center"/>
    </xf>
    <xf numFmtId="49" fontId="87" fillId="0" borderId="15" xfId="0" applyNumberFormat="1" applyFont="1" applyBorder="1" applyAlignment="1" applyProtection="1">
      <alignment horizontal="right" vertical="top"/>
      <protection locked="0"/>
    </xf>
    <xf numFmtId="49" fontId="87" fillId="0" borderId="16" xfId="0" applyNumberFormat="1" applyFont="1" applyBorder="1" applyAlignment="1" applyProtection="1">
      <alignment horizontal="right" vertical="top"/>
      <protection locked="0"/>
    </xf>
    <xf numFmtId="0" fontId="8" fillId="0" borderId="0" xfId="2" applyFont="1" applyAlignment="1">
      <alignment horizontal="left" vertical="center" wrapText="1" readingOrder="1"/>
    </xf>
    <xf numFmtId="49" fontId="87" fillId="0" borderId="19" xfId="0" applyNumberFormat="1" applyFont="1" applyBorder="1" applyAlignment="1" applyProtection="1">
      <alignment horizontal="right" vertical="top"/>
      <protection locked="0"/>
    </xf>
    <xf numFmtId="49" fontId="87" fillId="0" borderId="20" xfId="0" applyNumberFormat="1" applyFont="1" applyBorder="1" applyAlignment="1" applyProtection="1">
      <alignment horizontal="right" vertical="top"/>
      <protection locked="0"/>
    </xf>
    <xf numFmtId="0" fontId="101" fillId="16" borderId="15" xfId="19" applyFont="1" applyFill="1" applyBorder="1" applyAlignment="1">
      <alignment horizontal="left" vertical="center" wrapText="1"/>
    </xf>
    <xf numFmtId="0" fontId="101" fillId="16" borderId="16" xfId="19" applyFont="1" applyFill="1" applyBorder="1" applyAlignment="1">
      <alignment horizontal="left" vertical="center" wrapText="1"/>
    </xf>
    <xf numFmtId="0" fontId="101" fillId="16" borderId="14" xfId="19" applyFont="1" applyFill="1" applyBorder="1" applyAlignment="1">
      <alignment horizontal="left" vertical="center" wrapText="1"/>
    </xf>
    <xf numFmtId="0" fontId="89" fillId="16" borderId="15" xfId="19" applyFont="1" applyFill="1" applyBorder="1" applyAlignment="1">
      <alignment horizontal="right" vertical="center" wrapText="1"/>
    </xf>
    <xf numFmtId="0" fontId="89" fillId="16" borderId="16" xfId="19" applyFont="1" applyFill="1" applyBorder="1" applyAlignment="1">
      <alignment horizontal="right" vertical="center" wrapText="1"/>
    </xf>
    <xf numFmtId="0" fontId="89" fillId="16" borderId="14" xfId="19" applyFont="1" applyFill="1" applyBorder="1" applyAlignment="1">
      <alignment horizontal="right" vertical="center" wrapText="1"/>
    </xf>
    <xf numFmtId="0" fontId="89" fillId="16" borderId="7" xfId="19" applyFont="1" applyFill="1" applyBorder="1" applyAlignment="1">
      <alignment horizontal="right" vertical="center" wrapText="1"/>
    </xf>
    <xf numFmtId="0" fontId="10" fillId="0" borderId="0" xfId="2" applyFont="1" applyAlignment="1">
      <alignment horizontal="left" vertical="center" wrapText="1" readingOrder="1"/>
    </xf>
    <xf numFmtId="49" fontId="87" fillId="0" borderId="31" xfId="0" applyNumberFormat="1" applyFont="1" applyBorder="1" applyAlignment="1">
      <alignment horizontal="left" vertical="center"/>
    </xf>
    <xf numFmtId="49" fontId="87" fillId="0" borderId="26" xfId="0" applyNumberFormat="1" applyFont="1" applyBorder="1" applyAlignment="1">
      <alignment horizontal="left" vertical="center"/>
    </xf>
    <xf numFmtId="49" fontId="87" fillId="0" borderId="2" xfId="0" applyNumberFormat="1" applyFont="1" applyBorder="1" applyAlignment="1">
      <alignment horizontal="left" vertical="center"/>
    </xf>
    <xf numFmtId="0" fontId="98" fillId="9" borderId="15" xfId="0" applyFont="1" applyFill="1" applyBorder="1" applyAlignment="1">
      <alignment horizontal="right" vertical="center" wrapText="1" readingOrder="2"/>
    </xf>
    <xf numFmtId="0" fontId="98" fillId="9" borderId="16" xfId="0" applyFont="1" applyFill="1" applyBorder="1" applyAlignment="1">
      <alignment horizontal="right" vertical="center" wrapText="1" readingOrder="2"/>
    </xf>
    <xf numFmtId="0" fontId="98" fillId="9" borderId="14" xfId="0" applyFont="1" applyFill="1" applyBorder="1" applyAlignment="1">
      <alignment horizontal="right" vertical="center" wrapText="1" readingOrder="2"/>
    </xf>
    <xf numFmtId="0" fontId="89" fillId="0" borderId="15" xfId="0" applyFont="1" applyBorder="1" applyAlignment="1">
      <alignment horizontal="right" vertical="center" wrapText="1" readingOrder="2"/>
    </xf>
    <xf numFmtId="0" fontId="89" fillId="0" borderId="16" xfId="0" applyFont="1" applyBorder="1" applyAlignment="1">
      <alignment horizontal="right" vertical="center" wrapText="1" readingOrder="2"/>
    </xf>
    <xf numFmtId="0" fontId="89" fillId="0" borderId="14" xfId="0" applyFont="1" applyBorder="1" applyAlignment="1">
      <alignment horizontal="right" vertical="center" wrapText="1" readingOrder="2"/>
    </xf>
    <xf numFmtId="0" fontId="101" fillId="9" borderId="15" xfId="0" applyFont="1" applyFill="1" applyBorder="1" applyAlignment="1">
      <alignment horizontal="left" vertical="center" readingOrder="1"/>
    </xf>
    <xf numFmtId="0" fontId="101" fillId="9" borderId="14" xfId="0" applyFont="1" applyFill="1" applyBorder="1" applyAlignment="1">
      <alignment horizontal="left" vertical="center" readingOrder="1"/>
    </xf>
    <xf numFmtId="0" fontId="29" fillId="13" borderId="15" xfId="0" applyFont="1" applyFill="1" applyBorder="1" applyAlignment="1">
      <alignment horizontal="center" readingOrder="1"/>
    </xf>
    <xf numFmtId="0" fontId="29" fillId="13" borderId="14" xfId="0" applyFont="1" applyFill="1" applyBorder="1" applyAlignment="1">
      <alignment horizontal="center" readingOrder="1"/>
    </xf>
    <xf numFmtId="49" fontId="87" fillId="0" borderId="16" xfId="0" applyNumberFormat="1" applyFont="1" applyBorder="1" applyAlignment="1" applyProtection="1">
      <alignment horizontal="left" vertical="center"/>
      <protection locked="0"/>
    </xf>
    <xf numFmtId="49" fontId="87" fillId="0" borderId="14" xfId="0" applyNumberFormat="1" applyFont="1" applyBorder="1" applyAlignment="1" applyProtection="1">
      <alignment horizontal="left" vertical="center"/>
      <protection locked="0"/>
    </xf>
    <xf numFmtId="14" fontId="86" fillId="0" borderId="15" xfId="0" applyNumberFormat="1" applyFont="1" applyBorder="1" applyAlignment="1" applyProtection="1">
      <alignment horizontal="right" vertical="center"/>
      <protection locked="0"/>
    </xf>
    <xf numFmtId="14" fontId="86" fillId="0" borderId="14" xfId="0" applyNumberFormat="1" applyFont="1" applyBorder="1" applyAlignment="1" applyProtection="1">
      <alignment horizontal="right" vertical="center"/>
      <protection locked="0"/>
    </xf>
    <xf numFmtId="0" fontId="30" fillId="5" borderId="15" xfId="0" applyFont="1" applyFill="1" applyBorder="1" applyAlignment="1" applyProtection="1">
      <alignment horizontal="center"/>
      <protection locked="0"/>
    </xf>
    <xf numFmtId="0" fontId="30" fillId="5" borderId="14" xfId="0" applyFont="1" applyFill="1" applyBorder="1" applyAlignment="1" applyProtection="1">
      <alignment horizontal="center"/>
      <protection locked="0"/>
    </xf>
    <xf numFmtId="0" fontId="86" fillId="0" borderId="15" xfId="0" applyFont="1" applyBorder="1" applyAlignment="1" applyProtection="1">
      <alignment horizontal="right" vertical="center"/>
      <protection locked="0"/>
    </xf>
    <xf numFmtId="0" fontId="86" fillId="0" borderId="14" xfId="0" applyFont="1" applyBorder="1" applyAlignment="1" applyProtection="1">
      <alignment horizontal="right" vertical="center"/>
      <protection locked="0"/>
    </xf>
    <xf numFmtId="14" fontId="86" fillId="0" borderId="15" xfId="0" applyNumberFormat="1" applyFont="1" applyBorder="1" applyAlignment="1" applyProtection="1">
      <alignment horizontal="left" vertical="center"/>
      <protection locked="0"/>
    </xf>
    <xf numFmtId="14" fontId="86" fillId="0" borderId="14" xfId="0" applyNumberFormat="1" applyFont="1" applyBorder="1" applyAlignment="1" applyProtection="1">
      <alignment horizontal="left" vertical="center"/>
      <protection locked="0"/>
    </xf>
    <xf numFmtId="0" fontId="30" fillId="5" borderId="15" xfId="0" applyFont="1" applyFill="1" applyBorder="1" applyAlignment="1">
      <alignment horizontal="center"/>
    </xf>
    <xf numFmtId="0" fontId="30" fillId="5" borderId="14" xfId="0" applyFont="1" applyFill="1" applyBorder="1" applyAlignment="1">
      <alignment horizontal="center"/>
    </xf>
    <xf numFmtId="0" fontId="30" fillId="0" borderId="15" xfId="16" applyFont="1" applyBorder="1" applyAlignment="1">
      <alignment horizontal="left" vertical="center"/>
    </xf>
    <xf numFmtId="0" fontId="30" fillId="0" borderId="16" xfId="16" applyFont="1" applyBorder="1" applyAlignment="1">
      <alignment horizontal="left" vertical="center"/>
    </xf>
    <xf numFmtId="0" fontId="105" fillId="16" borderId="15" xfId="0" applyFont="1" applyFill="1" applyBorder="1" applyAlignment="1">
      <alignment horizontal="left" vertical="center" readingOrder="1"/>
    </xf>
    <xf numFmtId="0" fontId="105" fillId="16" borderId="14" xfId="0" applyFont="1" applyFill="1" applyBorder="1" applyAlignment="1">
      <alignment horizontal="left" vertical="center" readingOrder="1"/>
    </xf>
    <xf numFmtId="0" fontId="149" fillId="0" borderId="16" xfId="0" applyFont="1" applyBorder="1" applyAlignment="1">
      <alignment horizontal="center" vertical="center"/>
    </xf>
    <xf numFmtId="0" fontId="149" fillId="0" borderId="14" xfId="0" applyFont="1" applyBorder="1" applyAlignment="1">
      <alignment horizontal="center" vertical="center"/>
    </xf>
    <xf numFmtId="0" fontId="101" fillId="16" borderId="16" xfId="0" applyFont="1" applyFill="1" applyBorder="1" applyAlignment="1">
      <alignment horizontal="center" vertical="center" wrapText="1"/>
    </xf>
    <xf numFmtId="0" fontId="101" fillId="16" borderId="14" xfId="0" applyFont="1" applyFill="1" applyBorder="1" applyAlignment="1">
      <alignment horizontal="center" vertical="center" wrapText="1"/>
    </xf>
    <xf numFmtId="0" fontId="104" fillId="16" borderId="15" xfId="0" applyFont="1" applyFill="1" applyBorder="1" applyAlignment="1">
      <alignment horizontal="center" vertical="center" wrapText="1"/>
    </xf>
    <xf numFmtId="0" fontId="104" fillId="16" borderId="14" xfId="0" applyFont="1" applyFill="1" applyBorder="1" applyAlignment="1">
      <alignment horizontal="center" vertical="center" wrapText="1"/>
    </xf>
    <xf numFmtId="0" fontId="149" fillId="0" borderId="16" xfId="0" applyFont="1" applyBorder="1" applyAlignment="1">
      <alignment horizontal="center" vertical="center" wrapText="1"/>
    </xf>
    <xf numFmtId="0" fontId="149" fillId="0" borderId="14" xfId="0" applyFont="1" applyBorder="1" applyAlignment="1">
      <alignment horizontal="center" vertical="center" wrapText="1"/>
    </xf>
    <xf numFmtId="0" fontId="104" fillId="0" borderId="15" xfId="0" applyFont="1" applyBorder="1" applyAlignment="1" applyProtection="1">
      <alignment horizontal="center" vertical="center"/>
      <protection locked="0"/>
    </xf>
    <xf numFmtId="0" fontId="104" fillId="0" borderId="14" xfId="0" applyFont="1" applyBorder="1" applyAlignment="1" applyProtection="1">
      <alignment horizontal="center" vertical="center"/>
      <protection locked="0"/>
    </xf>
    <xf numFmtId="0" fontId="104" fillId="16" borderId="15" xfId="3" applyFont="1" applyFill="1" applyBorder="1" applyAlignment="1">
      <alignment horizontal="center" vertical="center" wrapText="1"/>
    </xf>
    <xf numFmtId="0" fontId="104" fillId="16" borderId="14" xfId="3" applyFont="1" applyFill="1" applyBorder="1" applyAlignment="1">
      <alignment horizontal="center" vertical="center" wrapText="1"/>
    </xf>
    <xf numFmtId="0" fontId="104" fillId="5" borderId="15" xfId="0" applyFont="1" applyFill="1" applyBorder="1" applyAlignment="1" applyProtection="1">
      <alignment horizontal="center" vertical="center"/>
      <protection locked="0"/>
    </xf>
    <xf numFmtId="0" fontId="104" fillId="5" borderId="14" xfId="0" applyFont="1" applyFill="1" applyBorder="1" applyAlignment="1" applyProtection="1">
      <alignment horizontal="center" vertical="center"/>
      <protection locked="0"/>
    </xf>
    <xf numFmtId="0" fontId="149" fillId="0" borderId="15" xfId="0" applyFont="1" applyBorder="1" applyAlignment="1" applyProtection="1">
      <alignment horizontal="center" vertical="center" wrapText="1"/>
      <protection hidden="1"/>
    </xf>
    <xf numFmtId="0" fontId="149" fillId="0" borderId="14" xfId="0" applyFont="1" applyBorder="1" applyAlignment="1" applyProtection="1">
      <alignment horizontal="center" vertical="center" wrapText="1"/>
      <protection hidden="1"/>
    </xf>
    <xf numFmtId="0" fontId="101" fillId="16" borderId="15" xfId="0" applyFont="1" applyFill="1" applyBorder="1" applyAlignment="1">
      <alignment horizontal="center" vertical="center" wrapText="1"/>
    </xf>
    <xf numFmtId="0" fontId="149" fillId="0" borderId="15" xfId="0" applyFont="1" applyBorder="1" applyAlignment="1" applyProtection="1">
      <alignment horizontal="center" vertical="center"/>
      <protection hidden="1"/>
    </xf>
    <xf numFmtId="0" fontId="149" fillId="0" borderId="14" xfId="0" applyFont="1" applyBorder="1" applyAlignment="1" applyProtection="1">
      <alignment horizontal="center" vertical="center"/>
      <protection hidden="1"/>
    </xf>
    <xf numFmtId="0" fontId="25" fillId="0" borderId="15" xfId="0" applyFont="1" applyBorder="1" applyAlignment="1">
      <alignment horizontal="center"/>
    </xf>
    <xf numFmtId="0" fontId="25" fillId="0" borderId="16" xfId="0" applyFont="1" applyBorder="1" applyAlignment="1">
      <alignment horizontal="center"/>
    </xf>
    <xf numFmtId="0" fontId="25" fillId="0" borderId="14" xfId="0" applyFont="1" applyBorder="1" applyAlignment="1">
      <alignment horizontal="center"/>
    </xf>
    <xf numFmtId="14" fontId="86" fillId="0" borderId="16" xfId="0" applyNumberFormat="1" applyFont="1" applyBorder="1" applyAlignment="1" applyProtection="1">
      <alignment horizontal="right" vertical="center"/>
      <protection locked="0"/>
    </xf>
    <xf numFmtId="0" fontId="86" fillId="0" borderId="16" xfId="0" applyFont="1" applyBorder="1" applyAlignment="1" applyProtection="1">
      <alignment horizontal="right" vertical="center"/>
      <protection locked="0"/>
    </xf>
    <xf numFmtId="14" fontId="86" fillId="0" borderId="16" xfId="0" applyNumberFormat="1" applyFont="1" applyBorder="1" applyAlignment="1" applyProtection="1">
      <alignment horizontal="left" vertical="center"/>
      <protection locked="0"/>
    </xf>
    <xf numFmtId="0" fontId="86" fillId="0" borderId="15" xfId="0" applyFont="1" applyBorder="1" applyAlignment="1" applyProtection="1">
      <alignment horizontal="left" vertical="center"/>
      <protection locked="0"/>
    </xf>
    <xf numFmtId="0" fontId="86" fillId="0" borderId="16" xfId="0" applyFont="1" applyBorder="1" applyAlignment="1" applyProtection="1">
      <alignment horizontal="left" vertical="center"/>
      <protection locked="0"/>
    </xf>
    <xf numFmtId="0" fontId="86" fillId="0" borderId="14" xfId="0" applyFont="1" applyBorder="1" applyAlignment="1" applyProtection="1">
      <alignment horizontal="left" vertical="center"/>
      <protection locked="0"/>
    </xf>
    <xf numFmtId="0" fontId="30" fillId="5" borderId="16" xfId="0" applyFont="1" applyFill="1" applyBorder="1" applyAlignment="1" applyProtection="1">
      <alignment horizontal="center"/>
      <protection locked="0"/>
    </xf>
    <xf numFmtId="0" fontId="104" fillId="0" borderId="15" xfId="0" applyFont="1" applyBorder="1" applyAlignment="1" applyProtection="1">
      <alignment horizontal="center" vertical="center" wrapText="1"/>
      <protection locked="0"/>
    </xf>
    <xf numFmtId="0" fontId="104" fillId="0" borderId="14" xfId="0" applyFont="1" applyBorder="1" applyAlignment="1" applyProtection="1">
      <alignment horizontal="center" vertical="center" wrapText="1"/>
      <protection locked="0"/>
    </xf>
    <xf numFmtId="0" fontId="104" fillId="5" borderId="15" xfId="0" applyFont="1" applyFill="1" applyBorder="1" applyAlignment="1" applyProtection="1">
      <alignment horizontal="center" vertical="center" wrapText="1"/>
      <protection locked="0"/>
    </xf>
    <xf numFmtId="0" fontId="104" fillId="5" borderId="14" xfId="0" applyFont="1" applyFill="1" applyBorder="1" applyAlignment="1" applyProtection="1">
      <alignment horizontal="center" vertical="center" wrapText="1"/>
      <protection locked="0"/>
    </xf>
    <xf numFmtId="0" fontId="104" fillId="0" borderId="16" xfId="0" applyFont="1" applyBorder="1" applyAlignment="1" applyProtection="1">
      <alignment horizontal="center" vertical="center"/>
      <protection locked="0"/>
    </xf>
    <xf numFmtId="0" fontId="101" fillId="0" borderId="16" xfId="0" applyFont="1" applyBorder="1" applyAlignment="1">
      <alignment horizontal="left" vertical="center" readingOrder="1"/>
    </xf>
    <xf numFmtId="0" fontId="101" fillId="0" borderId="14" xfId="0" applyFont="1" applyBorder="1" applyAlignment="1">
      <alignment horizontal="left" vertical="center" readingOrder="1"/>
    </xf>
    <xf numFmtId="0" fontId="149" fillId="0" borderId="15" xfId="0" applyFont="1" applyBorder="1" applyAlignment="1">
      <alignment horizontal="center" vertical="center"/>
    </xf>
    <xf numFmtId="0" fontId="104" fillId="0" borderId="7" xfId="0" applyFont="1" applyBorder="1" applyAlignment="1" applyProtection="1">
      <alignment horizontal="center" vertical="center"/>
      <protection locked="0"/>
    </xf>
    <xf numFmtId="0" fontId="101" fillId="0" borderId="14" xfId="2" applyFont="1" applyFill="1" applyBorder="1" applyAlignment="1" applyProtection="1">
      <alignment horizontal="center" vertical="center" readingOrder="1"/>
      <protection hidden="1"/>
    </xf>
    <xf numFmtId="0" fontId="101" fillId="0" borderId="7" xfId="2" applyFont="1" applyFill="1" applyBorder="1" applyAlignment="1">
      <alignment horizontal="center" vertical="center" readingOrder="1"/>
    </xf>
    <xf numFmtId="0" fontId="101" fillId="0" borderId="7" xfId="1" applyFont="1" applyFill="1" applyBorder="1" applyAlignment="1">
      <alignment horizontal="center" vertical="center" readingOrder="1"/>
    </xf>
    <xf numFmtId="0" fontId="101" fillId="0" borderId="7" xfId="1" applyFont="1" applyFill="1" applyBorder="1" applyAlignment="1" applyProtection="1">
      <alignment horizontal="center" vertical="center" readingOrder="1"/>
      <protection locked="0"/>
    </xf>
    <xf numFmtId="0" fontId="149" fillId="0" borderId="15" xfId="3" applyFont="1" applyFill="1" applyBorder="1" applyAlignment="1">
      <alignment horizontal="center" vertical="center" wrapText="1" readingOrder="1"/>
    </xf>
    <xf numFmtId="0" fontId="149" fillId="0" borderId="14" xfId="3" applyFont="1" applyFill="1" applyBorder="1" applyAlignment="1">
      <alignment horizontal="center" vertical="center" wrapText="1" readingOrder="1"/>
    </xf>
    <xf numFmtId="0" fontId="149" fillId="0" borderId="7" xfId="1" applyFont="1" applyFill="1" applyBorder="1" applyAlignment="1">
      <alignment horizontal="left" vertical="center" wrapText="1"/>
    </xf>
    <xf numFmtId="0" fontId="176" fillId="5" borderId="15" xfId="1" applyFont="1" applyFill="1" applyBorder="1" applyAlignment="1">
      <alignment horizontal="right" vertical="center" wrapText="1"/>
    </xf>
    <xf numFmtId="0" fontId="176" fillId="5" borderId="16" xfId="1" applyFont="1" applyFill="1" applyBorder="1" applyAlignment="1">
      <alignment horizontal="right" vertical="center" wrapText="1"/>
    </xf>
    <xf numFmtId="0" fontId="176" fillId="5" borderId="14" xfId="1" applyFont="1" applyFill="1" applyBorder="1" applyAlignment="1">
      <alignment horizontal="right" vertical="center" wrapText="1"/>
    </xf>
    <xf numFmtId="49" fontId="10" fillId="9" borderId="43" xfId="0" applyNumberFormat="1" applyFont="1" applyFill="1" applyBorder="1" applyAlignment="1">
      <alignment horizontal="left" vertical="center"/>
    </xf>
    <xf numFmtId="49" fontId="101" fillId="9" borderId="7" xfId="0" applyNumberFormat="1" applyFont="1" applyFill="1" applyBorder="1" applyAlignment="1">
      <alignment horizontal="left" vertical="center" readingOrder="1"/>
    </xf>
    <xf numFmtId="49" fontId="10" fillId="9" borderId="48" xfId="0" applyNumberFormat="1" applyFont="1" applyFill="1" applyBorder="1" applyAlignment="1">
      <alignment horizontal="left" vertical="center"/>
    </xf>
    <xf numFmtId="0" fontId="101" fillId="9" borderId="7" xfId="0" applyFont="1" applyFill="1" applyBorder="1" applyAlignment="1">
      <alignment horizontal="left" vertical="center"/>
    </xf>
    <xf numFmtId="0" fontId="101" fillId="9" borderId="13" xfId="0" applyFont="1" applyFill="1" applyBorder="1" applyAlignment="1">
      <alignment horizontal="left" vertical="center"/>
    </xf>
    <xf numFmtId="49" fontId="10" fillId="9" borderId="25" xfId="0" applyNumberFormat="1" applyFont="1" applyFill="1" applyBorder="1" applyAlignment="1">
      <alignment horizontal="left" vertical="center"/>
    </xf>
    <xf numFmtId="49" fontId="101" fillId="9" borderId="30" xfId="0" applyNumberFormat="1" applyFont="1" applyFill="1" applyBorder="1" applyAlignment="1">
      <alignment horizontal="left" vertical="center"/>
    </xf>
    <xf numFmtId="49" fontId="10" fillId="9" borderId="65" xfId="0" applyNumberFormat="1" applyFont="1" applyFill="1" applyBorder="1" applyAlignment="1">
      <alignment horizontal="left" vertical="center"/>
    </xf>
    <xf numFmtId="49" fontId="101" fillId="9" borderId="10" xfId="0" applyNumberFormat="1" applyFont="1" applyFill="1" applyBorder="1" applyAlignment="1">
      <alignment horizontal="left" vertical="center"/>
    </xf>
    <xf numFmtId="0" fontId="73" fillId="0" borderId="0" xfId="0" applyFont="1"/>
    <xf numFmtId="0" fontId="128" fillId="5" borderId="0" xfId="0" applyFont="1" applyFill="1"/>
    <xf numFmtId="3" fontId="107" fillId="5" borderId="0" xfId="0" applyNumberFormat="1" applyFont="1" applyFill="1" applyAlignment="1">
      <alignment horizontal="left" vertical="center"/>
    </xf>
    <xf numFmtId="3" fontId="10" fillId="0" borderId="0" xfId="0" applyNumberFormat="1" applyFont="1" applyAlignment="1">
      <alignment horizontal="left" vertical="center"/>
    </xf>
    <xf numFmtId="0" fontId="104" fillId="5" borderId="23" xfId="3" applyFont="1" applyFill="1" applyBorder="1" applyAlignment="1">
      <alignment horizontal="right" vertical="center" wrapText="1"/>
    </xf>
    <xf numFmtId="0" fontId="107" fillId="5" borderId="7" xfId="0" applyFont="1" applyFill="1" applyBorder="1" applyAlignment="1" applyProtection="1">
      <alignment horizontal="right" vertical="top" readingOrder="2"/>
      <protection locked="0"/>
    </xf>
    <xf numFmtId="0" fontId="104" fillId="5" borderId="0" xfId="0" applyFont="1" applyFill="1" applyAlignment="1">
      <alignment horizontal="right" vertical="center"/>
    </xf>
    <xf numFmtId="0" fontId="73" fillId="0" borderId="20" xfId="0" applyFont="1" applyBorder="1"/>
    <xf numFmtId="3" fontId="107" fillId="5" borderId="0" xfId="8" applyNumberFormat="1" applyFont="1" applyFill="1" applyAlignment="1">
      <alignment horizontal="right"/>
    </xf>
    <xf numFmtId="0" fontId="107" fillId="5" borderId="0" xfId="8" applyFont="1" applyFill="1" applyAlignment="1">
      <alignment horizontal="right"/>
    </xf>
    <xf numFmtId="0" fontId="10" fillId="0" borderId="0" xfId="0" applyFont="1" applyAlignment="1">
      <alignment horizontal="left" vertical="top" readingOrder="1"/>
    </xf>
    <xf numFmtId="0" fontId="10" fillId="0" borderId="0" xfId="8" applyFont="1" applyAlignment="1">
      <alignment horizontal="right"/>
    </xf>
    <xf numFmtId="3" fontId="178" fillId="5" borderId="15" xfId="8" applyNumberFormat="1" applyFont="1" applyFill="1" applyBorder="1" applyAlignment="1">
      <alignment horizontal="center" vertical="center"/>
    </xf>
    <xf numFmtId="3" fontId="178" fillId="5" borderId="16" xfId="8" applyNumberFormat="1" applyFont="1" applyFill="1" applyBorder="1" applyAlignment="1">
      <alignment horizontal="center" vertical="center"/>
    </xf>
    <xf numFmtId="3" fontId="178" fillId="5" borderId="14" xfId="8" applyNumberFormat="1" applyFont="1" applyFill="1" applyBorder="1" applyAlignment="1">
      <alignment horizontal="center" vertical="center"/>
    </xf>
    <xf numFmtId="0" fontId="107" fillId="0" borderId="16" xfId="8" applyFont="1" applyBorder="1" applyAlignment="1">
      <alignment vertical="center"/>
    </xf>
    <xf numFmtId="0" fontId="107" fillId="5" borderId="7" xfId="0" applyFont="1" applyFill="1" applyBorder="1" applyAlignment="1" applyProtection="1">
      <alignment horizontal="right" vertical="top"/>
      <protection locked="0"/>
    </xf>
    <xf numFmtId="0" fontId="10" fillId="0" borderId="7" xfId="0" applyFont="1" applyBorder="1" applyAlignment="1">
      <alignment horizontal="left" vertical="top" readingOrder="1"/>
    </xf>
    <xf numFmtId="0" fontId="107" fillId="5" borderId="7" xfId="0" applyFont="1" applyFill="1" applyBorder="1" applyAlignment="1">
      <alignment horizontal="center" vertical="center" readingOrder="1"/>
    </xf>
    <xf numFmtId="0" fontId="104" fillId="9" borderId="15" xfId="8" applyFont="1" applyFill="1" applyBorder="1" applyAlignment="1">
      <alignment horizontal="center" vertical="center"/>
    </xf>
    <xf numFmtId="0" fontId="104" fillId="9" borderId="16" xfId="8" applyFont="1" applyFill="1" applyBorder="1" applyAlignment="1">
      <alignment horizontal="center" vertical="center"/>
    </xf>
    <xf numFmtId="0" fontId="104" fillId="9" borderId="14" xfId="8" applyFont="1" applyFill="1" applyBorder="1" applyAlignment="1">
      <alignment horizontal="center" vertical="center"/>
    </xf>
    <xf numFmtId="0" fontId="10" fillId="9" borderId="15" xfId="0" applyFont="1" applyFill="1" applyBorder="1" applyAlignment="1">
      <alignment vertical="center"/>
    </xf>
    <xf numFmtId="0" fontId="10" fillId="9" borderId="16" xfId="8" applyFont="1" applyFill="1" applyBorder="1" applyAlignment="1">
      <alignment vertical="center"/>
    </xf>
    <xf numFmtId="0" fontId="73" fillId="9" borderId="16" xfId="0" applyFont="1" applyFill="1" applyBorder="1" applyAlignment="1">
      <alignment vertical="center"/>
    </xf>
    <xf numFmtId="0" fontId="101" fillId="9" borderId="14" xfId="0" applyFont="1" applyFill="1" applyBorder="1" applyAlignment="1">
      <alignment vertical="center"/>
    </xf>
    <xf numFmtId="3" fontId="107" fillId="5" borderId="7" xfId="0" applyNumberFormat="1" applyFont="1" applyFill="1" applyBorder="1" applyAlignment="1" applyProtection="1">
      <alignment vertical="top" readingOrder="2"/>
      <protection locked="0"/>
    </xf>
    <xf numFmtId="3" fontId="10" fillId="0" borderId="7" xfId="0" applyNumberFormat="1" applyFont="1" applyBorder="1" applyAlignment="1">
      <alignment horizontal="left" vertical="top"/>
    </xf>
    <xf numFmtId="3" fontId="89" fillId="5" borderId="7" xfId="0" applyNumberFormat="1" applyFont="1" applyFill="1" applyBorder="1" applyAlignment="1" applyProtection="1">
      <alignment horizontal="center" vertical="center" readingOrder="2"/>
      <protection locked="0"/>
    </xf>
    <xf numFmtId="3" fontId="101" fillId="0" borderId="7" xfId="0" applyNumberFormat="1" applyFont="1" applyBorder="1" applyAlignment="1">
      <alignment horizontal="center" vertical="center" wrapText="1"/>
    </xf>
    <xf numFmtId="0" fontId="10" fillId="5" borderId="0" xfId="0" applyFont="1" applyFill="1" applyAlignment="1">
      <alignment horizontal="right" vertical="center" readingOrder="2"/>
    </xf>
    <xf numFmtId="0" fontId="73" fillId="5" borderId="0" xfId="0" applyFont="1" applyFill="1"/>
    <xf numFmtId="3" fontId="10" fillId="5" borderId="0" xfId="0" applyNumberFormat="1" applyFont="1" applyFill="1" applyAlignment="1">
      <alignment horizontal="left" vertical="center"/>
    </xf>
    <xf numFmtId="0" fontId="149" fillId="0" borderId="7" xfId="0" applyFont="1" applyFill="1" applyBorder="1" applyAlignment="1">
      <alignment horizontal="center" vertical="center" wrapText="1"/>
    </xf>
    <xf numFmtId="0" fontId="149" fillId="0" borderId="7" xfId="0" applyFont="1" applyFill="1" applyBorder="1" applyAlignment="1">
      <alignment horizontal="center" vertical="center" wrapText="1" readingOrder="1"/>
    </xf>
    <xf numFmtId="0" fontId="149" fillId="0" borderId="7" xfId="0" applyFont="1" applyFill="1" applyBorder="1" applyAlignment="1" applyProtection="1">
      <alignment horizontal="center" vertical="center" readingOrder="1"/>
      <protection hidden="1"/>
    </xf>
    <xf numFmtId="0" fontId="149" fillId="0" borderId="15" xfId="0" applyFont="1" applyFill="1" applyBorder="1" applyAlignment="1">
      <alignment horizontal="center" vertical="center" wrapText="1" readingOrder="1"/>
    </xf>
    <xf numFmtId="0" fontId="149" fillId="0" borderId="14" xfId="0" applyFont="1" applyFill="1" applyBorder="1" applyAlignment="1">
      <alignment horizontal="center" vertical="center" wrapText="1" readingOrder="1"/>
    </xf>
    <xf numFmtId="0" fontId="104" fillId="0" borderId="15" xfId="0" applyFont="1" applyFill="1" applyBorder="1" applyAlignment="1" applyProtection="1">
      <alignment horizontal="center" vertical="center" wrapText="1" readingOrder="1"/>
      <protection locked="0"/>
    </xf>
    <xf numFmtId="0" fontId="104" fillId="0" borderId="14" xfId="0" applyFont="1" applyFill="1" applyBorder="1" applyAlignment="1" applyProtection="1">
      <alignment horizontal="center" vertical="center" wrapText="1" readingOrder="1"/>
      <protection locked="0"/>
    </xf>
    <xf numFmtId="0" fontId="149" fillId="0" borderId="15" xfId="3" applyFont="1" applyFill="1" applyBorder="1" applyAlignment="1">
      <alignment horizontal="center" vertical="center" readingOrder="1"/>
    </xf>
    <xf numFmtId="0" fontId="149" fillId="0" borderId="16" xfId="3" applyFont="1" applyFill="1" applyBorder="1" applyAlignment="1">
      <alignment horizontal="center" vertical="center" readingOrder="1"/>
    </xf>
    <xf numFmtId="0" fontId="149" fillId="0" borderId="14" xfId="3" applyFont="1" applyFill="1" applyBorder="1" applyAlignment="1">
      <alignment horizontal="center" vertical="center" readingOrder="1"/>
    </xf>
    <xf numFmtId="0" fontId="149" fillId="0" borderId="7" xfId="0" applyFont="1" applyFill="1" applyBorder="1" applyAlignment="1" applyProtection="1">
      <alignment horizontal="center" vertical="center"/>
      <protection hidden="1"/>
    </xf>
    <xf numFmtId="0" fontId="155" fillId="0" borderId="15" xfId="0" applyFont="1" applyBorder="1" applyAlignment="1">
      <alignment horizontal="center" vertical="center" wrapText="1"/>
    </xf>
    <xf numFmtId="0" fontId="149" fillId="0" borderId="15" xfId="0" applyFont="1" applyFill="1" applyBorder="1" applyAlignment="1" applyProtection="1">
      <alignment horizontal="center" vertical="center" wrapText="1"/>
      <protection hidden="1"/>
    </xf>
    <xf numFmtId="0" fontId="149" fillId="0" borderId="14" xfId="0" applyFont="1" applyFill="1" applyBorder="1" applyAlignment="1" applyProtection="1">
      <alignment horizontal="center" vertical="center" wrapText="1"/>
      <protection hidden="1"/>
    </xf>
    <xf numFmtId="0" fontId="149" fillId="0" borderId="16" xfId="0" applyFont="1" applyFill="1" applyBorder="1" applyAlignment="1">
      <alignment horizontal="center" vertical="center"/>
    </xf>
    <xf numFmtId="0" fontId="149" fillId="0" borderId="14" xfId="0" applyFont="1" applyFill="1" applyBorder="1" applyAlignment="1">
      <alignment horizontal="center" vertical="center"/>
    </xf>
    <xf numFmtId="0" fontId="104" fillId="0" borderId="15" xfId="0" applyFont="1" applyFill="1" applyBorder="1" applyAlignment="1" applyProtection="1">
      <alignment horizontal="center" vertical="center" wrapText="1"/>
      <protection locked="0"/>
    </xf>
    <xf numFmtId="0" fontId="104" fillId="0" borderId="14" xfId="0" applyFont="1" applyFill="1" applyBorder="1" applyAlignment="1" applyProtection="1">
      <alignment horizontal="center" vertical="center" wrapText="1"/>
      <protection locked="0"/>
    </xf>
    <xf numFmtId="0" fontId="101" fillId="0" borderId="7" xfId="17" applyFont="1" applyFill="1" applyBorder="1" applyAlignment="1" applyProtection="1">
      <alignment horizontal="center" vertical="center" wrapText="1"/>
      <protection locked="0"/>
    </xf>
    <xf numFmtId="0" fontId="101" fillId="0" borderId="7" xfId="17" applyFont="1" applyFill="1" applyBorder="1" applyAlignment="1" applyProtection="1">
      <alignment horizontal="center" vertical="center" wrapText="1" readingOrder="2"/>
      <protection locked="0"/>
    </xf>
    <xf numFmtId="0" fontId="108" fillId="0" borderId="0" xfId="0" applyFont="1" applyFill="1" applyAlignment="1">
      <alignment horizontal="right" vertical="center"/>
    </xf>
    <xf numFmtId="0" fontId="107" fillId="0" borderId="0" xfId="17" applyFont="1" applyFill="1" applyAlignment="1">
      <alignment horizontal="right" vertical="center" wrapText="1" readingOrder="2"/>
    </xf>
    <xf numFmtId="0" fontId="107" fillId="0" borderId="0" xfId="17" applyFont="1" applyFill="1" applyAlignment="1">
      <alignment horizontal="center" vertical="top" wrapText="1" readingOrder="2"/>
    </xf>
    <xf numFmtId="0" fontId="107" fillId="0" borderId="0" xfId="17" applyFont="1" applyFill="1"/>
    <xf numFmtId="0" fontId="107" fillId="0" borderId="0" xfId="17" applyFont="1" applyFill="1" applyAlignment="1">
      <alignment horizontal="left" vertical="center" wrapText="1"/>
    </xf>
    <xf numFmtId="0" fontId="147" fillId="0" borderId="0" xfId="0" applyFont="1" applyFill="1" applyAlignment="1">
      <alignment vertical="center" readingOrder="1"/>
    </xf>
    <xf numFmtId="0" fontId="10" fillId="0" borderId="0" xfId="0" applyFont="1" applyFill="1"/>
    <xf numFmtId="0" fontId="118" fillId="0" borderId="0" xfId="1" applyFont="1" applyFill="1" applyAlignment="1">
      <alignment horizontal="right" vertical="center" readingOrder="2"/>
    </xf>
    <xf numFmtId="0" fontId="107" fillId="0" borderId="0" xfId="17" applyFont="1" applyFill="1" applyAlignment="1">
      <alignment horizontal="right" vertical="center" wrapText="1"/>
    </xf>
    <xf numFmtId="0" fontId="107" fillId="0" borderId="0" xfId="17" applyFont="1" applyFill="1" applyAlignment="1">
      <alignment horizontal="right" vertical="top" wrapText="1"/>
    </xf>
    <xf numFmtId="0" fontId="107" fillId="0" borderId="0" xfId="17" applyFont="1" applyFill="1" applyAlignment="1">
      <alignment vertical="center"/>
    </xf>
    <xf numFmtId="0" fontId="101" fillId="0" borderId="15" xfId="0" applyFont="1" applyBorder="1" applyAlignment="1">
      <alignment horizontal="left" vertical="center" readingOrder="1"/>
    </xf>
    <xf numFmtId="0" fontId="89" fillId="0" borderId="15" xfId="4" applyFont="1" applyFill="1" applyBorder="1" applyAlignment="1">
      <alignment horizontal="right" vertical="center" readingOrder="2"/>
    </xf>
    <xf numFmtId="0" fontId="89" fillId="0" borderId="16" xfId="4" applyFont="1" applyFill="1" applyBorder="1" applyAlignment="1">
      <alignment horizontal="right" vertical="center" readingOrder="2"/>
    </xf>
    <xf numFmtId="0" fontId="89" fillId="0" borderId="14" xfId="4" applyFont="1" applyFill="1" applyBorder="1" applyAlignment="1">
      <alignment horizontal="right" vertical="center" readingOrder="2"/>
    </xf>
    <xf numFmtId="0" fontId="101" fillId="34" borderId="7" xfId="17" applyFont="1" applyFill="1" applyBorder="1" applyAlignment="1">
      <alignment horizontal="center" vertical="center"/>
    </xf>
    <xf numFmtId="0" fontId="89" fillId="34" borderId="7" xfId="3" applyFont="1" applyFill="1" applyBorder="1" applyAlignment="1">
      <alignment horizontal="center" vertical="center" wrapText="1"/>
    </xf>
    <xf numFmtId="0" fontId="89" fillId="34" borderId="7" xfId="17" applyFont="1" applyFill="1" applyBorder="1" applyAlignment="1">
      <alignment horizontal="right" vertical="center" wrapText="1"/>
    </xf>
    <xf numFmtId="0" fontId="89" fillId="34" borderId="7" xfId="17" applyFont="1" applyFill="1" applyBorder="1" applyAlignment="1">
      <alignment horizontal="center" vertical="center"/>
    </xf>
    <xf numFmtId="49" fontId="101" fillId="0" borderId="7" xfId="3" applyNumberFormat="1" applyFont="1" applyFill="1" applyBorder="1" applyAlignment="1">
      <alignment horizontal="center" vertical="center" wrapText="1" readingOrder="1"/>
    </xf>
    <xf numFmtId="0" fontId="104" fillId="0" borderId="7" xfId="17" applyFont="1" applyFill="1" applyBorder="1" applyAlignment="1">
      <alignment horizontal="right" vertical="center" wrapText="1"/>
    </xf>
    <xf numFmtId="0" fontId="104" fillId="0" borderId="7" xfId="17" applyFont="1" applyFill="1" applyBorder="1" applyAlignment="1">
      <alignment horizontal="right" vertical="center" wrapText="1" readingOrder="2"/>
    </xf>
    <xf numFmtId="0" fontId="101" fillId="34" borderId="7" xfId="17" applyFont="1" applyFill="1" applyBorder="1" applyAlignment="1">
      <alignment horizontal="center" vertical="center" wrapText="1"/>
    </xf>
    <xf numFmtId="0" fontId="101" fillId="34" borderId="7" xfId="0" applyFont="1" applyFill="1" applyBorder="1" applyAlignment="1">
      <alignment horizontal="center" vertical="center" wrapText="1" readingOrder="1"/>
    </xf>
    <xf numFmtId="0" fontId="101" fillId="0" borderId="7" xfId="17" applyFont="1" applyBorder="1" applyAlignment="1">
      <alignment horizontal="left" vertical="center" wrapText="1"/>
    </xf>
    <xf numFmtId="0" fontId="149" fillId="0" borderId="14" xfId="1" applyFont="1" applyFill="1" applyBorder="1" applyAlignment="1">
      <alignment horizontal="center" vertical="center" wrapText="1" readingOrder="1"/>
    </xf>
  </cellXfs>
  <cellStyles count="26">
    <cellStyle name="Comma [0] 2" xfId="12" xr:uid="{00000000-0005-0000-0000-000000000000}"/>
    <cellStyle name="Comma [0] 2 2" xfId="21" xr:uid="{00000000-0005-0000-0000-000001000000}"/>
    <cellStyle name="Comma 2" xfId="6" xr:uid="{00000000-0005-0000-0000-000002000000}"/>
    <cellStyle name="Comma 2 2" xfId="18" xr:uid="{00000000-0005-0000-0000-000003000000}"/>
    <cellStyle name="Hyperlink" xfId="15" builtinId="8"/>
    <cellStyle name="Hyperlink 2" xfId="5" xr:uid="{00000000-0005-0000-0000-000005000000}"/>
    <cellStyle name="Normal" xfId="0" builtinId="0"/>
    <cellStyle name="Normal 2" xfId="25" xr:uid="{00000000-0005-0000-0000-000007000000}"/>
    <cellStyle name="Normal 2 2" xfId="7" xr:uid="{00000000-0005-0000-0000-000008000000}"/>
    <cellStyle name="Normal 3 3 2" xfId="17" xr:uid="{00000000-0005-0000-0000-000009000000}"/>
    <cellStyle name="Normal 4" xfId="19" xr:uid="{00000000-0005-0000-0000-00000A000000}"/>
    <cellStyle name="Normal 4 2 2 4" xfId="11" xr:uid="{00000000-0005-0000-0000-00000B000000}"/>
    <cellStyle name="Normal 4 2 2 4 2" xfId="14" xr:uid="{00000000-0005-0000-0000-00000C000000}"/>
    <cellStyle name="Normal 4 2 2 4 2 2" xfId="22" xr:uid="{00000000-0005-0000-0000-00000D000000}"/>
    <cellStyle name="Normal 4 2 2 4 3" xfId="20" xr:uid="{00000000-0005-0000-0000-00000E000000}"/>
    <cellStyle name="Normal 4 5 2 2 2 3" xfId="24" xr:uid="{00000000-0005-0000-0000-00000F000000}"/>
    <cellStyle name="Normal 5" xfId="13" xr:uid="{00000000-0005-0000-0000-000010000000}"/>
    <cellStyle name="Normal 6" xfId="1" xr:uid="{00000000-0005-0000-0000-000011000000}"/>
    <cellStyle name="Normal 6 2 3" xfId="23" xr:uid="{00000000-0005-0000-0000-000012000000}"/>
    <cellStyle name="Standard 2 2" xfId="9" xr:uid="{00000000-0005-0000-0000-000013000000}"/>
    <cellStyle name="Standard 2 2 2" xfId="16" xr:uid="{00000000-0005-0000-0000-000014000000}"/>
    <cellStyle name="Standard 3 2" xfId="10" xr:uid="{00000000-0005-0000-0000-000015000000}"/>
    <cellStyle name="Standard 3 4" xfId="8" xr:uid="{00000000-0005-0000-0000-000016000000}"/>
    <cellStyle name="Standard 4" xfId="2" xr:uid="{00000000-0005-0000-0000-000017000000}"/>
    <cellStyle name="Standard 4 2" xfId="3" xr:uid="{00000000-0005-0000-0000-000018000000}"/>
    <cellStyle name="Standard 5" xfId="4" xr:uid="{00000000-0005-0000-0000-00001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40"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vmlDrawing3.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5.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6.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7.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8.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9.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0.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vmlDrawing12.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3.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4.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5.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vmlDrawing16.v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vmlDrawing17.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8.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5.jpeg"/><Relationship Id="rId1" Type="http://schemas.openxmlformats.org/officeDocument/2006/relationships/image" Target="../media/image4.png"/><Relationship Id="rId4" Type="http://schemas.openxmlformats.org/officeDocument/2006/relationships/image" Target="../media/image3.png"/></Relationships>
</file>

<file path=xl/drawings/_rels/vmlDrawing19.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5.jpeg"/><Relationship Id="rId1" Type="http://schemas.openxmlformats.org/officeDocument/2006/relationships/image" Target="../media/image4.png"/><Relationship Id="rId4" Type="http://schemas.openxmlformats.org/officeDocument/2006/relationships/image" Target="../media/image3.png"/></Relationships>
</file>

<file path=xl/drawings/_rels/vmlDrawing20.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5.jpeg"/><Relationship Id="rId1" Type="http://schemas.openxmlformats.org/officeDocument/2006/relationships/image" Target="../media/image4.png"/><Relationship Id="rId4" Type="http://schemas.openxmlformats.org/officeDocument/2006/relationships/image" Target="../media/image3.png"/></Relationships>
</file>

<file path=xl/drawings/_rels/vmlDrawing21.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22.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23.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24.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25.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26.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5.jpeg"/><Relationship Id="rId1" Type="http://schemas.openxmlformats.org/officeDocument/2006/relationships/image" Target="../media/image4.png"/><Relationship Id="rId4" Type="http://schemas.openxmlformats.org/officeDocument/2006/relationships/image" Target="../media/image3.png"/></Relationships>
</file>

<file path=xl/drawings/_rels/vmlDrawing27.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28.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29.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30.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down\(Final)%20Questionnaire_Part-A%20Institutional%20-%20AR%20E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ropdowns (2)"/>
    </sheetNames>
    <sheetDataSet>
      <sheetData sheetId="0" refreshError="1"/>
    </sheetDataSet>
  </externalBook>
</externalLink>
</file>

<file path=xl/theme/theme1.xml><?xml version="1.0" encoding="utf-8"?>
<a:theme xmlns:a="http://schemas.openxmlformats.org/drawingml/2006/main" name="Office Theme 2013 - 2022">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2013 - 2022"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vmlDrawing" Target="../drawings/vmlDrawing24.v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vmlDrawing" Target="../drawings/vmlDrawing25.v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vmlDrawing" Target="../drawings/vmlDrawing26.v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vmlDrawing" Target="../drawings/vmlDrawing27.v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vmlDrawing" Target="../drawings/vmlDrawing28.v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vmlDrawing" Target="../drawings/vmlDrawing29.v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vmlDrawing" Target="../drawings/vmlDrawing30.v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46"/>
  <sheetViews>
    <sheetView rightToLeft="1" tabSelected="1" view="pageBreakPreview" topLeftCell="D1" zoomScale="93" zoomScaleSheetLayoutView="93" zoomScalePageLayoutView="70" workbookViewId="0">
      <selection activeCell="H12" sqref="H12"/>
    </sheetView>
  </sheetViews>
  <sheetFormatPr defaultColWidth="11.42578125" defaultRowHeight="15"/>
  <cols>
    <col min="1" max="1" width="7.42578125" style="11" customWidth="1"/>
    <col min="2" max="2" width="7.85546875" style="12" customWidth="1"/>
    <col min="3" max="3" width="16.5703125" style="12" customWidth="1"/>
    <col min="4" max="5" width="11.42578125" style="12"/>
    <col min="6" max="7" width="85" style="11" customWidth="1"/>
    <col min="8" max="8" width="11.42578125" style="11"/>
    <col min="9" max="9" width="11.42578125" style="13"/>
    <col min="10" max="10" width="16.5703125" style="13" customWidth="1"/>
    <col min="11" max="11" width="8" style="13" customWidth="1"/>
    <col min="12" max="12" width="7.42578125" style="13" customWidth="1"/>
    <col min="13" max="16384" width="11.42578125" style="11"/>
  </cols>
  <sheetData>
    <row r="1" spans="1:13" ht="25.5" customHeight="1">
      <c r="A1" s="47" t="s">
        <v>0</v>
      </c>
      <c r="B1" s="11"/>
      <c r="G1" s="13"/>
      <c r="H1" s="13"/>
      <c r="I1" s="14"/>
      <c r="J1" s="15"/>
      <c r="L1" s="597" t="s">
        <v>1</v>
      </c>
      <c r="M1" s="16"/>
    </row>
    <row r="2" spans="1:13" ht="32.25" customHeight="1">
      <c r="A2" s="47" t="s">
        <v>2</v>
      </c>
      <c r="B2" s="11"/>
      <c r="G2" s="13"/>
      <c r="H2" s="13"/>
      <c r="I2" s="14"/>
      <c r="J2" s="15"/>
      <c r="L2" s="597" t="s">
        <v>3</v>
      </c>
      <c r="M2" s="16"/>
    </row>
    <row r="3" spans="1:13" s="17" customFormat="1" ht="32.25" customHeight="1">
      <c r="A3" s="573" t="s">
        <v>4</v>
      </c>
      <c r="C3" s="18"/>
      <c r="K3" s="19"/>
      <c r="L3" s="598" t="s">
        <v>5</v>
      </c>
      <c r="M3" s="20"/>
    </row>
    <row r="4" spans="1:13" ht="16.5" thickBot="1">
      <c r="G4" s="15"/>
      <c r="H4" s="14"/>
      <c r="K4" s="15"/>
      <c r="L4" s="15"/>
    </row>
    <row r="5" spans="1:13" ht="34.5" customHeight="1" thickBot="1">
      <c r="A5" s="600" t="s">
        <v>6</v>
      </c>
      <c r="B5" s="601"/>
      <c r="C5" s="571"/>
      <c r="D5" s="571"/>
      <c r="E5" s="572"/>
      <c r="F5" s="602"/>
      <c r="G5" s="570"/>
      <c r="H5" s="571"/>
      <c r="I5" s="572"/>
      <c r="J5" s="572"/>
      <c r="K5" s="571"/>
      <c r="L5" s="599" t="s">
        <v>7</v>
      </c>
    </row>
    <row r="6" spans="1:13" ht="15.75">
      <c r="B6" s="15"/>
      <c r="C6" s="15"/>
      <c r="D6" s="15"/>
      <c r="G6" s="15"/>
      <c r="H6" s="15"/>
      <c r="K6" s="15"/>
      <c r="L6" s="18"/>
    </row>
    <row r="7" spans="1:13" s="33" customFormat="1" ht="15.75">
      <c r="A7" s="14" t="s">
        <v>8</v>
      </c>
      <c r="B7" s="14"/>
      <c r="C7" s="14"/>
      <c r="D7" s="32"/>
      <c r="E7" s="32"/>
      <c r="G7" s="34"/>
      <c r="H7" s="34"/>
      <c r="I7" s="34"/>
      <c r="J7" s="34"/>
      <c r="K7" s="14"/>
      <c r="L7" s="14" t="s">
        <v>9</v>
      </c>
    </row>
    <row r="8" spans="1:13" s="33" customFormat="1" ht="15.75">
      <c r="A8" s="14"/>
      <c r="B8" s="14"/>
      <c r="C8" s="14"/>
      <c r="D8" s="32"/>
      <c r="E8" s="32"/>
      <c r="G8" s="34"/>
      <c r="H8" s="34"/>
      <c r="I8" s="34"/>
      <c r="J8" s="34"/>
      <c r="K8" s="14"/>
      <c r="L8" s="14"/>
    </row>
    <row r="9" spans="1:13" s="37" customFormat="1" ht="18.75" customHeight="1">
      <c r="A9" s="35" t="s">
        <v>10</v>
      </c>
      <c r="B9" s="35"/>
      <c r="C9" s="35"/>
      <c r="D9" s="36"/>
      <c r="E9" s="36"/>
      <c r="F9" s="603"/>
      <c r="G9" s="38"/>
      <c r="H9" s="38"/>
      <c r="I9" s="38"/>
      <c r="J9" s="38"/>
      <c r="K9" s="35"/>
      <c r="L9" s="35" t="s">
        <v>11</v>
      </c>
      <c r="M9" s="603"/>
    </row>
    <row r="10" spans="1:13" s="37" customFormat="1" ht="18.75" customHeight="1">
      <c r="A10" s="47" t="s">
        <v>12</v>
      </c>
      <c r="B10" s="29" t="s">
        <v>13</v>
      </c>
      <c r="C10" s="35"/>
      <c r="D10" s="36"/>
      <c r="E10" s="36"/>
      <c r="F10" s="603"/>
      <c r="G10" s="38"/>
      <c r="H10" s="38"/>
      <c r="I10" s="38"/>
      <c r="J10" s="38"/>
      <c r="K10" s="35"/>
      <c r="L10" s="35" t="s">
        <v>14</v>
      </c>
      <c r="M10" s="603"/>
    </row>
    <row r="11" spans="1:13" s="39" customFormat="1" ht="18.75" customHeight="1">
      <c r="A11" s="48"/>
      <c r="B11" s="568" t="s">
        <v>15</v>
      </c>
      <c r="C11" s="38" t="s">
        <v>16</v>
      </c>
      <c r="E11" s="40"/>
      <c r="G11" s="41"/>
      <c r="H11" s="41"/>
      <c r="I11" s="42"/>
      <c r="J11" s="569" t="s">
        <v>17</v>
      </c>
      <c r="K11" s="51" t="s">
        <v>18</v>
      </c>
      <c r="L11" s="41"/>
    </row>
    <row r="12" spans="1:13" s="39" customFormat="1" ht="18.75" customHeight="1">
      <c r="A12" s="47" t="s">
        <v>19</v>
      </c>
      <c r="B12" s="47" t="s">
        <v>20</v>
      </c>
      <c r="C12" s="35"/>
      <c r="E12" s="43"/>
      <c r="G12" s="41"/>
      <c r="H12" s="41"/>
      <c r="I12" s="41"/>
      <c r="J12" s="41"/>
      <c r="K12" s="41"/>
      <c r="L12" s="44" t="s">
        <v>21</v>
      </c>
    </row>
    <row r="13" spans="1:13" s="37" customFormat="1" ht="18.75" customHeight="1">
      <c r="A13" s="48"/>
      <c r="B13" s="574" t="s">
        <v>19</v>
      </c>
      <c r="C13" s="38" t="s">
        <v>20</v>
      </c>
      <c r="D13" s="603"/>
      <c r="E13" s="43"/>
      <c r="F13" s="603"/>
      <c r="G13" s="41"/>
      <c r="H13" s="41"/>
      <c r="I13" s="41"/>
      <c r="J13" s="569" t="s">
        <v>22</v>
      </c>
      <c r="K13" s="51" t="s">
        <v>23</v>
      </c>
      <c r="L13" s="41"/>
      <c r="M13" s="603"/>
    </row>
    <row r="14" spans="1:13" s="39" customFormat="1" ht="18.75" customHeight="1">
      <c r="A14" s="47" t="s">
        <v>24</v>
      </c>
      <c r="B14" s="47" t="s">
        <v>25</v>
      </c>
      <c r="C14" s="35"/>
      <c r="E14" s="40"/>
      <c r="G14" s="41"/>
      <c r="H14" s="41"/>
      <c r="I14" s="42"/>
      <c r="J14" s="41"/>
      <c r="K14" s="41"/>
      <c r="L14" s="44" t="s">
        <v>26</v>
      </c>
    </row>
    <row r="15" spans="1:13" s="39" customFormat="1" ht="18.75" customHeight="1">
      <c r="A15" s="49"/>
      <c r="B15" s="574" t="s">
        <v>27</v>
      </c>
      <c r="C15" s="38" t="s">
        <v>28</v>
      </c>
      <c r="E15" s="43"/>
      <c r="G15" s="35"/>
      <c r="H15" s="35"/>
      <c r="I15" s="35"/>
      <c r="J15" s="569" t="s">
        <v>29</v>
      </c>
      <c r="K15" s="51" t="s">
        <v>30</v>
      </c>
    </row>
    <row r="16" spans="1:13" s="39" customFormat="1" ht="18.75" customHeight="1">
      <c r="A16" s="47"/>
      <c r="B16" s="574" t="s">
        <v>31</v>
      </c>
      <c r="C16" s="38" t="s">
        <v>32</v>
      </c>
      <c r="E16" s="41"/>
      <c r="F16" s="35"/>
      <c r="G16" s="41"/>
      <c r="H16" s="41"/>
      <c r="I16" s="41"/>
      <c r="J16" s="569" t="s">
        <v>33</v>
      </c>
      <c r="K16" s="51" t="s">
        <v>34</v>
      </c>
      <c r="L16" s="35"/>
    </row>
    <row r="17" spans="1:12" s="39" customFormat="1" ht="18.75" customHeight="1">
      <c r="A17" s="47" t="s">
        <v>35</v>
      </c>
      <c r="B17" s="47" t="s">
        <v>36</v>
      </c>
      <c r="C17" s="35"/>
      <c r="E17" s="35"/>
      <c r="F17" s="41"/>
      <c r="G17" s="35"/>
      <c r="H17" s="41"/>
      <c r="I17" s="41"/>
      <c r="J17" s="35"/>
      <c r="K17" s="35"/>
      <c r="L17" s="35" t="s">
        <v>37</v>
      </c>
    </row>
    <row r="18" spans="1:12" s="39" customFormat="1" ht="18.75" customHeight="1">
      <c r="A18" s="47"/>
      <c r="B18" s="574" t="s">
        <v>38</v>
      </c>
      <c r="C18" s="38" t="s">
        <v>39</v>
      </c>
      <c r="E18" s="41"/>
      <c r="F18" s="35"/>
      <c r="G18" s="35"/>
      <c r="H18" s="41"/>
      <c r="I18" s="41"/>
      <c r="J18" s="569" t="s">
        <v>40</v>
      </c>
      <c r="K18" s="51" t="s">
        <v>41</v>
      </c>
      <c r="L18" s="35"/>
    </row>
    <row r="19" spans="1:12" s="39" customFormat="1" ht="18.75" customHeight="1">
      <c r="A19" s="47"/>
      <c r="B19" s="574" t="s">
        <v>42</v>
      </c>
      <c r="C19" s="38" t="s">
        <v>43</v>
      </c>
      <c r="E19" s="41"/>
      <c r="F19" s="35"/>
      <c r="G19" s="35"/>
      <c r="H19" s="41"/>
      <c r="I19" s="41"/>
      <c r="J19" s="569" t="s">
        <v>44</v>
      </c>
      <c r="K19" s="51" t="s">
        <v>45</v>
      </c>
      <c r="L19" s="35"/>
    </row>
    <row r="20" spans="1:12" s="39" customFormat="1" ht="18.75" customHeight="1">
      <c r="A20" s="47"/>
      <c r="B20" s="574" t="s">
        <v>46</v>
      </c>
      <c r="C20" s="38" t="s">
        <v>47</v>
      </c>
      <c r="E20" s="41"/>
      <c r="F20" s="35"/>
      <c r="G20" s="35"/>
      <c r="H20" s="41"/>
      <c r="I20" s="41"/>
      <c r="J20" s="569" t="s">
        <v>48</v>
      </c>
      <c r="K20" s="51" t="s">
        <v>49</v>
      </c>
      <c r="L20" s="35"/>
    </row>
    <row r="21" spans="1:12" s="39" customFormat="1" ht="18.75" customHeight="1">
      <c r="A21" s="47"/>
      <c r="B21" s="574" t="s">
        <v>50</v>
      </c>
      <c r="C21" s="38" t="s">
        <v>51</v>
      </c>
      <c r="E21" s="41"/>
      <c r="F21" s="35"/>
      <c r="G21" s="35"/>
      <c r="H21" s="35"/>
      <c r="I21" s="35"/>
      <c r="J21" s="569" t="s">
        <v>52</v>
      </c>
      <c r="K21" s="51" t="s">
        <v>53</v>
      </c>
      <c r="L21" s="35"/>
    </row>
    <row r="22" spans="1:12" s="39" customFormat="1" ht="18.75" customHeight="1">
      <c r="A22" s="47"/>
      <c r="B22" s="574" t="s">
        <v>54</v>
      </c>
      <c r="C22" s="38" t="s">
        <v>55</v>
      </c>
      <c r="E22" s="41"/>
      <c r="F22" s="35"/>
      <c r="G22" s="35"/>
      <c r="H22" s="35"/>
      <c r="I22" s="35"/>
      <c r="J22" s="569" t="s">
        <v>56</v>
      </c>
      <c r="K22" s="51" t="s">
        <v>57</v>
      </c>
      <c r="L22" s="35"/>
    </row>
    <row r="23" spans="1:12" s="39" customFormat="1" ht="18.75" customHeight="1">
      <c r="A23" s="47" t="s">
        <v>58</v>
      </c>
      <c r="B23" s="47" t="s">
        <v>59</v>
      </c>
      <c r="C23" s="35"/>
      <c r="E23" s="35"/>
      <c r="F23" s="41"/>
      <c r="G23" s="35"/>
      <c r="H23" s="41"/>
      <c r="I23" s="41"/>
      <c r="J23" s="35"/>
      <c r="K23" s="35"/>
      <c r="L23" s="35" t="s">
        <v>60</v>
      </c>
    </row>
    <row r="24" spans="1:12" s="39" customFormat="1" ht="18.75" customHeight="1">
      <c r="A24" s="47"/>
      <c r="B24" s="574" t="s">
        <v>61</v>
      </c>
      <c r="C24" s="38" t="s">
        <v>62</v>
      </c>
      <c r="E24" s="41"/>
      <c r="F24" s="35"/>
      <c r="G24" s="35"/>
      <c r="H24" s="41"/>
      <c r="I24" s="41"/>
      <c r="J24" s="569" t="s">
        <v>63</v>
      </c>
      <c r="K24" s="51" t="s">
        <v>64</v>
      </c>
      <c r="L24" s="35"/>
    </row>
    <row r="25" spans="1:12" s="39" customFormat="1" ht="18.75" customHeight="1">
      <c r="A25" s="47"/>
      <c r="B25" s="574" t="s">
        <v>65</v>
      </c>
      <c r="C25" s="38" t="s">
        <v>66</v>
      </c>
      <c r="E25" s="41"/>
      <c r="F25" s="41"/>
      <c r="G25" s="35"/>
      <c r="H25" s="41"/>
      <c r="I25" s="41"/>
      <c r="J25" s="569" t="s">
        <v>67</v>
      </c>
      <c r="K25" s="51" t="s">
        <v>68</v>
      </c>
      <c r="L25" s="35"/>
    </row>
    <row r="26" spans="1:12" s="39" customFormat="1" ht="18.75" customHeight="1">
      <c r="A26" s="47"/>
      <c r="B26" s="574" t="s">
        <v>65</v>
      </c>
      <c r="C26" s="38" t="s">
        <v>69</v>
      </c>
      <c r="E26" s="41"/>
      <c r="F26" s="41"/>
      <c r="G26" s="35"/>
      <c r="H26" s="41"/>
      <c r="I26" s="41"/>
      <c r="J26" s="569" t="s">
        <v>70</v>
      </c>
      <c r="K26" s="51" t="s">
        <v>68</v>
      </c>
      <c r="L26" s="35"/>
    </row>
    <row r="27" spans="1:12" s="39" customFormat="1" ht="18.75" customHeight="1">
      <c r="A27" s="47"/>
      <c r="B27" s="574" t="s">
        <v>65</v>
      </c>
      <c r="C27" s="38" t="s">
        <v>71</v>
      </c>
      <c r="E27" s="41"/>
      <c r="F27" s="41"/>
      <c r="G27" s="35"/>
      <c r="H27" s="41"/>
      <c r="I27" s="41"/>
      <c r="J27" s="569" t="s">
        <v>70</v>
      </c>
      <c r="K27" s="51" t="s">
        <v>68</v>
      </c>
      <c r="L27" s="35"/>
    </row>
    <row r="28" spans="1:12" s="39" customFormat="1" ht="18.75" customHeight="1">
      <c r="A28" s="47"/>
      <c r="B28" s="574" t="s">
        <v>72</v>
      </c>
      <c r="C28" s="38" t="s">
        <v>73</v>
      </c>
      <c r="E28" s="41"/>
      <c r="F28" s="35"/>
      <c r="G28" s="35"/>
      <c r="H28" s="35"/>
      <c r="I28" s="35"/>
      <c r="J28" s="569" t="s">
        <v>74</v>
      </c>
      <c r="K28" s="51" t="s">
        <v>75</v>
      </c>
      <c r="L28" s="35"/>
    </row>
    <row r="29" spans="1:12" s="37" customFormat="1" ht="18.75" customHeight="1">
      <c r="A29" s="47" t="s">
        <v>76</v>
      </c>
      <c r="B29" s="47" t="s">
        <v>77</v>
      </c>
      <c r="C29" s="35"/>
      <c r="D29" s="36"/>
      <c r="E29" s="35"/>
      <c r="F29" s="41"/>
      <c r="G29" s="35"/>
      <c r="H29" s="41"/>
      <c r="I29" s="41"/>
      <c r="J29" s="35"/>
      <c r="K29" s="35"/>
      <c r="L29" s="35" t="s">
        <v>78</v>
      </c>
    </row>
    <row r="30" spans="1:12" s="37" customFormat="1" ht="18.75" customHeight="1">
      <c r="A30" s="48"/>
      <c r="B30" s="574" t="s">
        <v>79</v>
      </c>
      <c r="C30" s="38" t="s">
        <v>80</v>
      </c>
      <c r="D30" s="36"/>
      <c r="E30" s="41"/>
      <c r="F30" s="41"/>
      <c r="G30" s="35"/>
      <c r="H30" s="41"/>
      <c r="I30" s="41"/>
      <c r="J30" s="569" t="s">
        <v>81</v>
      </c>
      <c r="K30" s="51" t="s">
        <v>82</v>
      </c>
      <c r="L30" s="35"/>
    </row>
    <row r="31" spans="1:12" s="37" customFormat="1" ht="18.75" customHeight="1">
      <c r="A31" s="48"/>
      <c r="B31" s="574" t="s">
        <v>83</v>
      </c>
      <c r="C31" s="38" t="s">
        <v>84</v>
      </c>
      <c r="D31" s="36"/>
      <c r="E31" s="41"/>
      <c r="F31" s="41"/>
      <c r="G31" s="35"/>
      <c r="H31" s="41"/>
      <c r="I31" s="41"/>
      <c r="J31" s="569" t="s">
        <v>85</v>
      </c>
      <c r="K31" s="51" t="s">
        <v>86</v>
      </c>
      <c r="L31" s="35"/>
    </row>
    <row r="32" spans="1:12" s="37" customFormat="1" ht="18.75" customHeight="1">
      <c r="A32" s="48"/>
      <c r="B32" s="574" t="s">
        <v>87</v>
      </c>
      <c r="C32" s="45" t="s">
        <v>88</v>
      </c>
      <c r="D32" s="36"/>
      <c r="E32" s="41"/>
      <c r="F32" s="35"/>
      <c r="G32" s="35"/>
      <c r="H32" s="41"/>
      <c r="I32" s="41"/>
      <c r="J32" s="569" t="s">
        <v>89</v>
      </c>
      <c r="K32" s="51" t="s">
        <v>90</v>
      </c>
      <c r="L32" s="35"/>
    </row>
    <row r="33" spans="1:12" s="37" customFormat="1" ht="18.75" customHeight="1">
      <c r="A33" s="47" t="s">
        <v>91</v>
      </c>
      <c r="B33" s="47" t="s">
        <v>92</v>
      </c>
      <c r="C33" s="35"/>
      <c r="D33" s="36"/>
      <c r="E33" s="35"/>
      <c r="F33" s="41"/>
      <c r="G33" s="35"/>
      <c r="H33" s="41"/>
      <c r="I33" s="41"/>
      <c r="J33" s="35"/>
      <c r="K33" s="35"/>
      <c r="L33" s="35" t="s">
        <v>93</v>
      </c>
    </row>
    <row r="34" spans="1:12" s="37" customFormat="1" ht="18.75" customHeight="1">
      <c r="A34" s="48"/>
      <c r="B34" s="574" t="s">
        <v>94</v>
      </c>
      <c r="C34" s="38" t="s">
        <v>95</v>
      </c>
      <c r="D34" s="36"/>
      <c r="E34" s="41"/>
      <c r="F34" s="35"/>
      <c r="G34" s="35"/>
      <c r="H34" s="41"/>
      <c r="I34" s="41"/>
      <c r="J34" s="569" t="s">
        <v>96</v>
      </c>
      <c r="K34" s="51" t="s">
        <v>97</v>
      </c>
      <c r="L34" s="35"/>
    </row>
    <row r="35" spans="1:12" s="37" customFormat="1" ht="18.75" customHeight="1">
      <c r="A35" s="47" t="s">
        <v>98</v>
      </c>
      <c r="B35" s="47" t="s">
        <v>99</v>
      </c>
      <c r="C35" s="35"/>
      <c r="D35" s="36"/>
      <c r="E35" s="35"/>
      <c r="F35" s="35"/>
      <c r="G35" s="35"/>
      <c r="H35" s="41"/>
      <c r="I35" s="41"/>
      <c r="J35" s="35"/>
      <c r="K35" s="35"/>
      <c r="L35" s="35" t="s">
        <v>100</v>
      </c>
    </row>
    <row r="36" spans="1:12" s="37" customFormat="1" ht="18.75" customHeight="1">
      <c r="A36" s="48"/>
      <c r="B36" s="574" t="s">
        <v>101</v>
      </c>
      <c r="C36" s="38" t="s">
        <v>102</v>
      </c>
      <c r="D36" s="36"/>
      <c r="E36" s="41"/>
      <c r="F36" s="35"/>
      <c r="G36" s="35"/>
      <c r="H36" s="41"/>
      <c r="I36" s="41"/>
      <c r="J36" s="569" t="s">
        <v>103</v>
      </c>
      <c r="K36" s="51" t="s">
        <v>104</v>
      </c>
      <c r="L36" s="35"/>
    </row>
    <row r="37" spans="1:12" s="37" customFormat="1" ht="18.75" customHeight="1">
      <c r="A37" s="48"/>
      <c r="B37" s="574" t="s">
        <v>105</v>
      </c>
      <c r="C37" s="38" t="s">
        <v>106</v>
      </c>
      <c r="D37" s="36"/>
      <c r="E37" s="41"/>
      <c r="F37" s="41"/>
      <c r="G37" s="35"/>
      <c r="H37" s="41"/>
      <c r="I37" s="41"/>
      <c r="J37" s="569" t="s">
        <v>107</v>
      </c>
      <c r="K37" s="51" t="s">
        <v>108</v>
      </c>
      <c r="L37" s="35"/>
    </row>
    <row r="38" spans="1:12" s="37" customFormat="1" ht="18.75" customHeight="1">
      <c r="A38" s="47"/>
      <c r="B38" s="574" t="s">
        <v>109</v>
      </c>
      <c r="C38" s="38" t="s">
        <v>110</v>
      </c>
      <c r="D38" s="36"/>
      <c r="E38" s="41"/>
      <c r="F38" s="35"/>
      <c r="G38" s="41"/>
      <c r="H38" s="41"/>
      <c r="I38" s="41"/>
      <c r="J38" s="569" t="s">
        <v>111</v>
      </c>
      <c r="K38" s="51" t="s">
        <v>112</v>
      </c>
      <c r="L38" s="35"/>
    </row>
    <row r="39" spans="1:12" s="37" customFormat="1" ht="18.75" customHeight="1">
      <c r="A39" s="47"/>
      <c r="B39" s="574" t="str">
        <f>K39</f>
        <v>A-7.4</v>
      </c>
      <c r="C39" s="38" t="s">
        <v>113</v>
      </c>
      <c r="D39" s="36"/>
      <c r="E39" s="41"/>
      <c r="F39" s="35"/>
      <c r="G39" s="41"/>
      <c r="H39" s="41"/>
      <c r="I39" s="41"/>
      <c r="J39" s="569" t="s">
        <v>114</v>
      </c>
      <c r="K39" s="51" t="s">
        <v>115</v>
      </c>
      <c r="L39" s="35"/>
    </row>
    <row r="40" spans="1:12" s="37" customFormat="1" ht="18.75" customHeight="1">
      <c r="A40" s="47"/>
      <c r="B40" s="574" t="str">
        <f>K40</f>
        <v>A-7.5</v>
      </c>
      <c r="C40" s="38" t="s">
        <v>116</v>
      </c>
      <c r="D40" s="36"/>
      <c r="E40" s="41"/>
      <c r="F40" s="35"/>
      <c r="G40" s="41"/>
      <c r="H40" s="41"/>
      <c r="I40" s="41"/>
      <c r="J40" s="569" t="s">
        <v>117</v>
      </c>
      <c r="K40" s="51" t="s">
        <v>118</v>
      </c>
      <c r="L40" s="35"/>
    </row>
    <row r="41" spans="1:12" s="37" customFormat="1" ht="18.75" customHeight="1">
      <c r="A41" s="47" t="s">
        <v>119</v>
      </c>
      <c r="B41" s="47" t="s">
        <v>120</v>
      </c>
      <c r="C41" s="35"/>
      <c r="D41" s="36"/>
      <c r="E41" s="35"/>
      <c r="F41" s="41"/>
      <c r="G41" s="35"/>
      <c r="H41" s="41"/>
      <c r="I41" s="41"/>
      <c r="J41" s="35"/>
      <c r="K41" s="35"/>
      <c r="L41" s="35" t="s">
        <v>121</v>
      </c>
    </row>
    <row r="42" spans="1:12" s="37" customFormat="1" ht="18.75" customHeight="1">
      <c r="A42" s="48"/>
      <c r="B42" s="574" t="str">
        <f>K42</f>
        <v>A-8.1</v>
      </c>
      <c r="C42" s="38" t="s">
        <v>122</v>
      </c>
      <c r="D42" s="36"/>
      <c r="E42" s="38"/>
      <c r="F42" s="38"/>
      <c r="G42" s="38"/>
      <c r="H42" s="38"/>
      <c r="I42" s="38"/>
      <c r="J42" s="569" t="s">
        <v>123</v>
      </c>
      <c r="K42" s="51" t="s">
        <v>124</v>
      </c>
      <c r="L42" s="38"/>
    </row>
    <row r="43" spans="1:12" s="37" customFormat="1" ht="18.75" customHeight="1">
      <c r="A43" s="46"/>
      <c r="B43" s="574" t="str">
        <f>K43</f>
        <v>A-8.2</v>
      </c>
      <c r="C43" s="38" t="s">
        <v>125</v>
      </c>
      <c r="D43" s="36"/>
      <c r="E43" s="38"/>
      <c r="F43" s="38"/>
      <c r="G43" s="38"/>
      <c r="H43" s="47"/>
      <c r="I43" s="38"/>
      <c r="J43" s="569" t="s">
        <v>126</v>
      </c>
      <c r="K43" s="51" t="s">
        <v>127</v>
      </c>
      <c r="L43" s="38"/>
    </row>
    <row r="44" spans="1:12" s="37" customFormat="1" ht="18.75" customHeight="1">
      <c r="A44" s="46"/>
      <c r="B44" s="574" t="str">
        <f>K44</f>
        <v>A-8.3</v>
      </c>
      <c r="C44" s="38" t="s">
        <v>128</v>
      </c>
      <c r="D44" s="36"/>
      <c r="E44" s="38"/>
      <c r="F44" s="38"/>
      <c r="G44" s="38"/>
      <c r="H44" s="47"/>
      <c r="I44" s="38"/>
      <c r="J44" s="569" t="s">
        <v>129</v>
      </c>
      <c r="K44" s="51" t="s">
        <v>130</v>
      </c>
      <c r="L44" s="38"/>
    </row>
    <row r="45" spans="1:12">
      <c r="B45" s="13"/>
      <c r="C45" s="13"/>
      <c r="D45" s="13"/>
      <c r="E45" s="13"/>
      <c r="F45" s="13"/>
      <c r="G45" s="13"/>
      <c r="H45" s="13"/>
    </row>
    <row r="46" spans="1:12">
      <c r="B46" s="13"/>
      <c r="C46" s="13"/>
      <c r="D46" s="13"/>
      <c r="E46" s="13"/>
      <c r="F46" s="13"/>
      <c r="G46" s="13"/>
      <c r="H46" s="13"/>
    </row>
  </sheetData>
  <phoneticPr fontId="49" type="noConversion"/>
  <hyperlinks>
    <hyperlink ref="B15:C15" location="'2 Organ'!Print_Area" display="A-2: Organizational Structure" xr:uid="{00000000-0004-0000-0000-000000000000}"/>
    <hyperlink ref="E17:F17" location="'A3.1-HR'!Print_Area" display="A-3.1:" xr:uid="{00000000-0004-0000-0000-000001000000}"/>
    <hyperlink ref="E20" location="'A3.2-HR'!Print_Area" display="A-3.2:" xr:uid="{00000000-0004-0000-0000-000002000000}"/>
    <hyperlink ref="E21" location="'A3.3-HR'!Print_Area" display="A-3.3:" xr:uid="{00000000-0004-0000-0000-000003000000}"/>
    <hyperlink ref="E23:I23" location="'A4.1-Fin'!Print_Area" display="A-4.1:" xr:uid="{00000000-0004-0000-0000-000004000000}"/>
    <hyperlink ref="E25" location="'A4.2-Fin'!Print_Area" display="A-4.2:" xr:uid="{00000000-0004-0000-0000-000005000000}"/>
    <hyperlink ref="E25:F25" location="'A4.3-Fin'!Print_Area" display="A-4.3:" xr:uid="{00000000-0004-0000-0000-000006000000}"/>
    <hyperlink ref="E29:F29" location="'A5.1-Cust'!Print_Area" display="A-5.1:" xr:uid="{00000000-0004-0000-0000-000007000000}"/>
    <hyperlink ref="E30:I30" location="'A5.2-Cust'!Print_Area" display="A-5.2:" xr:uid="{00000000-0004-0000-0000-000008000000}"/>
    <hyperlink ref="E33:I33" location="'A6.1 Serv'!Print_Area" display="A-6.1:" xr:uid="{00000000-0004-0000-0000-000009000000}"/>
    <hyperlink ref="E36" location="'A7.1-IT'!Print_Area" display="A-7.1:" xr:uid="{00000000-0004-0000-0000-00000A000000}"/>
    <hyperlink ref="E37" location="'A7.2-IT'!Print_Area" display="A-7.2:" xr:uid="{00000000-0004-0000-0000-00000B000000}"/>
    <hyperlink ref="E37:F37" location="'A7.3-IT'!Print_Area" display="A-7.3:" xr:uid="{00000000-0004-0000-0000-00000C000000}"/>
    <hyperlink ref="A41:E41" location="'A8-Gender'!Print_Area" display="A-8: Population  and Gender Issues" xr:uid="{00000000-0004-0000-0000-00000D000000}"/>
    <hyperlink ref="L12" location="'A.1 Governance&amp;BoD '!Print_Area" display="A-1: Governance / BoD / LAC" xr:uid="{00000000-0004-0000-0000-00000E000000}"/>
    <hyperlink ref="K15" location="'A-2.1 Org.'!Print_Area" display="A-2.1: Organizational Structure" xr:uid="{00000000-0004-0000-0000-00000F000000}"/>
    <hyperlink ref="L41" location="'A8-Gender'!Print_Area" display="A-8: Population  and Gender Issues" xr:uid="{00000000-0004-0000-0000-000010000000}"/>
    <hyperlink ref="K18" location="'A-3.1 HR'!Print_Area" display="A-3.1:" xr:uid="{00000000-0004-0000-0000-000011000000}"/>
    <hyperlink ref="K24" location="'A-4.1 Fin'!Print_Area" display="A-4.1:" xr:uid="{00000000-0004-0000-0000-000012000000}"/>
    <hyperlink ref="K28" location="'A-4.3-Fin'!Print_Area" display="A-4.3:" xr:uid="{00000000-0004-0000-0000-000013000000}"/>
    <hyperlink ref="K30" location="'A-5.1 cust'!Print_Area" display="A-5.1:" xr:uid="{00000000-0004-0000-0000-000014000000}"/>
    <hyperlink ref="K34" location="'A-6 Tarff '!Print_Area" display="A-6.1:" xr:uid="{00000000-0004-0000-0000-000015000000}"/>
    <hyperlink ref="K36" location="'A-7.1 IT'!Print_Area" display="A-7.1:" xr:uid="{00000000-0004-0000-0000-000016000000}"/>
    <hyperlink ref="K37" location="'A-7.2 IT '!Print_Area" display="A-7.2:" xr:uid="{00000000-0004-0000-0000-000017000000}"/>
    <hyperlink ref="K38" location="'A-7.3 IT'!Print_Area" display="A-7.3:" xr:uid="{00000000-0004-0000-0000-000018000000}"/>
    <hyperlink ref="K41" location="'A8-Gender'!Print_Area" display="A-8: Population  and Gender Issues" xr:uid="{00000000-0004-0000-0000-000019000000}"/>
    <hyperlink ref="J12" location="'1 Govern-BoD'!Print_Area" display="A-1: Governance / BoD / LAC" xr:uid="{00000000-0004-0000-0000-00001A000000}"/>
    <hyperlink ref="J18" location="'A-3.1 HR'!Print_Area" display="Overall staff situation " xr:uid="{00000000-0004-0000-0000-00001B000000}"/>
    <hyperlink ref="J20" location="'A-3.3 HR'!A1" display="HR general data" xr:uid="{00000000-0004-0000-0000-00001C000000}"/>
    <hyperlink ref="J21" location="'A-3.4.1 HR'!Print_Area" display="Capacity development of staff" xr:uid="{00000000-0004-0000-0000-00001D000000}"/>
    <hyperlink ref="J24" location="'A-3.4.1 HR'!Print_Area" display="General data on financial management" xr:uid="{00000000-0004-0000-0000-00001E000000}"/>
    <hyperlink ref="J25" location="'A-4.2 Fin'!Print_Area" display="Financial figures" xr:uid="{00000000-0004-0000-0000-00001F000000}"/>
    <hyperlink ref="J28" location="'A-4.3-Fin'!Print_Area" display="Financial sources, subsidies and support" xr:uid="{00000000-0004-0000-0000-000020000000}"/>
    <hyperlink ref="J30" location="'A-5.1 cust'!Print_Area" display="Customer management data" xr:uid="{00000000-0004-0000-0000-000021000000}"/>
    <hyperlink ref="J32" location="'A-5.3 cust'!Print_Area" display="Revenues &amp; cost recovery" xr:uid="{00000000-0004-0000-0000-000022000000}"/>
    <hyperlink ref="J36" location="'A-7.1 IT'!Print_Area" display="IT management " xr:uid="{00000000-0004-0000-0000-000023000000}"/>
    <hyperlink ref="J41" location="'A8-Gender'!Print_Area" display="A-8: Population  and Gender Issues" xr:uid="{00000000-0004-0000-0000-000024000000}"/>
    <hyperlink ref="K19" location="'A3.2 HR'!Print_Area" display="A-3.2:" xr:uid="{00000000-0004-0000-0000-000025000000}"/>
    <hyperlink ref="K20" location="'A-3.3 HR'!Print_Area" display="A-3.3:" xr:uid="{00000000-0004-0000-0000-000026000000}"/>
    <hyperlink ref="K21" location="'A-3.4 (2) HR'!Print_Area" display="A-3.4:" xr:uid="{00000000-0004-0000-0000-000027000000}"/>
    <hyperlink ref="J19" location="'A3.2 HR'!A1" display="Staff qualification" xr:uid="{00000000-0004-0000-0000-000028000000}"/>
    <hyperlink ref="K26" location="'A-4.2 Fin (2) '!Print_Area" display="A-4.2:" xr:uid="{00000000-0004-0000-0000-000029000000}"/>
    <hyperlink ref="J26" location="'A-4.2 Fin (2) '!Print_Area" display="Financial figures (continued)" xr:uid="{00000000-0004-0000-0000-00002A000000}"/>
    <hyperlink ref="K31" location="'A-5.2 cust'!Print_Area" display="A-5.2:" xr:uid="{00000000-0004-0000-0000-00002B000000}"/>
    <hyperlink ref="K32" location="'A-5.3 cust'!Print_Area" display="A-5.3:" xr:uid="{00000000-0004-0000-0000-00002C000000}"/>
    <hyperlink ref="K11" location="'A.0 General'!Print_Area" display="A-0: General Information" xr:uid="{00000000-0004-0000-0000-00002D000000}"/>
    <hyperlink ref="K13" location="'A-1 Gov. '!Print_Area" display="A-1: Governance, Board of Directors (BoD) / Advisory Committee (AC)" xr:uid="{00000000-0004-0000-0000-00002E000000}"/>
    <hyperlink ref="K16" location="'A-2.2 Resil.'!Print_Area" display="A-2.2: Strategic Resilience" xr:uid="{00000000-0004-0000-0000-00002F000000}"/>
    <hyperlink ref="K39" location="'A-7.4 IT'!Print_Area" display="A-7.4" xr:uid="{00000000-0004-0000-0000-000030000000}"/>
    <hyperlink ref="K42" location="'A-8.1 Gend'!Print_Titles" display="A-8.1" xr:uid="{00000000-0004-0000-0000-000031000000}"/>
    <hyperlink ref="K43" location="'A-8.2 Gend'!Print_Titles" display="A-8.2" xr:uid="{00000000-0004-0000-0000-000032000000}"/>
    <hyperlink ref="K22" location="'A-3.4.2 HR'!Print_Area" display="A-3.4.2:" xr:uid="{00000000-0004-0000-0000-000033000000}"/>
    <hyperlink ref="J27" location="'A-4.2-Fin (3)'!Print_Area" display="Financial figures (continued)" xr:uid="{00000000-0004-0000-0000-000034000000}"/>
    <hyperlink ref="K27" location="'A-4.2-Fin (3)'!Print_Area" display="A-4.2:" xr:uid="{00000000-0004-0000-0000-000035000000}"/>
    <hyperlink ref="K25" location="'A-4.2 Fin (2) '!Print_Area" display="A-4.2:" xr:uid="{00000000-0004-0000-0000-000036000000}"/>
    <hyperlink ref="K40" location="'A-7.5 IT'!Print_Area" display="A-7.5" xr:uid="{00000000-0004-0000-0000-000037000000}"/>
    <hyperlink ref="K44" location="'A-8.3 Gend (2)'!A1" display="A-8.3" xr:uid="{00000000-0004-0000-0000-000038000000}"/>
    <hyperlink ref="J22" location="'A-3.4.2 HR'!Print_Area" display="Education and training courses required" xr:uid="{00000000-0004-0000-0000-000039000000}"/>
    <hyperlink ref="J31" location="'A-5.2 cust'!Print_Area" display="Customer management procedures" xr:uid="{00000000-0004-0000-0000-00003A000000}"/>
    <hyperlink ref="J34" location="'A-6 Tarff '!Print_Area" display=" Tariff structure according to customer type and consumption" xr:uid="{00000000-0004-0000-0000-00003B000000}"/>
    <hyperlink ref="J37" location="'A-7.2 IT '!Print_Area" display="IT equipment (hardware) condition" xr:uid="{00000000-0004-0000-0000-00003C000000}"/>
    <hyperlink ref="J38" location="'A-7.3 IT'!Print_Area" display="IT systems" xr:uid="{00000000-0004-0000-0000-00003D000000}"/>
    <hyperlink ref="J39" location="'A-7.4 IT'!Print_Area" display="Needs for IT and related office equipment" xr:uid="{00000000-0004-0000-0000-00003E000000}"/>
    <hyperlink ref="J40" location="'A-7.5 IT'!Print_Area" display="Proposed TA measures for improving IT management " xr:uid="{00000000-0004-0000-0000-00003F000000}"/>
    <hyperlink ref="J42" location="'A-8.1 Gend'!Print_Area" display="Population and gender Issues" xr:uid="{00000000-0004-0000-0000-000040000000}"/>
    <hyperlink ref="J43" location="'A-8.2 Gend'!Print_Area" display="Gender issues within the LC/AU/branch" xr:uid="{00000000-0004-0000-0000-000041000000}"/>
    <hyperlink ref="J44" location="'A-8.3 Gend (2)'!Print_Area" display=" Special needs regarding water and sanitation services" xr:uid="{00000000-0004-0000-0000-000042000000}"/>
    <hyperlink ref="B11" location="'A-0 Gen.'!Print_Area" display=" 0-A معلومات المؤسسة/الفرع العامة" xr:uid="{00000000-0004-0000-0000-000043000000}"/>
    <hyperlink ref="B13" location="'A-1 Gov. '!Print_Area" display="A-1" xr:uid="{00000000-0004-0000-0000-000044000000}"/>
    <hyperlink ref="B15" location="'A-2.1 Org.'!Print_Area" display="A-2.1" xr:uid="{00000000-0004-0000-0000-000045000000}"/>
    <hyperlink ref="B16" location="'A-2.2 Resil.'!Print_Area" display="A-2.2" xr:uid="{00000000-0004-0000-0000-000046000000}"/>
    <hyperlink ref="B18" location="'A-3.1 HR'!Print_Area" display="A-3.1" xr:uid="{00000000-0004-0000-0000-000047000000}"/>
    <hyperlink ref="B19" location="'A3.2 HR'!Print_Area" display="A-3.2" xr:uid="{00000000-0004-0000-0000-000048000000}"/>
    <hyperlink ref="B20" location="'A-3.3 HR'!Print_Area" display="A-3.3" xr:uid="{00000000-0004-0000-0000-000049000000}"/>
    <hyperlink ref="B21" location="'A-3.4.1 HR'!Print_Area" display="A-3.4" xr:uid="{00000000-0004-0000-0000-00004A000000}"/>
    <hyperlink ref="B22" location="'A-3.4.2 HR'!Print_Area" display="A-3.4.2" xr:uid="{00000000-0004-0000-0000-00004B000000}"/>
    <hyperlink ref="B24" location="'A-4.1 Fin'!Print_Area" display="A-4.1" xr:uid="{00000000-0004-0000-0000-00004C000000}"/>
    <hyperlink ref="B25" location="'A-4.2 Fin'!Print_Area" display="A-4.2" xr:uid="{00000000-0004-0000-0000-00004D000000}"/>
    <hyperlink ref="B26" location="'A-4.2 Fin (2) '!Print_Area" display="A-4.2" xr:uid="{00000000-0004-0000-0000-00004E000000}"/>
    <hyperlink ref="B27" location="'A-4.2-Fin (3)'!Print_Area" display="A-4.2" xr:uid="{00000000-0004-0000-0000-00004F000000}"/>
    <hyperlink ref="B28" location="'A-4.3-Fin'!A1" display="A-4.3" xr:uid="{00000000-0004-0000-0000-000050000000}"/>
    <hyperlink ref="B30" location="'A-5.1 cust'!Print_Area" display="A-5.1" xr:uid="{00000000-0004-0000-0000-000051000000}"/>
    <hyperlink ref="B31" location="'A-5.2 cust'!Print_Area" display="A-5.2 " xr:uid="{00000000-0004-0000-0000-000052000000}"/>
    <hyperlink ref="B32" location="'A-5.3 cust'!Print_Area" display="A-5.3" xr:uid="{00000000-0004-0000-0000-000053000000}"/>
    <hyperlink ref="B34" location="'A-6 Tarff '!Print_Area" display="A-6.1" xr:uid="{00000000-0004-0000-0000-000054000000}"/>
    <hyperlink ref="B36" location="'A-7.1 IT'!Print_Area" display="A-7.1" xr:uid="{00000000-0004-0000-0000-000055000000}"/>
    <hyperlink ref="B37" location="'A-7.2 IT '!Print_Area" display="A-7.2" xr:uid="{00000000-0004-0000-0000-000056000000}"/>
    <hyperlink ref="B38" location="'A-7.3 IT'!Print_Area" display="A-7.3" xr:uid="{00000000-0004-0000-0000-000057000000}"/>
    <hyperlink ref="B39" location="'A-7.4 IT'!Print_Area" display="'A-7.4 IT'!Print_Area" xr:uid="{00000000-0004-0000-0000-000058000000}"/>
    <hyperlink ref="B40" location="'A-7.5 IT'!Print_Area" display="'A-7.5 IT'!Print_Area" xr:uid="{00000000-0004-0000-0000-000059000000}"/>
    <hyperlink ref="B42" location="'A-8.1 Gend'!Print_Area" display="'A-8.1 Gend'!Print_Area" xr:uid="{00000000-0004-0000-0000-00005A000000}"/>
    <hyperlink ref="B43" location="'A-8.2 Gend'!Print_Area" display="'A-8.2 Gend'!Print_Area" xr:uid="{00000000-0004-0000-0000-00005B000000}"/>
    <hyperlink ref="B44" location="'A-8.3 Gend'!Print_Area" display="'A-8.3 Gend'!Print_Area" xr:uid="{00000000-0004-0000-0000-00005C000000}"/>
  </hyperlinks>
  <printOptions horizontalCentered="1" verticalCentered="1"/>
  <pageMargins left="0.23622047244094491" right="0.23622047244094491" top="0.86614173228346458" bottom="0.31496062992125984" header="3.937007874015748E-2" footer="3.937007874015748E-2"/>
  <pageSetup paperSize="9" scale="60" fitToHeight="0" pageOrder="overThenDown" orientation="landscape" r:id="rId1"/>
  <headerFooter differentFirst="1" scaleWithDoc="0">
    <oddHeader>&amp;L&amp;G&amp;R&amp;G</oddHeader>
    <oddFooter>&amp;R&amp;P  of &amp;N</oddFooter>
    <firstHeader>&amp;L&amp;G&amp;R&amp;G</firstHeader>
    <firstFooter>&amp;R&amp;P  of &amp;N</firstFooter>
  </headerFooter>
  <colBreaks count="1" manualBreakCount="1">
    <brk id="6" max="43" man="1"/>
  </colBreaks>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Y114"/>
  <sheetViews>
    <sheetView showGridLines="0" rightToLeft="1" view="pageBreakPreview" topLeftCell="E1" zoomScaleNormal="115" zoomScaleSheetLayoutView="100" zoomScalePageLayoutView="70" workbookViewId="0">
      <selection activeCell="M38" sqref="M38"/>
    </sheetView>
  </sheetViews>
  <sheetFormatPr defaultColWidth="9.140625" defaultRowHeight="12.75"/>
  <cols>
    <col min="1" max="1" width="90.7109375" style="22" customWidth="1"/>
    <col min="2" max="12" width="10.7109375" style="22" customWidth="1"/>
    <col min="13" max="13" width="90.7109375" style="22" customWidth="1"/>
    <col min="14" max="16384" width="9.140625" style="21"/>
  </cols>
  <sheetData>
    <row r="1" spans="1:25" ht="26.25" customHeight="1">
      <c r="A1" s="30" t="s">
        <v>6</v>
      </c>
      <c r="B1" s="525"/>
      <c r="C1" s="525"/>
      <c r="D1" s="525"/>
      <c r="E1" s="525"/>
      <c r="F1" s="525"/>
      <c r="G1" s="537"/>
      <c r="H1" s="526"/>
      <c r="I1" s="525"/>
      <c r="J1" s="525"/>
      <c r="K1" s="525"/>
      <c r="L1" s="525"/>
      <c r="M1" s="31" t="s">
        <v>7</v>
      </c>
    </row>
    <row r="2" spans="1:25" ht="26.25" customHeight="1">
      <c r="A2" s="532" t="s">
        <v>131</v>
      </c>
      <c r="B2" s="604"/>
      <c r="C2" s="533"/>
      <c r="D2" s="604"/>
      <c r="E2" s="604"/>
      <c r="F2" s="604"/>
      <c r="G2" s="538"/>
      <c r="H2" s="605"/>
      <c r="I2" s="604"/>
      <c r="J2" s="604"/>
      <c r="K2" s="604"/>
      <c r="L2" s="604"/>
      <c r="M2" s="534" t="s">
        <v>11</v>
      </c>
      <c r="O2" s="22"/>
      <c r="P2" s="22"/>
      <c r="Q2" s="22"/>
      <c r="R2" s="22"/>
      <c r="S2" s="22"/>
      <c r="T2" s="22"/>
      <c r="U2" s="22"/>
      <c r="V2" s="22"/>
      <c r="W2" s="22"/>
      <c r="X2" s="22"/>
      <c r="Y2" s="22"/>
    </row>
    <row r="3" spans="1:25" ht="27" customHeight="1">
      <c r="A3" s="2726" t="s">
        <v>132</v>
      </c>
      <c r="B3" s="2726"/>
      <c r="C3" s="2726"/>
      <c r="D3" s="2726"/>
      <c r="E3" s="2726"/>
      <c r="F3" s="2726"/>
      <c r="G3" s="2726"/>
      <c r="H3" s="2727" t="s">
        <v>133</v>
      </c>
      <c r="I3" s="2727"/>
      <c r="J3" s="2727"/>
      <c r="K3" s="2727"/>
      <c r="L3" s="2727"/>
      <c r="M3" s="2727"/>
      <c r="N3" s="23"/>
      <c r="O3" s="22"/>
      <c r="P3" s="22"/>
      <c r="Q3" s="22"/>
      <c r="R3" s="22"/>
      <c r="S3" s="22"/>
      <c r="T3" s="22"/>
      <c r="U3" s="22"/>
      <c r="V3" s="22"/>
      <c r="W3" s="22"/>
      <c r="X3" s="22"/>
      <c r="Y3" s="22"/>
    </row>
    <row r="4" spans="1:25" ht="27" customHeight="1">
      <c r="A4" s="2726" t="s">
        <v>134</v>
      </c>
      <c r="B4" s="2726"/>
      <c r="C4" s="2726"/>
      <c r="D4" s="2726"/>
      <c r="E4" s="2726"/>
      <c r="F4" s="2726"/>
      <c r="G4" s="2726"/>
      <c r="H4" s="2728" t="s">
        <v>135</v>
      </c>
      <c r="I4" s="2728"/>
      <c r="J4" s="2728"/>
      <c r="K4" s="2728"/>
      <c r="L4" s="2728"/>
      <c r="M4" s="2728"/>
      <c r="N4" s="23"/>
      <c r="O4" s="22"/>
      <c r="P4" s="22"/>
      <c r="Q4" s="22"/>
      <c r="R4" s="22"/>
      <c r="S4" s="22"/>
      <c r="T4" s="22"/>
      <c r="U4" s="22"/>
      <c r="V4" s="22"/>
      <c r="W4" s="22"/>
      <c r="X4" s="22"/>
      <c r="Y4" s="22"/>
    </row>
    <row r="5" spans="1:25" ht="27" customHeight="1">
      <c r="A5" s="2729" t="s">
        <v>136</v>
      </c>
      <c r="B5" s="2729"/>
      <c r="C5" s="2729"/>
      <c r="D5" s="2729"/>
      <c r="E5" s="2729"/>
      <c r="F5" s="2729"/>
      <c r="G5" s="2729"/>
      <c r="H5" s="2728" t="s">
        <v>137</v>
      </c>
      <c r="I5" s="2728"/>
      <c r="J5" s="2728"/>
      <c r="K5" s="2728"/>
      <c r="L5" s="2728"/>
      <c r="M5" s="2728"/>
      <c r="N5" s="23"/>
      <c r="O5" s="22"/>
      <c r="P5" s="22"/>
      <c r="Q5" s="22"/>
      <c r="R5" s="22"/>
      <c r="S5" s="22"/>
      <c r="T5" s="22"/>
      <c r="U5" s="22"/>
      <c r="V5" s="22"/>
      <c r="W5" s="22"/>
      <c r="X5" s="22"/>
      <c r="Y5" s="22"/>
    </row>
    <row r="6" spans="1:25" ht="27" customHeight="1">
      <c r="A6" s="2729" t="s">
        <v>138</v>
      </c>
      <c r="B6" s="2729"/>
      <c r="C6" s="2729"/>
      <c r="D6" s="2729"/>
      <c r="E6" s="2729"/>
      <c r="F6" s="2729"/>
      <c r="G6" s="2729"/>
      <c r="H6" s="2728" t="s">
        <v>139</v>
      </c>
      <c r="I6" s="2728"/>
      <c r="J6" s="2728"/>
      <c r="K6" s="2728"/>
      <c r="L6" s="2728"/>
      <c r="M6" s="2728"/>
      <c r="N6" s="23"/>
      <c r="O6" s="22"/>
      <c r="P6" s="22"/>
      <c r="Q6" s="22"/>
      <c r="R6" s="22"/>
      <c r="S6" s="22"/>
      <c r="T6" s="22"/>
      <c r="U6" s="22"/>
      <c r="V6" s="22"/>
      <c r="W6" s="22"/>
      <c r="X6" s="22"/>
      <c r="Y6" s="22"/>
    </row>
    <row r="7" spans="1:25" ht="27" customHeight="1">
      <c r="A7" s="2726" t="s">
        <v>140</v>
      </c>
      <c r="B7" s="2726"/>
      <c r="C7" s="2726"/>
      <c r="D7" s="2726"/>
      <c r="E7" s="2726"/>
      <c r="F7" s="2726"/>
      <c r="G7" s="2730"/>
      <c r="H7" s="2728" t="s">
        <v>141</v>
      </c>
      <c r="I7" s="2728"/>
      <c r="J7" s="2728"/>
      <c r="K7" s="2728"/>
      <c r="L7" s="2728"/>
      <c r="M7" s="2728"/>
      <c r="N7" s="23"/>
      <c r="O7" s="22"/>
      <c r="P7" s="22"/>
      <c r="Q7" s="22"/>
      <c r="R7" s="22"/>
      <c r="S7" s="22"/>
      <c r="T7" s="22"/>
      <c r="U7" s="22"/>
      <c r="V7" s="22"/>
      <c r="W7" s="22"/>
      <c r="X7" s="22"/>
      <c r="Y7" s="22"/>
    </row>
    <row r="8" spans="1:25" ht="27" customHeight="1">
      <c r="A8" s="2726" t="s">
        <v>142</v>
      </c>
      <c r="B8" s="2726"/>
      <c r="C8" s="2726"/>
      <c r="D8" s="2726"/>
      <c r="E8" s="2726"/>
      <c r="F8" s="2726"/>
      <c r="G8" s="2726"/>
      <c r="H8" s="2727" t="s">
        <v>143</v>
      </c>
      <c r="I8" s="2727"/>
      <c r="J8" s="2727"/>
      <c r="K8" s="2727"/>
      <c r="L8" s="2727"/>
      <c r="M8" s="2727"/>
      <c r="N8" s="23"/>
      <c r="O8" s="22"/>
      <c r="P8" s="22"/>
      <c r="Q8" s="22"/>
      <c r="R8" s="22"/>
      <c r="S8" s="22"/>
      <c r="T8" s="22"/>
      <c r="U8" s="22"/>
      <c r="V8" s="22"/>
      <c r="W8" s="22"/>
      <c r="X8" s="22"/>
      <c r="Y8" s="22"/>
    </row>
    <row r="9" spans="1:25" ht="46.5" customHeight="1">
      <c r="A9" s="2726" t="s">
        <v>144</v>
      </c>
      <c r="B9" s="2726"/>
      <c r="C9" s="2726"/>
      <c r="D9" s="2726"/>
      <c r="E9" s="2726"/>
      <c r="F9" s="2726"/>
      <c r="G9" s="2726"/>
      <c r="H9" s="2727" t="s">
        <v>145</v>
      </c>
      <c r="I9" s="2727"/>
      <c r="J9" s="2727"/>
      <c r="K9" s="2727"/>
      <c r="L9" s="2727"/>
      <c r="M9" s="2727"/>
      <c r="N9" s="23"/>
      <c r="O9" s="22"/>
      <c r="P9" s="22"/>
      <c r="Q9" s="22"/>
      <c r="R9" s="22"/>
      <c r="S9" s="22"/>
      <c r="T9" s="22"/>
      <c r="U9" s="22"/>
      <c r="V9" s="22"/>
      <c r="W9" s="22"/>
      <c r="X9" s="22"/>
      <c r="Y9" s="22"/>
    </row>
    <row r="10" spans="1:25" ht="45" customHeight="1">
      <c r="A10" s="2731" t="s">
        <v>146</v>
      </c>
      <c r="B10" s="2731"/>
      <c r="C10" s="2731"/>
      <c r="D10" s="2731"/>
      <c r="E10" s="2731"/>
      <c r="F10" s="2731"/>
      <c r="G10" s="2731"/>
      <c r="H10" s="2728" t="s">
        <v>147</v>
      </c>
      <c r="I10" s="2728"/>
      <c r="J10" s="2728"/>
      <c r="K10" s="2728"/>
      <c r="L10" s="2728"/>
      <c r="M10" s="2728"/>
      <c r="N10" s="23"/>
      <c r="O10" s="22"/>
      <c r="P10" s="22"/>
      <c r="Q10" s="22"/>
      <c r="R10" s="22"/>
      <c r="S10" s="22"/>
      <c r="T10" s="22"/>
      <c r="U10" s="22"/>
      <c r="V10" s="22"/>
      <c r="W10" s="22"/>
      <c r="X10" s="22"/>
      <c r="Y10" s="22"/>
    </row>
    <row r="11" spans="1:25" ht="27" customHeight="1">
      <c r="A11" s="2732" t="s">
        <v>148</v>
      </c>
      <c r="B11" s="2733"/>
      <c r="C11" s="2733"/>
      <c r="D11" s="2733"/>
      <c r="E11" s="2733"/>
      <c r="F11" s="2733"/>
      <c r="G11" s="2734"/>
      <c r="H11" s="2735" t="s">
        <v>149</v>
      </c>
      <c r="I11" s="2736"/>
      <c r="J11" s="2736"/>
      <c r="K11" s="2736"/>
      <c r="L11" s="2736"/>
      <c r="M11" s="2737"/>
      <c r="N11" s="23"/>
      <c r="O11" s="22"/>
      <c r="P11" s="22"/>
      <c r="Q11" s="22"/>
      <c r="R11" s="22"/>
      <c r="S11" s="22"/>
      <c r="T11" s="22"/>
      <c r="U11" s="22"/>
      <c r="V11" s="22"/>
      <c r="W11" s="22"/>
      <c r="X11" s="22"/>
      <c r="Y11" s="22"/>
    </row>
    <row r="12" spans="1:25" ht="27" customHeight="1">
      <c r="A12" s="2732" t="s">
        <v>150</v>
      </c>
      <c r="B12" s="2733"/>
      <c r="C12" s="2733"/>
      <c r="D12" s="2733"/>
      <c r="E12" s="2733"/>
      <c r="F12" s="2733"/>
      <c r="G12" s="2734"/>
      <c r="H12" s="2735" t="s">
        <v>151</v>
      </c>
      <c r="I12" s="2736"/>
      <c r="J12" s="2736"/>
      <c r="K12" s="2736"/>
      <c r="L12" s="2736"/>
      <c r="M12" s="2737"/>
      <c r="N12" s="23"/>
      <c r="O12" s="22"/>
      <c r="P12" s="22"/>
      <c r="Q12" s="22"/>
      <c r="R12" s="22"/>
      <c r="S12" s="22"/>
      <c r="T12" s="22"/>
      <c r="U12" s="22"/>
      <c r="V12" s="22"/>
      <c r="W12" s="22"/>
      <c r="X12" s="22"/>
      <c r="Y12" s="22"/>
    </row>
    <row r="13" spans="1:25" ht="39" customHeight="1">
      <c r="A13" s="2732" t="s">
        <v>152</v>
      </c>
      <c r="B13" s="2733"/>
      <c r="C13" s="2733"/>
      <c r="D13" s="2733"/>
      <c r="E13" s="2733"/>
      <c r="F13" s="2733"/>
      <c r="G13" s="2734"/>
      <c r="H13" s="2738" t="s">
        <v>153</v>
      </c>
      <c r="I13" s="2739"/>
      <c r="J13" s="2739"/>
      <c r="K13" s="2739"/>
      <c r="L13" s="2739"/>
      <c r="M13" s="2740"/>
      <c r="N13" s="23"/>
      <c r="O13" s="22"/>
      <c r="P13" s="22"/>
      <c r="Q13" s="22"/>
      <c r="R13" s="22"/>
      <c r="S13" s="22"/>
      <c r="T13" s="22"/>
      <c r="U13" s="22"/>
      <c r="V13" s="22"/>
      <c r="W13" s="22"/>
      <c r="X13" s="22"/>
      <c r="Y13" s="22"/>
    </row>
    <row r="14" spans="1:25" ht="171" customHeight="1">
      <c r="A14" s="2741" t="s">
        <v>154</v>
      </c>
      <c r="B14" s="2742"/>
      <c r="C14" s="2742"/>
      <c r="D14" s="2742"/>
      <c r="E14" s="2742"/>
      <c r="F14" s="2742"/>
      <c r="G14" s="2743"/>
      <c r="H14" s="2744" t="s">
        <v>155</v>
      </c>
      <c r="I14" s="2745"/>
      <c r="J14" s="2745"/>
      <c r="K14" s="2745"/>
      <c r="L14" s="2745"/>
      <c r="M14" s="2746"/>
      <c r="N14" s="23"/>
      <c r="O14" s="22"/>
      <c r="P14" s="22"/>
      <c r="Q14" s="22"/>
      <c r="R14" s="22"/>
      <c r="S14" s="22"/>
      <c r="T14" s="22"/>
      <c r="U14" s="22"/>
      <c r="V14" s="22"/>
      <c r="W14" s="22"/>
      <c r="X14" s="22"/>
      <c r="Y14" s="22"/>
    </row>
    <row r="15" spans="1:25" ht="27" customHeight="1">
      <c r="A15" s="2726" t="s">
        <v>156</v>
      </c>
      <c r="B15" s="2726"/>
      <c r="C15" s="2726"/>
      <c r="D15" s="2726"/>
      <c r="E15" s="2726"/>
      <c r="F15" s="2726"/>
      <c r="G15" s="2726"/>
      <c r="H15" s="2728" t="s">
        <v>157</v>
      </c>
      <c r="I15" s="2728"/>
      <c r="J15" s="2728"/>
      <c r="K15" s="2728"/>
      <c r="L15" s="2728"/>
      <c r="M15" s="2728"/>
      <c r="N15" s="23"/>
      <c r="O15" s="22"/>
      <c r="P15" s="22"/>
      <c r="Q15" s="22"/>
      <c r="R15" s="22"/>
      <c r="S15" s="22"/>
      <c r="T15" s="22"/>
      <c r="U15" s="22"/>
      <c r="V15" s="22"/>
      <c r="W15" s="22"/>
      <c r="X15" s="22"/>
      <c r="Y15" s="22"/>
    </row>
    <row r="16" spans="1:25" ht="40.5" customHeight="1">
      <c r="A16" s="2726" t="s">
        <v>158</v>
      </c>
      <c r="B16" s="2726"/>
      <c r="C16" s="2726"/>
      <c r="D16" s="2726"/>
      <c r="E16" s="2726"/>
      <c r="F16" s="2726"/>
      <c r="G16" s="2726"/>
      <c r="H16" s="2728" t="s">
        <v>159</v>
      </c>
      <c r="I16" s="2728"/>
      <c r="J16" s="2728"/>
      <c r="K16" s="2728"/>
      <c r="L16" s="2728"/>
      <c r="M16" s="2728"/>
      <c r="N16" s="23"/>
      <c r="O16" s="22"/>
      <c r="P16" s="22"/>
      <c r="Q16" s="22"/>
      <c r="R16" s="22"/>
      <c r="S16" s="22"/>
      <c r="T16" s="22"/>
      <c r="U16" s="22"/>
      <c r="V16" s="22"/>
      <c r="W16" s="22"/>
      <c r="X16" s="22"/>
      <c r="Y16" s="22"/>
    </row>
    <row r="17" spans="1:25" ht="45.75" customHeight="1">
      <c r="A17" s="2726" t="s">
        <v>160</v>
      </c>
      <c r="B17" s="2726"/>
      <c r="C17" s="2726"/>
      <c r="D17" s="2726"/>
      <c r="E17" s="2726"/>
      <c r="F17" s="2726"/>
      <c r="G17" s="2726"/>
      <c r="H17" s="2728" t="s">
        <v>161</v>
      </c>
      <c r="I17" s="2728"/>
      <c r="J17" s="2728"/>
      <c r="K17" s="2728"/>
      <c r="L17" s="2728"/>
      <c r="M17" s="2728"/>
      <c r="N17" s="23"/>
      <c r="O17" s="22"/>
      <c r="P17" s="22"/>
      <c r="Q17" s="22"/>
      <c r="R17" s="22"/>
      <c r="S17" s="22"/>
      <c r="T17" s="22"/>
      <c r="U17" s="22"/>
      <c r="V17" s="22"/>
      <c r="W17" s="22"/>
      <c r="X17" s="22"/>
      <c r="Y17" s="22"/>
    </row>
    <row r="18" spans="1:25" ht="54.75" customHeight="1">
      <c r="A18" s="2729" t="s">
        <v>162</v>
      </c>
      <c r="B18" s="2729"/>
      <c r="C18" s="2729"/>
      <c r="D18" s="2729"/>
      <c r="E18" s="2729"/>
      <c r="F18" s="2729"/>
      <c r="G18" s="2729"/>
      <c r="H18" s="2728" t="s">
        <v>163</v>
      </c>
      <c r="I18" s="2728"/>
      <c r="J18" s="2728"/>
      <c r="K18" s="2728"/>
      <c r="L18" s="2728"/>
      <c r="M18" s="2728"/>
      <c r="N18" s="23"/>
      <c r="O18" s="22"/>
      <c r="P18" s="22"/>
      <c r="Q18" s="22"/>
      <c r="R18" s="22"/>
      <c r="S18" s="22"/>
      <c r="T18" s="22"/>
      <c r="U18" s="22"/>
      <c r="V18" s="22"/>
      <c r="W18" s="22"/>
      <c r="X18" s="22"/>
      <c r="Y18" s="22"/>
    </row>
    <row r="19" spans="1:25" customFormat="1" ht="15">
      <c r="A19" s="2750" t="s">
        <v>164</v>
      </c>
      <c r="B19" s="2751"/>
      <c r="C19" s="2751"/>
      <c r="D19" s="2751"/>
      <c r="E19" s="2751"/>
      <c r="F19" s="2751"/>
      <c r="G19" s="2752"/>
      <c r="H19" s="2753" t="s">
        <v>165</v>
      </c>
      <c r="I19" s="2754"/>
      <c r="J19" s="2754"/>
      <c r="K19" s="2754"/>
      <c r="L19" s="2754"/>
      <c r="M19" s="2755"/>
    </row>
    <row r="20" spans="1:25" customFormat="1" ht="15">
      <c r="A20" s="606" t="s">
        <v>166</v>
      </c>
      <c r="B20" s="607"/>
      <c r="G20" s="535"/>
      <c r="H20" s="608"/>
      <c r="I20" s="607"/>
      <c r="J20" s="607"/>
      <c r="K20" s="607"/>
      <c r="L20" s="607"/>
      <c r="M20" s="609" t="s">
        <v>167</v>
      </c>
    </row>
    <row r="21" spans="1:25" customFormat="1" ht="16.5" customHeight="1">
      <c r="A21" s="606" t="s">
        <v>168</v>
      </c>
      <c r="B21" s="607"/>
      <c r="G21" s="535"/>
      <c r="H21" s="608"/>
      <c r="I21" s="607"/>
      <c r="J21" s="607"/>
      <c r="K21" s="607"/>
      <c r="L21" s="607"/>
      <c r="M21" s="609" t="s">
        <v>169</v>
      </c>
    </row>
    <row r="22" spans="1:25" customFormat="1" ht="15" customHeight="1">
      <c r="A22" s="606" t="s">
        <v>170</v>
      </c>
      <c r="B22" s="607"/>
      <c r="G22" s="535"/>
      <c r="H22" s="608"/>
      <c r="I22" s="607"/>
      <c r="J22" s="607"/>
      <c r="K22" s="607"/>
      <c r="L22" s="607"/>
      <c r="M22" s="609" t="s">
        <v>171</v>
      </c>
    </row>
    <row r="23" spans="1:25" customFormat="1" ht="15">
      <c r="A23" s="606" t="s">
        <v>172</v>
      </c>
      <c r="B23" s="607"/>
      <c r="G23" s="535"/>
      <c r="H23" s="608"/>
      <c r="I23" s="607"/>
      <c r="J23" s="607"/>
      <c r="K23" s="607"/>
      <c r="L23" s="607"/>
      <c r="M23" s="609" t="s">
        <v>173</v>
      </c>
    </row>
    <row r="24" spans="1:25" customFormat="1" ht="15">
      <c r="A24" s="606" t="s">
        <v>174</v>
      </c>
      <c r="B24" s="607"/>
      <c r="G24" s="535"/>
      <c r="H24" s="608"/>
      <c r="I24" s="607"/>
      <c r="J24" s="607"/>
      <c r="K24" s="607"/>
      <c r="L24" s="607"/>
      <c r="M24" s="609" t="s">
        <v>175</v>
      </c>
    </row>
    <row r="25" spans="1:25" customFormat="1" ht="16.5" customHeight="1">
      <c r="A25" s="606" t="s">
        <v>176</v>
      </c>
      <c r="B25" s="607"/>
      <c r="G25" s="535"/>
      <c r="H25" s="608"/>
      <c r="I25" s="607"/>
      <c r="J25" s="607"/>
      <c r="K25" s="607"/>
      <c r="L25" s="607"/>
      <c r="M25" s="609" t="s">
        <v>177</v>
      </c>
    </row>
    <row r="26" spans="1:25" customFormat="1" ht="16.5">
      <c r="A26" s="527" t="s">
        <v>178</v>
      </c>
      <c r="B26" s="607"/>
      <c r="G26" s="535"/>
      <c r="H26" s="608"/>
      <c r="I26" s="607"/>
      <c r="J26" s="607"/>
      <c r="K26" s="607"/>
      <c r="L26" s="607"/>
      <c r="M26" s="609" t="s">
        <v>179</v>
      </c>
    </row>
    <row r="27" spans="1:25" customFormat="1" ht="15">
      <c r="A27" s="606" t="s">
        <v>180</v>
      </c>
      <c r="B27" s="607"/>
      <c r="G27" s="535"/>
      <c r="H27" s="608"/>
      <c r="I27" s="607"/>
      <c r="J27" s="607"/>
      <c r="K27" s="607"/>
      <c r="L27" s="607"/>
      <c r="M27" s="609" t="s">
        <v>181</v>
      </c>
    </row>
    <row r="28" spans="1:25" customFormat="1" ht="15">
      <c r="A28" s="606" t="s">
        <v>182</v>
      </c>
      <c r="B28" s="607"/>
      <c r="G28" s="535"/>
      <c r="H28" s="608"/>
      <c r="I28" s="607"/>
      <c r="J28" s="607"/>
      <c r="K28" s="607"/>
      <c r="L28" s="607"/>
      <c r="M28" s="609" t="s">
        <v>183</v>
      </c>
    </row>
    <row r="29" spans="1:25" customFormat="1" ht="15">
      <c r="A29" s="606" t="s">
        <v>184</v>
      </c>
      <c r="B29" s="607"/>
      <c r="G29" s="535"/>
      <c r="H29" s="608"/>
      <c r="I29" s="607"/>
      <c r="J29" s="607"/>
      <c r="K29" s="607"/>
      <c r="L29" s="607"/>
      <c r="M29" s="609" t="s">
        <v>185</v>
      </c>
    </row>
    <row r="30" spans="1:25" customFormat="1" ht="15">
      <c r="A30" s="606" t="s">
        <v>186</v>
      </c>
      <c r="B30" s="607"/>
      <c r="G30" s="535"/>
      <c r="H30" s="608"/>
      <c r="I30" s="607"/>
      <c r="J30" s="607"/>
      <c r="K30" s="607"/>
      <c r="L30" s="607"/>
      <c r="M30" s="609" t="s">
        <v>187</v>
      </c>
    </row>
    <row r="31" spans="1:25" customFormat="1" ht="16.5">
      <c r="A31" s="606" t="s">
        <v>188</v>
      </c>
      <c r="B31" s="607"/>
      <c r="G31" s="535"/>
      <c r="H31" s="608"/>
      <c r="I31" s="607"/>
      <c r="J31" s="607"/>
      <c r="K31" s="607"/>
      <c r="L31" s="607"/>
      <c r="M31" s="609" t="s">
        <v>189</v>
      </c>
    </row>
    <row r="32" spans="1:25" customFormat="1" ht="15" customHeight="1">
      <c r="A32" s="606" t="s">
        <v>190</v>
      </c>
      <c r="B32" s="607"/>
      <c r="G32" s="535"/>
      <c r="H32" s="608"/>
      <c r="I32" s="607"/>
      <c r="J32" s="607"/>
      <c r="K32" s="607"/>
      <c r="L32" s="607"/>
      <c r="M32" s="609" t="s">
        <v>191</v>
      </c>
    </row>
    <row r="33" spans="1:25" customFormat="1" ht="15" customHeight="1">
      <c r="A33" s="606" t="s">
        <v>192</v>
      </c>
      <c r="B33" s="607"/>
      <c r="G33" s="535"/>
      <c r="H33" s="608"/>
      <c r="I33" s="607"/>
      <c r="J33" s="607"/>
      <c r="K33" s="607"/>
      <c r="L33" s="607"/>
      <c r="M33" s="609" t="s">
        <v>193</v>
      </c>
    </row>
    <row r="34" spans="1:25" customFormat="1" ht="15">
      <c r="A34" s="606" t="s">
        <v>194</v>
      </c>
      <c r="B34" s="607"/>
      <c r="C34" s="22"/>
      <c r="G34" s="535"/>
      <c r="H34" s="608"/>
      <c r="I34" s="607"/>
      <c r="J34" s="607"/>
      <c r="K34" s="607"/>
      <c r="L34" s="607"/>
      <c r="M34" s="609" t="s">
        <v>195</v>
      </c>
    </row>
    <row r="35" spans="1:25" customFormat="1" ht="15">
      <c r="A35" s="606" t="s">
        <v>196</v>
      </c>
      <c r="B35" s="607"/>
      <c r="G35" s="535"/>
      <c r="H35" s="608"/>
      <c r="I35" s="607"/>
      <c r="J35" s="607"/>
      <c r="K35" s="607"/>
      <c r="L35" s="607"/>
      <c r="M35" s="609" t="s">
        <v>197</v>
      </c>
    </row>
    <row r="36" spans="1:25" customFormat="1" ht="15" customHeight="1">
      <c r="A36" s="606" t="s">
        <v>198</v>
      </c>
      <c r="B36" s="607"/>
      <c r="G36" s="535"/>
      <c r="H36" s="608"/>
      <c r="I36" s="607"/>
      <c r="J36" s="607"/>
      <c r="K36" s="607"/>
      <c r="L36" s="607"/>
      <c r="M36" s="609" t="s">
        <v>199</v>
      </c>
    </row>
    <row r="37" spans="1:25" customFormat="1" ht="15" customHeight="1">
      <c r="A37" s="606" t="s">
        <v>200</v>
      </c>
      <c r="B37" s="607"/>
      <c r="G37" s="535"/>
      <c r="H37" s="608"/>
      <c r="I37" s="607"/>
      <c r="J37" s="607"/>
      <c r="K37" s="607"/>
      <c r="L37" s="607"/>
      <c r="M37" s="609" t="s">
        <v>201</v>
      </c>
    </row>
    <row r="38" spans="1:25" customFormat="1" ht="15">
      <c r="A38" s="606" t="s">
        <v>202</v>
      </c>
      <c r="B38" s="607"/>
      <c r="G38" s="535"/>
      <c r="H38" s="608"/>
      <c r="I38" s="607"/>
      <c r="J38" s="607"/>
      <c r="K38" s="607"/>
      <c r="L38" s="607"/>
      <c r="M38" s="609" t="s">
        <v>203</v>
      </c>
    </row>
    <row r="39" spans="1:25" customFormat="1" ht="15">
      <c r="A39" s="606" t="s">
        <v>204</v>
      </c>
      <c r="B39" s="607"/>
      <c r="G39" s="535"/>
      <c r="H39" s="608"/>
      <c r="I39" s="607"/>
      <c r="J39" s="607"/>
      <c r="K39" s="607"/>
      <c r="L39" s="607"/>
      <c r="M39" s="609" t="s">
        <v>205</v>
      </c>
    </row>
    <row r="40" spans="1:25" customFormat="1" ht="15" customHeight="1">
      <c r="A40" s="610" t="s">
        <v>206</v>
      </c>
      <c r="B40" s="611"/>
      <c r="C40" s="50"/>
      <c r="D40" s="50"/>
      <c r="E40" s="50"/>
      <c r="F40" s="50"/>
      <c r="G40" s="536"/>
      <c r="H40" s="612"/>
      <c r="I40" s="611"/>
      <c r="J40" s="611"/>
      <c r="K40" s="611"/>
      <c r="L40" s="611"/>
      <c r="M40" s="613" t="s">
        <v>207</v>
      </c>
    </row>
    <row r="41" spans="1:25" ht="56.85" customHeight="1">
      <c r="A41" s="2756"/>
      <c r="B41" s="2756"/>
      <c r="C41" s="2756"/>
      <c r="D41" s="2756"/>
      <c r="E41" s="2756"/>
      <c r="F41" s="2756"/>
      <c r="G41" s="2756"/>
      <c r="H41" s="2757"/>
      <c r="I41" s="2757"/>
      <c r="J41" s="2757"/>
      <c r="K41" s="2757"/>
      <c r="L41" s="2757"/>
      <c r="M41" s="2757"/>
      <c r="N41" s="23"/>
      <c r="O41" s="22"/>
      <c r="P41" s="22"/>
      <c r="Q41" s="22"/>
      <c r="R41" s="22"/>
      <c r="S41" s="22"/>
      <c r="T41" s="22"/>
      <c r="U41" s="22"/>
      <c r="V41" s="22"/>
      <c r="W41" s="22"/>
      <c r="X41" s="22"/>
      <c r="Y41" s="22"/>
    </row>
    <row r="42" spans="1:25" ht="59.25" customHeight="1">
      <c r="A42" s="2747"/>
      <c r="B42" s="2747"/>
      <c r="C42" s="2747"/>
      <c r="D42" s="2747"/>
      <c r="E42" s="2747"/>
      <c r="F42" s="2747"/>
      <c r="G42" s="2747"/>
      <c r="H42" s="2748"/>
      <c r="I42" s="2748"/>
      <c r="J42" s="2748"/>
      <c r="K42" s="2748"/>
      <c r="L42" s="2748"/>
      <c r="M42" s="2748"/>
      <c r="N42" s="23"/>
      <c r="O42" s="23"/>
      <c r="P42" s="23"/>
      <c r="Q42" s="23"/>
      <c r="R42" s="23"/>
    </row>
    <row r="43" spans="1:25" ht="15">
      <c r="A43" s="2749"/>
      <c r="B43" s="2749"/>
      <c r="C43" s="2749"/>
      <c r="D43" s="2749"/>
      <c r="E43" s="2749"/>
      <c r="F43" s="2749"/>
      <c r="G43" s="2749"/>
      <c r="H43" s="524"/>
    </row>
    <row r="44" spans="1:25" ht="20.25">
      <c r="A44" s="24"/>
      <c r="B44" s="24"/>
      <c r="C44" s="24"/>
      <c r="D44" s="24"/>
      <c r="E44" s="24"/>
      <c r="F44" s="24"/>
      <c r="G44" s="24"/>
      <c r="H44" s="25"/>
      <c r="I44" s="26"/>
      <c r="J44" s="27"/>
      <c r="K44" s="27"/>
      <c r="L44" s="27"/>
    </row>
    <row r="45" spans="1:25" ht="20.25">
      <c r="A45" s="24"/>
      <c r="B45" s="24"/>
      <c r="C45" s="24"/>
      <c r="D45" s="24"/>
      <c r="E45" s="24"/>
      <c r="F45" s="24"/>
      <c r="G45" s="24"/>
      <c r="H45" s="25"/>
      <c r="I45" s="26"/>
      <c r="J45" s="27"/>
      <c r="K45" s="27"/>
      <c r="L45" s="27"/>
    </row>
    <row r="46" spans="1:25" ht="18">
      <c r="A46" s="24"/>
      <c r="B46" s="24"/>
      <c r="C46" s="24"/>
      <c r="D46" s="24"/>
      <c r="E46" s="24"/>
      <c r="F46" s="24"/>
      <c r="G46" s="24"/>
      <c r="H46" s="24"/>
    </row>
    <row r="47" spans="1:25" ht="18">
      <c r="A47" s="24"/>
      <c r="B47" s="24"/>
      <c r="C47" s="24"/>
      <c r="D47" s="24"/>
      <c r="E47" s="24"/>
      <c r="F47" s="24"/>
      <c r="G47" s="24"/>
      <c r="H47" s="24"/>
    </row>
    <row r="48" spans="1:25" ht="18">
      <c r="A48" s="24"/>
      <c r="B48" s="24"/>
      <c r="C48" s="24"/>
      <c r="D48" s="24"/>
      <c r="E48" s="24"/>
      <c r="F48" s="24"/>
      <c r="G48" s="24"/>
      <c r="H48" s="24"/>
    </row>
    <row r="49" spans="1:8" ht="18">
      <c r="A49" s="24"/>
      <c r="B49" s="24"/>
      <c r="C49" s="24"/>
      <c r="D49" s="24"/>
      <c r="E49" s="24"/>
      <c r="F49" s="24"/>
      <c r="G49" s="24"/>
      <c r="H49" s="24"/>
    </row>
    <row r="50" spans="1:8" ht="18">
      <c r="A50" s="24"/>
      <c r="B50" s="24"/>
      <c r="C50" s="24"/>
      <c r="D50" s="24"/>
      <c r="E50" s="24"/>
      <c r="F50" s="24"/>
      <c r="G50" s="24"/>
      <c r="H50" s="24"/>
    </row>
    <row r="51" spans="1:8" ht="18">
      <c r="A51" s="24"/>
      <c r="B51" s="24"/>
      <c r="C51" s="24"/>
      <c r="D51" s="24"/>
      <c r="E51" s="24"/>
      <c r="F51" s="24"/>
      <c r="G51" s="24"/>
      <c r="H51" s="24"/>
    </row>
    <row r="52" spans="1:8" ht="18">
      <c r="A52" s="24"/>
      <c r="B52" s="24"/>
      <c r="C52" s="24"/>
      <c r="D52" s="24"/>
      <c r="E52" s="24"/>
      <c r="F52" s="24"/>
      <c r="G52" s="24"/>
      <c r="H52" s="24"/>
    </row>
    <row r="53" spans="1:8" ht="18">
      <c r="A53" s="24"/>
      <c r="B53" s="24"/>
      <c r="C53" s="24"/>
      <c r="D53" s="24"/>
      <c r="E53" s="24"/>
      <c r="F53" s="24"/>
      <c r="G53" s="24"/>
      <c r="H53" s="24"/>
    </row>
    <row r="54" spans="1:8" ht="18">
      <c r="A54" s="24"/>
      <c r="B54" s="24"/>
      <c r="C54" s="24"/>
      <c r="D54" s="24"/>
      <c r="E54" s="24"/>
      <c r="F54" s="24"/>
      <c r="G54" s="24"/>
      <c r="H54" s="24"/>
    </row>
    <row r="55" spans="1:8" ht="18">
      <c r="A55" s="24"/>
      <c r="B55" s="24"/>
      <c r="C55" s="24"/>
      <c r="D55" s="24"/>
      <c r="E55" s="24"/>
      <c r="F55" s="24"/>
      <c r="G55" s="24"/>
      <c r="H55" s="24"/>
    </row>
    <row r="56" spans="1:8" ht="18">
      <c r="A56" s="24"/>
      <c r="B56" s="24"/>
      <c r="C56" s="24"/>
      <c r="D56" s="24"/>
      <c r="E56" s="24"/>
      <c r="F56" s="24"/>
      <c r="G56" s="24"/>
      <c r="H56" s="24"/>
    </row>
    <row r="57" spans="1:8" ht="18">
      <c r="A57" s="24"/>
      <c r="B57" s="24"/>
      <c r="C57" s="24"/>
      <c r="D57" s="24"/>
      <c r="E57" s="24"/>
      <c r="F57" s="24"/>
      <c r="G57" s="24"/>
      <c r="H57" s="24"/>
    </row>
    <row r="58" spans="1:8" ht="18">
      <c r="A58" s="24"/>
      <c r="B58" s="24"/>
      <c r="C58" s="24"/>
      <c r="D58" s="24"/>
      <c r="E58" s="24"/>
      <c r="F58" s="24"/>
      <c r="G58" s="24"/>
      <c r="H58" s="24"/>
    </row>
    <row r="59" spans="1:8" ht="18">
      <c r="A59" s="24"/>
      <c r="B59" s="24"/>
      <c r="C59" s="24"/>
      <c r="D59" s="24"/>
      <c r="E59" s="24"/>
      <c r="F59" s="24"/>
      <c r="G59" s="24"/>
      <c r="H59" s="24"/>
    </row>
    <row r="60" spans="1:8" ht="18">
      <c r="A60" s="24"/>
      <c r="B60" s="24"/>
      <c r="C60" s="24"/>
      <c r="D60" s="24"/>
      <c r="E60" s="24"/>
      <c r="F60" s="24"/>
      <c r="G60" s="24"/>
      <c r="H60" s="24"/>
    </row>
    <row r="61" spans="1:8" ht="18">
      <c r="A61" s="24"/>
      <c r="B61" s="24"/>
      <c r="C61" s="24"/>
      <c r="D61" s="24"/>
      <c r="E61" s="24"/>
      <c r="F61" s="24"/>
      <c r="G61" s="24"/>
      <c r="H61" s="24"/>
    </row>
    <row r="62" spans="1:8" ht="18">
      <c r="A62" s="24"/>
      <c r="B62" s="24"/>
      <c r="C62" s="24"/>
      <c r="D62" s="24"/>
      <c r="E62" s="24"/>
      <c r="F62" s="24"/>
      <c r="G62" s="24"/>
      <c r="H62" s="24"/>
    </row>
    <row r="63" spans="1:8" ht="18">
      <c r="A63" s="24"/>
      <c r="B63" s="24"/>
      <c r="C63" s="24"/>
      <c r="D63" s="24"/>
      <c r="E63" s="24"/>
      <c r="F63" s="24"/>
      <c r="G63" s="24"/>
      <c r="H63" s="24"/>
    </row>
    <row r="64" spans="1:8" ht="18">
      <c r="A64" s="24"/>
      <c r="B64" s="24"/>
      <c r="C64" s="24"/>
      <c r="D64" s="24"/>
      <c r="E64" s="24"/>
      <c r="F64" s="24"/>
      <c r="G64" s="24"/>
      <c r="H64" s="24"/>
    </row>
    <row r="65" spans="1:8" ht="18">
      <c r="A65" s="24"/>
      <c r="B65" s="24"/>
      <c r="C65" s="24"/>
      <c r="D65" s="24"/>
      <c r="E65" s="24"/>
      <c r="F65" s="24"/>
      <c r="G65" s="24"/>
      <c r="H65" s="24"/>
    </row>
    <row r="66" spans="1:8" ht="18">
      <c r="A66" s="24"/>
      <c r="B66" s="24"/>
      <c r="C66" s="24"/>
      <c r="D66" s="24"/>
      <c r="E66" s="24"/>
      <c r="F66" s="24"/>
      <c r="G66" s="24"/>
      <c r="H66" s="24"/>
    </row>
    <row r="67" spans="1:8" ht="18">
      <c r="A67" s="24"/>
      <c r="B67" s="24"/>
      <c r="C67" s="24"/>
      <c r="D67" s="24"/>
      <c r="E67" s="24"/>
      <c r="F67" s="24"/>
      <c r="G67" s="24"/>
      <c r="H67" s="24"/>
    </row>
    <row r="68" spans="1:8" ht="18">
      <c r="A68" s="24"/>
      <c r="B68" s="24"/>
      <c r="C68" s="24"/>
      <c r="D68" s="24"/>
      <c r="E68" s="24"/>
      <c r="F68" s="24"/>
      <c r="G68" s="24"/>
      <c r="H68" s="24"/>
    </row>
    <row r="69" spans="1:8" ht="18">
      <c r="A69" s="24"/>
      <c r="B69" s="24"/>
      <c r="C69" s="24"/>
      <c r="D69" s="24"/>
      <c r="E69" s="24"/>
      <c r="F69" s="24"/>
      <c r="G69" s="24"/>
      <c r="H69" s="24"/>
    </row>
    <row r="70" spans="1:8" ht="18">
      <c r="A70" s="24"/>
      <c r="B70" s="24"/>
      <c r="C70" s="24"/>
      <c r="D70" s="24"/>
      <c r="E70" s="24"/>
      <c r="F70" s="24"/>
      <c r="G70" s="24"/>
      <c r="H70" s="24"/>
    </row>
    <row r="71" spans="1:8" ht="18">
      <c r="A71" s="24"/>
      <c r="B71" s="24"/>
      <c r="C71" s="24"/>
      <c r="D71" s="24"/>
      <c r="E71" s="24"/>
      <c r="F71" s="24"/>
      <c r="G71" s="24"/>
      <c r="H71" s="24"/>
    </row>
    <row r="72" spans="1:8" ht="18">
      <c r="A72" s="24"/>
      <c r="B72" s="24"/>
      <c r="C72" s="24"/>
      <c r="D72" s="24"/>
      <c r="E72" s="24"/>
      <c r="F72" s="24"/>
      <c r="G72" s="24"/>
      <c r="H72" s="24"/>
    </row>
    <row r="73" spans="1:8" ht="18">
      <c r="A73" s="24"/>
      <c r="B73" s="24"/>
      <c r="C73" s="24"/>
      <c r="D73" s="24"/>
      <c r="E73" s="24"/>
      <c r="F73" s="24"/>
      <c r="G73" s="24"/>
      <c r="H73" s="24"/>
    </row>
    <row r="74" spans="1:8" ht="18">
      <c r="A74" s="24"/>
      <c r="B74" s="24"/>
      <c r="C74" s="24"/>
      <c r="D74" s="24"/>
      <c r="E74" s="24"/>
      <c r="F74" s="24"/>
      <c r="G74" s="24"/>
      <c r="H74" s="24"/>
    </row>
    <row r="75" spans="1:8" ht="18">
      <c r="A75" s="24"/>
      <c r="B75" s="24"/>
      <c r="C75" s="24"/>
      <c r="D75" s="24"/>
      <c r="E75" s="24"/>
      <c r="F75" s="24"/>
      <c r="G75" s="24"/>
      <c r="H75" s="24"/>
    </row>
    <row r="76" spans="1:8" ht="18">
      <c r="A76" s="24"/>
      <c r="B76" s="24"/>
      <c r="C76" s="24"/>
      <c r="D76" s="24"/>
      <c r="E76" s="24"/>
      <c r="F76" s="24"/>
      <c r="G76" s="24"/>
      <c r="H76" s="24"/>
    </row>
    <row r="77" spans="1:8" ht="18">
      <c r="A77" s="24"/>
      <c r="B77" s="24"/>
      <c r="C77" s="24"/>
      <c r="D77" s="24"/>
      <c r="E77" s="24"/>
      <c r="F77" s="24"/>
      <c r="G77" s="24"/>
      <c r="H77" s="24"/>
    </row>
    <row r="78" spans="1:8" ht="18">
      <c r="A78" s="24"/>
      <c r="B78" s="24"/>
      <c r="C78" s="24"/>
      <c r="D78" s="24"/>
      <c r="E78" s="24"/>
      <c r="F78" s="24"/>
      <c r="G78" s="24"/>
      <c r="H78" s="24"/>
    </row>
    <row r="79" spans="1:8" ht="18">
      <c r="A79" s="24"/>
      <c r="B79" s="24"/>
      <c r="C79" s="24"/>
      <c r="D79" s="24"/>
      <c r="E79" s="24"/>
      <c r="F79" s="24"/>
      <c r="G79" s="24"/>
      <c r="H79" s="24"/>
    </row>
    <row r="80" spans="1:8" ht="18">
      <c r="A80" s="24"/>
      <c r="B80" s="24"/>
      <c r="C80" s="24"/>
      <c r="D80" s="24"/>
      <c r="E80" s="24"/>
      <c r="F80" s="24"/>
      <c r="G80" s="24"/>
      <c r="H80" s="24"/>
    </row>
    <row r="81" spans="1:8" ht="18">
      <c r="A81" s="24"/>
      <c r="B81" s="24"/>
      <c r="C81" s="24"/>
      <c r="D81" s="24"/>
      <c r="E81" s="24"/>
      <c r="F81" s="24"/>
      <c r="G81" s="24"/>
      <c r="H81" s="24"/>
    </row>
    <row r="82" spans="1:8" ht="18">
      <c r="A82" s="24"/>
      <c r="B82" s="24"/>
      <c r="C82" s="24"/>
      <c r="D82" s="24"/>
      <c r="E82" s="24"/>
      <c r="F82" s="24"/>
      <c r="G82" s="24"/>
      <c r="H82" s="24"/>
    </row>
    <row r="83" spans="1:8" ht="18">
      <c r="A83" s="24"/>
      <c r="B83" s="24"/>
      <c r="C83" s="24"/>
      <c r="D83" s="24"/>
      <c r="E83" s="24"/>
      <c r="F83" s="24"/>
      <c r="G83" s="24"/>
      <c r="H83" s="24"/>
    </row>
    <row r="84" spans="1:8" ht="18">
      <c r="A84" s="24"/>
      <c r="B84" s="24"/>
      <c r="C84" s="24"/>
      <c r="D84" s="24"/>
      <c r="E84" s="24"/>
      <c r="F84" s="24"/>
      <c r="G84" s="24"/>
      <c r="H84" s="24"/>
    </row>
    <row r="85" spans="1:8" ht="18">
      <c r="A85" s="24"/>
      <c r="B85" s="24"/>
      <c r="C85" s="24"/>
      <c r="D85" s="24"/>
      <c r="E85" s="24"/>
      <c r="F85" s="24"/>
      <c r="G85" s="24"/>
      <c r="H85" s="24"/>
    </row>
    <row r="86" spans="1:8" ht="18">
      <c r="A86" s="24"/>
      <c r="B86" s="24"/>
      <c r="C86" s="24"/>
      <c r="D86" s="24"/>
      <c r="E86" s="24"/>
      <c r="F86" s="24"/>
      <c r="G86" s="24"/>
      <c r="H86" s="24"/>
    </row>
    <row r="87" spans="1:8" ht="18">
      <c r="A87" s="24"/>
      <c r="B87" s="24"/>
      <c r="C87" s="24"/>
      <c r="D87" s="24"/>
      <c r="E87" s="24"/>
      <c r="F87" s="24"/>
      <c r="G87" s="24"/>
      <c r="H87" s="24"/>
    </row>
    <row r="88" spans="1:8" ht="18">
      <c r="A88" s="24"/>
      <c r="B88" s="24"/>
      <c r="C88" s="24"/>
      <c r="D88" s="24"/>
      <c r="E88" s="24"/>
      <c r="F88" s="24"/>
      <c r="G88" s="24"/>
      <c r="H88" s="24"/>
    </row>
    <row r="89" spans="1:8" ht="18">
      <c r="A89" s="24"/>
      <c r="B89" s="24"/>
      <c r="C89" s="24"/>
      <c r="D89" s="24"/>
      <c r="E89" s="24"/>
      <c r="F89" s="24"/>
      <c r="G89" s="24"/>
      <c r="H89" s="24"/>
    </row>
    <row r="90" spans="1:8" ht="18">
      <c r="A90" s="24"/>
      <c r="B90" s="24"/>
      <c r="C90" s="24"/>
      <c r="D90" s="24"/>
      <c r="E90" s="24"/>
      <c r="F90" s="24"/>
      <c r="G90" s="24"/>
      <c r="H90" s="24"/>
    </row>
    <row r="91" spans="1:8" ht="18">
      <c r="A91" s="24"/>
      <c r="B91" s="24"/>
      <c r="C91" s="24"/>
      <c r="D91" s="24"/>
      <c r="E91" s="24"/>
      <c r="F91" s="24"/>
      <c r="G91" s="24"/>
      <c r="H91" s="24"/>
    </row>
    <row r="92" spans="1:8" ht="18">
      <c r="A92" s="24"/>
      <c r="B92" s="24"/>
      <c r="C92" s="24"/>
      <c r="D92" s="24"/>
      <c r="E92" s="24"/>
      <c r="F92" s="24"/>
      <c r="G92" s="24"/>
      <c r="H92" s="24"/>
    </row>
    <row r="93" spans="1:8" ht="18">
      <c r="A93" s="24"/>
      <c r="B93" s="24"/>
      <c r="C93" s="24"/>
      <c r="D93" s="24"/>
      <c r="E93" s="24"/>
      <c r="F93" s="24"/>
      <c r="G93" s="24"/>
      <c r="H93" s="24"/>
    </row>
    <row r="94" spans="1:8" ht="18">
      <c r="A94" s="24"/>
      <c r="B94" s="24"/>
      <c r="C94" s="24"/>
      <c r="D94" s="24"/>
      <c r="E94" s="24"/>
      <c r="F94" s="24"/>
      <c r="G94" s="24"/>
      <c r="H94" s="24"/>
    </row>
    <row r="95" spans="1:8" ht="18">
      <c r="A95" s="24"/>
      <c r="B95" s="24"/>
      <c r="C95" s="24"/>
      <c r="D95" s="24"/>
      <c r="E95" s="24"/>
      <c r="F95" s="24"/>
      <c r="G95" s="24"/>
      <c r="H95" s="24"/>
    </row>
    <row r="96" spans="1:8" ht="18">
      <c r="A96" s="24"/>
      <c r="B96" s="24"/>
      <c r="C96" s="24"/>
      <c r="D96" s="24"/>
      <c r="E96" s="24"/>
      <c r="F96" s="24"/>
      <c r="G96" s="24"/>
      <c r="H96" s="24"/>
    </row>
    <row r="97" spans="1:8" ht="18">
      <c r="A97" s="24"/>
      <c r="B97" s="24"/>
      <c r="C97" s="24"/>
      <c r="D97" s="24"/>
      <c r="E97" s="24"/>
      <c r="F97" s="24"/>
      <c r="G97" s="24"/>
      <c r="H97" s="24"/>
    </row>
    <row r="98" spans="1:8" ht="18">
      <c r="A98" s="24"/>
      <c r="B98" s="24"/>
      <c r="C98" s="24"/>
      <c r="D98" s="24"/>
      <c r="E98" s="24"/>
      <c r="F98" s="24"/>
      <c r="G98" s="24"/>
      <c r="H98" s="24"/>
    </row>
    <row r="99" spans="1:8" ht="18">
      <c r="A99" s="24"/>
      <c r="B99" s="24"/>
      <c r="C99" s="24"/>
      <c r="D99" s="24"/>
      <c r="E99" s="24"/>
      <c r="F99" s="24"/>
      <c r="G99" s="24"/>
      <c r="H99" s="24"/>
    </row>
    <row r="100" spans="1:8" ht="18">
      <c r="A100" s="24"/>
      <c r="B100" s="24"/>
      <c r="C100" s="24"/>
      <c r="D100" s="24"/>
      <c r="E100" s="24"/>
      <c r="F100" s="24"/>
      <c r="G100" s="24"/>
      <c r="H100" s="24"/>
    </row>
    <row r="101" spans="1:8" ht="18">
      <c r="A101" s="24"/>
      <c r="B101" s="24"/>
      <c r="C101" s="24"/>
      <c r="D101" s="24"/>
      <c r="E101" s="24"/>
      <c r="F101" s="24"/>
      <c r="G101" s="24"/>
      <c r="H101" s="24"/>
    </row>
    <row r="102" spans="1:8" ht="18">
      <c r="A102" s="24"/>
      <c r="B102" s="24"/>
      <c r="C102" s="24"/>
      <c r="D102" s="24"/>
      <c r="E102" s="24"/>
      <c r="F102" s="24"/>
      <c r="G102" s="24"/>
      <c r="H102" s="24"/>
    </row>
    <row r="103" spans="1:8" ht="18">
      <c r="A103" s="24"/>
      <c r="B103" s="24"/>
      <c r="C103" s="24"/>
      <c r="D103" s="24"/>
      <c r="E103" s="24"/>
      <c r="F103" s="24"/>
      <c r="G103" s="24"/>
      <c r="H103" s="24"/>
    </row>
    <row r="104" spans="1:8" ht="18">
      <c r="A104" s="24"/>
      <c r="B104" s="24"/>
      <c r="C104" s="24"/>
      <c r="D104" s="24"/>
      <c r="E104" s="24"/>
      <c r="F104" s="24"/>
      <c r="G104" s="24"/>
      <c r="H104" s="24"/>
    </row>
    <row r="105" spans="1:8" ht="18">
      <c r="A105" s="24"/>
      <c r="B105" s="24"/>
      <c r="C105" s="24"/>
      <c r="D105" s="24"/>
      <c r="E105" s="24"/>
      <c r="F105" s="24"/>
      <c r="G105" s="24"/>
      <c r="H105" s="24"/>
    </row>
    <row r="106" spans="1:8" ht="18">
      <c r="A106" s="24"/>
      <c r="B106" s="24"/>
      <c r="C106" s="24"/>
      <c r="D106" s="24"/>
      <c r="E106" s="24"/>
      <c r="F106" s="24"/>
      <c r="G106" s="24"/>
      <c r="H106" s="24"/>
    </row>
    <row r="107" spans="1:8" ht="18">
      <c r="A107" s="24"/>
      <c r="B107" s="24"/>
      <c r="C107" s="24"/>
      <c r="D107" s="24"/>
      <c r="E107" s="24"/>
      <c r="F107" s="24"/>
      <c r="G107" s="24"/>
      <c r="H107" s="24"/>
    </row>
    <row r="108" spans="1:8" ht="18">
      <c r="A108" s="24"/>
      <c r="B108" s="24"/>
      <c r="C108" s="24"/>
      <c r="D108" s="24"/>
      <c r="E108" s="24"/>
      <c r="F108" s="24"/>
      <c r="G108" s="24"/>
      <c r="H108" s="24"/>
    </row>
    <row r="109" spans="1:8" ht="18">
      <c r="A109" s="24"/>
      <c r="B109" s="24"/>
      <c r="C109" s="24"/>
      <c r="D109" s="24"/>
      <c r="E109" s="24"/>
      <c r="F109" s="24"/>
      <c r="G109" s="24"/>
      <c r="H109" s="24"/>
    </row>
    <row r="110" spans="1:8" ht="18">
      <c r="A110" s="24"/>
      <c r="B110" s="24"/>
      <c r="C110" s="24"/>
      <c r="D110" s="24"/>
      <c r="E110" s="24"/>
      <c r="F110" s="24"/>
      <c r="G110" s="24"/>
      <c r="H110" s="24"/>
    </row>
    <row r="111" spans="1:8" ht="18">
      <c r="A111" s="24"/>
      <c r="B111" s="24"/>
      <c r="C111" s="24"/>
      <c r="D111" s="24"/>
      <c r="E111" s="24"/>
      <c r="F111" s="24"/>
      <c r="G111" s="24"/>
      <c r="H111" s="24"/>
    </row>
    <row r="112" spans="1:8" ht="18">
      <c r="A112" s="24"/>
      <c r="B112" s="24"/>
      <c r="C112" s="24"/>
      <c r="D112" s="24"/>
      <c r="E112" s="24"/>
      <c r="F112" s="24"/>
      <c r="G112" s="24"/>
      <c r="H112" s="24"/>
    </row>
    <row r="113" spans="1:8" ht="18">
      <c r="A113" s="24"/>
      <c r="B113" s="24"/>
      <c r="C113" s="24"/>
      <c r="D113" s="24"/>
      <c r="E113" s="24"/>
      <c r="F113" s="24"/>
      <c r="G113" s="24"/>
      <c r="H113" s="24"/>
    </row>
    <row r="114" spans="1:8" ht="18">
      <c r="A114" s="24"/>
      <c r="B114" s="24"/>
      <c r="C114" s="24"/>
      <c r="D114" s="24"/>
      <c r="E114" s="24"/>
      <c r="F114" s="24"/>
      <c r="G114" s="24"/>
      <c r="H114" s="24"/>
    </row>
  </sheetData>
  <mergeCells count="39">
    <mergeCell ref="A42:G42"/>
    <mergeCell ref="H42:M42"/>
    <mergeCell ref="A43:G43"/>
    <mergeCell ref="A18:G18"/>
    <mergeCell ref="H18:M18"/>
    <mergeCell ref="A19:G19"/>
    <mergeCell ref="H19:M19"/>
    <mergeCell ref="A41:G41"/>
    <mergeCell ref="H41:M41"/>
    <mergeCell ref="A15:G15"/>
    <mergeCell ref="H15:M15"/>
    <mergeCell ref="A16:G16"/>
    <mergeCell ref="H16:M16"/>
    <mergeCell ref="A17:G17"/>
    <mergeCell ref="H17:M17"/>
    <mergeCell ref="A12:G12"/>
    <mergeCell ref="H12:M12"/>
    <mergeCell ref="A13:G13"/>
    <mergeCell ref="H13:M13"/>
    <mergeCell ref="A14:G14"/>
    <mergeCell ref="H14:M14"/>
    <mergeCell ref="A9:G9"/>
    <mergeCell ref="H9:M9"/>
    <mergeCell ref="A10:G10"/>
    <mergeCell ref="H10:M10"/>
    <mergeCell ref="A11:G11"/>
    <mergeCell ref="H11:M11"/>
    <mergeCell ref="A6:G6"/>
    <mergeCell ref="H6:M6"/>
    <mergeCell ref="A7:G7"/>
    <mergeCell ref="H7:M7"/>
    <mergeCell ref="A8:G8"/>
    <mergeCell ref="H8:M8"/>
    <mergeCell ref="A3:G3"/>
    <mergeCell ref="H3:M3"/>
    <mergeCell ref="A4:G4"/>
    <mergeCell ref="H4:M4"/>
    <mergeCell ref="A5:G5"/>
    <mergeCell ref="H5:M5"/>
  </mergeCells>
  <printOptions horizontalCentered="1"/>
  <pageMargins left="0.23622047244094491" right="0.23622047244094491" top="0.86614173228346458" bottom="0.31496062992125984" header="3.937007874015748E-2" footer="3.937007874015748E-2"/>
  <pageSetup paperSize="9" scale="56" fitToHeight="0" pageOrder="overThenDown" orientation="portrait" r:id="rId1"/>
  <headerFooter differentFirst="1" scaleWithDoc="0">
    <oddHeader>&amp;L&amp;G&amp;R&amp;G</oddHeader>
    <oddFooter>&amp;R&amp;P  of &amp;N</oddFooter>
    <firstHeader>&amp;L&amp;G&amp;R&amp;G</firstHeader>
    <firstFooter>&amp;R&amp;P  of &amp;N</firstFooter>
  </headerFooter>
  <colBreaks count="1" manualBreakCount="1">
    <brk id="7" max="1048575" man="1"/>
  </colBreak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56"/>
  <sheetViews>
    <sheetView showGridLines="0" rightToLeft="1" view="pageBreakPreview" zoomScale="60" zoomScaleNormal="60" zoomScalePageLayoutView="70" workbookViewId="0">
      <selection activeCell="C21" sqref="C21"/>
    </sheetView>
  </sheetViews>
  <sheetFormatPr defaultColWidth="11.42578125" defaultRowHeight="18"/>
  <cols>
    <col min="1" max="1" width="12.7109375" style="801" customWidth="1"/>
    <col min="2" max="2" width="46.140625" style="801" customWidth="1"/>
    <col min="3" max="3" width="102.5703125" style="801" customWidth="1"/>
    <col min="4" max="4" width="86.7109375" style="59" customWidth="1"/>
    <col min="5" max="5" width="44.140625" style="59" customWidth="1"/>
    <col min="6" max="6" width="11.85546875" style="59" customWidth="1"/>
    <col min="7" max="7" width="16" style="59" customWidth="1"/>
    <col min="8" max="8" width="11.42578125" style="58"/>
    <col min="9" max="9" width="11.42578125" style="59"/>
    <col min="10" max="10" width="20.42578125" style="59" customWidth="1"/>
    <col min="11" max="11" width="11.42578125" style="59"/>
    <col min="12" max="12" width="15.7109375" style="59" customWidth="1"/>
    <col min="13" max="16384" width="11.42578125" style="59"/>
  </cols>
  <sheetData>
    <row r="1" spans="1:8" s="634" customFormat="1" ht="39.950000000000003" customHeight="1">
      <c r="A1" s="658" t="s">
        <v>208</v>
      </c>
      <c r="B1" s="772"/>
      <c r="C1" s="1597" t="s">
        <v>3059</v>
      </c>
      <c r="D1" s="1598" t="s">
        <v>3370</v>
      </c>
      <c r="E1" s="631"/>
      <c r="F1" s="1590" t="s">
        <v>3368</v>
      </c>
      <c r="G1" s="632"/>
      <c r="H1" s="633"/>
    </row>
    <row r="2" spans="1:8" s="634" customFormat="1" ht="24.95" customHeight="1">
      <c r="A2" s="774" t="s">
        <v>209</v>
      </c>
      <c r="B2" s="775"/>
      <c r="C2" s="773" t="s">
        <v>3058</v>
      </c>
      <c r="D2" s="1596" t="s">
        <v>3371</v>
      </c>
      <c r="E2" s="631"/>
      <c r="F2" s="1590" t="s">
        <v>210</v>
      </c>
      <c r="G2" s="632"/>
      <c r="H2" s="633"/>
    </row>
    <row r="3" spans="1:8" s="634" customFormat="1" ht="24.95" customHeight="1">
      <c r="A3" s="774" t="s">
        <v>211</v>
      </c>
      <c r="B3" s="775"/>
      <c r="C3" s="773" t="s">
        <v>3372</v>
      </c>
      <c r="D3" s="1596" t="s">
        <v>3373</v>
      </c>
      <c r="E3" s="635"/>
      <c r="F3" s="1591" t="s">
        <v>212</v>
      </c>
      <c r="G3" s="632"/>
      <c r="H3" s="633"/>
    </row>
    <row r="4" spans="1:8" s="634" customFormat="1" ht="24.95" customHeight="1">
      <c r="A4" s="658" t="s">
        <v>213</v>
      </c>
      <c r="B4" s="772"/>
      <c r="C4" s="776">
        <v>45005</v>
      </c>
      <c r="D4" s="1599">
        <v>45005</v>
      </c>
      <c r="E4" s="636"/>
      <c r="F4" s="1592" t="s">
        <v>214</v>
      </c>
      <c r="G4" s="632"/>
      <c r="H4" s="633"/>
    </row>
    <row r="5" spans="1:8" s="634" customFormat="1" ht="35.1" customHeight="1">
      <c r="A5" s="659" t="s">
        <v>215</v>
      </c>
      <c r="B5" s="777"/>
      <c r="C5" s="778"/>
      <c r="D5" s="637"/>
      <c r="E5" s="638"/>
      <c r="F5" s="1593" t="s">
        <v>216</v>
      </c>
      <c r="G5" s="632"/>
      <c r="H5" s="633"/>
    </row>
    <row r="6" spans="1:8" s="643" customFormat="1" ht="26.25" customHeight="1">
      <c r="A6" s="779" t="s">
        <v>217</v>
      </c>
      <c r="B6" s="780"/>
      <c r="C6" s="781"/>
      <c r="D6" s="639"/>
      <c r="E6" s="640"/>
      <c r="F6" s="1594" t="s">
        <v>218</v>
      </c>
      <c r="G6" s="641"/>
      <c r="H6" s="642"/>
    </row>
    <row r="7" spans="1:8" s="643" customFormat="1" ht="23.25" customHeight="1">
      <c r="A7" s="782" t="s">
        <v>219</v>
      </c>
      <c r="B7" s="783"/>
      <c r="C7" s="784"/>
      <c r="D7" s="644"/>
      <c r="F7" s="1595" t="s">
        <v>220</v>
      </c>
      <c r="G7" s="645"/>
      <c r="H7" s="646"/>
    </row>
    <row r="8" spans="1:8" s="648" customFormat="1" ht="24" customHeight="1">
      <c r="A8" s="662" t="s">
        <v>221</v>
      </c>
      <c r="B8" s="785" t="s">
        <v>222</v>
      </c>
      <c r="C8" s="786" t="s">
        <v>223</v>
      </c>
      <c r="D8" s="786" t="s">
        <v>224</v>
      </c>
      <c r="E8" s="786" t="s">
        <v>225</v>
      </c>
      <c r="F8" s="790" t="s">
        <v>226</v>
      </c>
      <c r="G8" s="647"/>
    </row>
    <row r="9" spans="1:8" s="646" customFormat="1" ht="36">
      <c r="A9" s="787" t="s">
        <v>227</v>
      </c>
      <c r="B9" s="1604" t="s">
        <v>228</v>
      </c>
      <c r="C9" s="1603" t="s">
        <v>3059</v>
      </c>
      <c r="D9" s="1209" t="s">
        <v>3370</v>
      </c>
      <c r="E9" s="1600" t="s">
        <v>229</v>
      </c>
      <c r="F9" s="787" t="s">
        <v>227</v>
      </c>
      <c r="G9" s="649"/>
      <c r="H9" s="650"/>
    </row>
    <row r="10" spans="1:8" s="646" customFormat="1" ht="37.5" customHeight="1">
      <c r="A10" s="787" t="s">
        <v>230</v>
      </c>
      <c r="B10" s="685" t="s">
        <v>231</v>
      </c>
      <c r="C10" s="789" t="s">
        <v>3060</v>
      </c>
      <c r="D10" s="974" t="s">
        <v>3374</v>
      </c>
      <c r="E10" s="1600" t="s">
        <v>232</v>
      </c>
      <c r="F10" s="787" t="s">
        <v>230</v>
      </c>
      <c r="G10" s="649"/>
      <c r="H10" s="650"/>
    </row>
    <row r="11" spans="1:8" s="646" customFormat="1" ht="24.95" customHeight="1">
      <c r="A11" s="787" t="s">
        <v>233</v>
      </c>
      <c r="B11" s="685" t="s">
        <v>234</v>
      </c>
      <c r="C11" s="789" t="s">
        <v>3061</v>
      </c>
      <c r="D11" s="788" t="s">
        <v>3375</v>
      </c>
      <c r="E11" s="1600" t="s">
        <v>235</v>
      </c>
      <c r="F11" s="787" t="s">
        <v>233</v>
      </c>
      <c r="G11" s="651"/>
      <c r="H11" s="642"/>
    </row>
    <row r="12" spans="1:8" s="646" customFormat="1" ht="24.95" customHeight="1">
      <c r="A12" s="787" t="s">
        <v>236</v>
      </c>
      <c r="B12" s="685" t="s">
        <v>237</v>
      </c>
      <c r="C12" s="789" t="s">
        <v>3062</v>
      </c>
      <c r="D12" s="789" t="s">
        <v>3376</v>
      </c>
      <c r="E12" s="1600" t="s">
        <v>238</v>
      </c>
      <c r="F12" s="787" t="s">
        <v>236</v>
      </c>
      <c r="G12" s="652"/>
    </row>
    <row r="13" spans="1:8" s="646" customFormat="1" ht="24.95" customHeight="1">
      <c r="A13" s="787" t="s">
        <v>239</v>
      </c>
      <c r="B13" s="685" t="s">
        <v>240</v>
      </c>
      <c r="C13" s="789">
        <v>5403607</v>
      </c>
      <c r="D13" s="789">
        <v>5403607</v>
      </c>
      <c r="E13" s="1600" t="s">
        <v>241</v>
      </c>
      <c r="F13" s="787" t="s">
        <v>239</v>
      </c>
      <c r="G13" s="653"/>
      <c r="H13" s="650"/>
    </row>
    <row r="14" spans="1:8" s="646" customFormat="1" ht="24.95" customHeight="1">
      <c r="A14" s="787" t="s">
        <v>242</v>
      </c>
      <c r="B14" s="685" t="s">
        <v>243</v>
      </c>
      <c r="C14" s="789" t="s">
        <v>3377</v>
      </c>
      <c r="D14" s="789" t="s">
        <v>3377</v>
      </c>
      <c r="E14" s="1600" t="s">
        <v>244</v>
      </c>
      <c r="F14" s="787" t="s">
        <v>242</v>
      </c>
      <c r="G14" s="649"/>
    </row>
    <row r="15" spans="1:8" s="646" customFormat="1" ht="39.75" customHeight="1">
      <c r="A15" s="787" t="s">
        <v>245</v>
      </c>
      <c r="B15" s="685" t="s">
        <v>246</v>
      </c>
      <c r="C15" s="789" t="s">
        <v>3063</v>
      </c>
      <c r="D15" s="788" t="s">
        <v>3378</v>
      </c>
      <c r="E15" s="1600" t="s">
        <v>247</v>
      </c>
      <c r="F15" s="787" t="s">
        <v>245</v>
      </c>
      <c r="G15" s="649"/>
    </row>
    <row r="16" spans="1:8" s="646" customFormat="1" ht="42.6" customHeight="1">
      <c r="A16" s="787" t="s">
        <v>248</v>
      </c>
      <c r="B16" s="685" t="s">
        <v>249</v>
      </c>
      <c r="C16" s="789">
        <v>772130102</v>
      </c>
      <c r="D16" s="789">
        <v>772130102</v>
      </c>
      <c r="E16" s="1600" t="s">
        <v>250</v>
      </c>
      <c r="F16" s="787" t="s">
        <v>248</v>
      </c>
      <c r="G16" s="649"/>
    </row>
    <row r="17" spans="1:8" s="646" customFormat="1" ht="32.450000000000003" customHeight="1">
      <c r="A17" s="787" t="s">
        <v>251</v>
      </c>
      <c r="B17" s="685" t="s">
        <v>252</v>
      </c>
      <c r="C17" s="789"/>
      <c r="D17" s="788"/>
      <c r="E17" s="1600" t="s">
        <v>253</v>
      </c>
      <c r="F17" s="787" t="s">
        <v>251</v>
      </c>
      <c r="G17" s="649"/>
    </row>
    <row r="18" spans="1:8" s="646" customFormat="1" ht="24.95" customHeight="1">
      <c r="A18" s="787" t="s">
        <v>254</v>
      </c>
      <c r="B18" s="685" t="s">
        <v>255</v>
      </c>
      <c r="C18" s="1603" t="s">
        <v>3058</v>
      </c>
      <c r="D18" s="1159" t="s">
        <v>3371</v>
      </c>
      <c r="E18" s="1600" t="s">
        <v>256</v>
      </c>
      <c r="F18" s="787" t="s">
        <v>254</v>
      </c>
      <c r="G18" s="649"/>
    </row>
    <row r="19" spans="1:8" s="646" customFormat="1" ht="24.95" customHeight="1">
      <c r="A19" s="787" t="s">
        <v>257</v>
      </c>
      <c r="B19" s="685" t="s">
        <v>258</v>
      </c>
      <c r="C19" s="1603" t="s">
        <v>3380</v>
      </c>
      <c r="D19" s="1159" t="s">
        <v>3373</v>
      </c>
      <c r="E19" s="1600" t="s">
        <v>259</v>
      </c>
      <c r="F19" s="787" t="s">
        <v>257</v>
      </c>
      <c r="G19" s="649"/>
    </row>
    <row r="20" spans="1:8" s="646" customFormat="1" ht="38.25" customHeight="1">
      <c r="A20" s="787" t="s">
        <v>260</v>
      </c>
      <c r="B20" s="685" t="s">
        <v>261</v>
      </c>
      <c r="C20" s="789">
        <v>777737684</v>
      </c>
      <c r="D20" s="789">
        <v>777737684</v>
      </c>
      <c r="E20" s="1600" t="s">
        <v>262</v>
      </c>
      <c r="F20" s="787" t="s">
        <v>260</v>
      </c>
      <c r="G20" s="649"/>
    </row>
    <row r="21" spans="1:8" s="646" customFormat="1" ht="48.75" customHeight="1">
      <c r="A21" s="787" t="s">
        <v>263</v>
      </c>
      <c r="B21" s="685" t="s">
        <v>264</v>
      </c>
      <c r="C21" s="1601" t="s">
        <v>3304</v>
      </c>
      <c r="D21" s="1601" t="s">
        <v>3304</v>
      </c>
      <c r="E21" s="1600" t="s">
        <v>265</v>
      </c>
      <c r="F21" s="787" t="s">
        <v>263</v>
      </c>
      <c r="G21" s="649"/>
    </row>
    <row r="22" spans="1:8" s="643" customFormat="1" ht="39.950000000000003" customHeight="1">
      <c r="A22" s="2761" t="s">
        <v>3226</v>
      </c>
      <c r="B22" s="2762"/>
      <c r="C22" s="2762"/>
      <c r="D22" s="2758" t="s">
        <v>3369</v>
      </c>
      <c r="E22" s="2759"/>
      <c r="F22" s="2760"/>
      <c r="G22" s="654"/>
      <c r="H22" s="646"/>
    </row>
    <row r="23" spans="1:8" s="643" customFormat="1" ht="46.5" customHeight="1">
      <c r="A23" s="662" t="s">
        <v>221</v>
      </c>
      <c r="B23" s="790" t="s">
        <v>266</v>
      </c>
      <c r="C23" s="790" t="s">
        <v>267</v>
      </c>
      <c r="D23" s="790" t="s">
        <v>268</v>
      </c>
      <c r="E23" s="790" t="s">
        <v>269</v>
      </c>
      <c r="F23" s="790" t="s">
        <v>226</v>
      </c>
      <c r="G23" s="654"/>
      <c r="H23" s="646"/>
    </row>
    <row r="24" spans="1:8" s="1368" customFormat="1" ht="39.950000000000003" customHeight="1">
      <c r="A24" s="787" t="s">
        <v>270</v>
      </c>
      <c r="B24" s="791" t="s">
        <v>3064</v>
      </c>
      <c r="C24" s="1603" t="s">
        <v>3059</v>
      </c>
      <c r="D24" s="1209" t="s">
        <v>3370</v>
      </c>
      <c r="E24" s="1602" t="s">
        <v>3379</v>
      </c>
      <c r="F24" s="787" t="s">
        <v>270</v>
      </c>
      <c r="G24" s="649"/>
    </row>
    <row r="25" spans="1:8" s="1368" customFormat="1" ht="39.950000000000003" customHeight="1">
      <c r="A25" s="787" t="s">
        <v>271</v>
      </c>
      <c r="B25" s="789" t="s">
        <v>3065</v>
      </c>
      <c r="C25" s="1603" t="s">
        <v>3059</v>
      </c>
      <c r="D25" s="1209" t="s">
        <v>3370</v>
      </c>
      <c r="E25" s="1602" t="s">
        <v>3381</v>
      </c>
      <c r="F25" s="787" t="s">
        <v>271</v>
      </c>
      <c r="G25" s="649"/>
    </row>
    <row r="26" spans="1:8" s="1368" customFormat="1" ht="39.950000000000003" customHeight="1">
      <c r="A26" s="787" t="s">
        <v>272</v>
      </c>
      <c r="B26" s="789" t="s">
        <v>3066</v>
      </c>
      <c r="C26" s="1603" t="s">
        <v>3059</v>
      </c>
      <c r="D26" s="1209" t="s">
        <v>3370</v>
      </c>
      <c r="E26" s="1602" t="s">
        <v>3382</v>
      </c>
      <c r="F26" s="787" t="s">
        <v>272</v>
      </c>
      <c r="G26" s="649"/>
    </row>
    <row r="27" spans="1:8" s="1368" customFormat="1" ht="39.950000000000003" customHeight="1">
      <c r="A27" s="787" t="s">
        <v>273</v>
      </c>
      <c r="B27" s="789" t="s">
        <v>3067</v>
      </c>
      <c r="C27" s="1603" t="s">
        <v>3059</v>
      </c>
      <c r="D27" s="1209" t="s">
        <v>3370</v>
      </c>
      <c r="E27" s="1602" t="s">
        <v>3383</v>
      </c>
      <c r="F27" s="787" t="s">
        <v>273</v>
      </c>
      <c r="G27" s="649"/>
    </row>
    <row r="28" spans="1:8" s="1368" customFormat="1" ht="39.950000000000003" customHeight="1">
      <c r="A28" s="787" t="s">
        <v>274</v>
      </c>
      <c r="B28" s="789" t="s">
        <v>3068</v>
      </c>
      <c r="C28" s="1603" t="s">
        <v>3059</v>
      </c>
      <c r="D28" s="1209" t="s">
        <v>3370</v>
      </c>
      <c r="E28" s="1602" t="s">
        <v>3384</v>
      </c>
      <c r="F28" s="787" t="s">
        <v>274</v>
      </c>
      <c r="G28" s="649"/>
    </row>
    <row r="29" spans="1:8" s="643" customFormat="1" ht="35.1" customHeight="1">
      <c r="A29" s="787" t="s">
        <v>275</v>
      </c>
      <c r="B29" s="792"/>
      <c r="C29" s="793"/>
      <c r="D29" s="655"/>
      <c r="E29" s="656"/>
      <c r="F29" s="787" t="s">
        <v>275</v>
      </c>
      <c r="G29" s="654"/>
      <c r="H29" s="646"/>
    </row>
    <row r="30" spans="1:8" s="643" customFormat="1" ht="35.1" customHeight="1">
      <c r="A30" s="787" t="s">
        <v>276</v>
      </c>
      <c r="B30" s="792"/>
      <c r="C30" s="793"/>
      <c r="D30" s="655"/>
      <c r="E30" s="656"/>
      <c r="F30" s="787" t="s">
        <v>276</v>
      </c>
      <c r="G30" s="654"/>
      <c r="H30" s="646"/>
    </row>
    <row r="31" spans="1:8" s="643" customFormat="1" ht="35.1" customHeight="1">
      <c r="A31" s="787" t="s">
        <v>277</v>
      </c>
      <c r="B31" s="792"/>
      <c r="C31" s="793"/>
      <c r="D31" s="655"/>
      <c r="E31" s="656"/>
      <c r="F31" s="787" t="s">
        <v>277</v>
      </c>
      <c r="G31" s="654"/>
      <c r="H31" s="646"/>
    </row>
    <row r="32" spans="1:8" s="643" customFormat="1" ht="35.1" customHeight="1">
      <c r="A32" s="787" t="s">
        <v>278</v>
      </c>
      <c r="B32" s="792"/>
      <c r="C32" s="793"/>
      <c r="D32" s="655"/>
      <c r="E32" s="656"/>
      <c r="F32" s="787" t="s">
        <v>278</v>
      </c>
      <c r="G32" s="654"/>
      <c r="H32" s="646"/>
    </row>
    <row r="33" spans="1:10" s="643" customFormat="1" ht="35.1" customHeight="1">
      <c r="A33" s="787" t="s">
        <v>279</v>
      </c>
      <c r="B33" s="792"/>
      <c r="C33" s="793"/>
      <c r="D33" s="655"/>
      <c r="E33" s="656"/>
      <c r="F33" s="787" t="s">
        <v>279</v>
      </c>
      <c r="G33" s="654"/>
      <c r="H33" s="646"/>
    </row>
    <row r="34" spans="1:10">
      <c r="A34" s="794" t="s">
        <v>280</v>
      </c>
      <c r="B34" s="795"/>
      <c r="C34" s="796"/>
      <c r="D34" s="622"/>
      <c r="E34" s="623"/>
      <c r="F34" s="621" t="s">
        <v>281</v>
      </c>
      <c r="G34" s="103"/>
    </row>
    <row r="35" spans="1:10" s="55" customFormat="1" ht="21">
      <c r="A35" s="797" t="s">
        <v>3227</v>
      </c>
      <c r="B35" s="795"/>
      <c r="C35" s="798"/>
      <c r="D35" s="622"/>
      <c r="E35" s="59"/>
      <c r="F35" s="607" t="s">
        <v>2973</v>
      </c>
      <c r="G35" s="104"/>
      <c r="H35" s="57"/>
    </row>
    <row r="36" spans="1:10" s="57" customFormat="1" ht="30" customHeight="1">
      <c r="A36" s="720" t="s">
        <v>282</v>
      </c>
      <c r="B36" s="799"/>
      <c r="C36" s="800"/>
      <c r="D36" s="122"/>
      <c r="E36" s="123"/>
      <c r="F36" s="124" t="s">
        <v>283</v>
      </c>
      <c r="G36" s="105"/>
      <c r="J36" s="106"/>
    </row>
    <row r="37" spans="1:10" ht="30" customHeight="1">
      <c r="B37" s="802"/>
      <c r="C37" s="800"/>
      <c r="D37" s="107"/>
      <c r="E37" s="614"/>
      <c r="F37" s="103"/>
      <c r="G37" s="103"/>
      <c r="J37" s="102"/>
    </row>
    <row r="38" spans="1:10" ht="26.25" customHeight="1">
      <c r="B38" s="803"/>
      <c r="C38" s="804"/>
      <c r="D38" s="108"/>
      <c r="E38" s="109"/>
      <c r="F38" s="2764"/>
      <c r="G38" s="2764"/>
    </row>
    <row r="39" spans="1:10" ht="26.25" customHeight="1">
      <c r="B39" s="805"/>
      <c r="C39" s="806"/>
      <c r="D39" s="110"/>
      <c r="E39" s="103"/>
      <c r="F39" s="2765"/>
      <c r="G39" s="2765"/>
    </row>
    <row r="40" spans="1:10" ht="27" customHeight="1">
      <c r="B40" s="805"/>
      <c r="C40" s="806"/>
      <c r="D40" s="110"/>
      <c r="E40" s="278"/>
      <c r="F40" s="2766"/>
      <c r="G40" s="2766"/>
    </row>
    <row r="42" spans="1:10" ht="36.4" customHeight="1">
      <c r="B42" s="807"/>
      <c r="C42" s="808"/>
      <c r="D42" s="111"/>
      <c r="E42" s="2763"/>
      <c r="F42" s="2763"/>
      <c r="G42" s="2763"/>
    </row>
    <row r="43" spans="1:10" ht="26.25" customHeight="1">
      <c r="B43" s="805"/>
      <c r="C43" s="806"/>
      <c r="D43" s="110"/>
      <c r="E43" s="103"/>
      <c r="F43" s="277"/>
      <c r="G43" s="277"/>
    </row>
    <row r="44" spans="1:10" ht="27" customHeight="1">
      <c r="B44" s="805"/>
      <c r="C44" s="806"/>
      <c r="D44" s="110"/>
      <c r="E44" s="278"/>
      <c r="F44" s="278"/>
      <c r="G44" s="278"/>
    </row>
    <row r="46" spans="1:10">
      <c r="F46" s="112"/>
      <c r="G46" s="112"/>
      <c r="H46" s="101"/>
    </row>
    <row r="47" spans="1:10">
      <c r="F47" s="112"/>
      <c r="G47" s="112"/>
    </row>
    <row r="48" spans="1:10">
      <c r="F48" s="112"/>
      <c r="G48" s="112"/>
    </row>
    <row r="56" spans="2:4" ht="18.75">
      <c r="B56" s="809"/>
      <c r="C56" s="809"/>
      <c r="D56" s="113"/>
    </row>
  </sheetData>
  <sheetProtection formatColumns="0" formatRows="0"/>
  <protectedRanges>
    <protectedRange sqref="C29:C35 C10:C17 D10 D12:D14 D16 C20:D21" name="Range1"/>
  </protectedRanges>
  <mergeCells count="6">
    <mergeCell ref="D22:F22"/>
    <mergeCell ref="A22:C22"/>
    <mergeCell ref="E42:G42"/>
    <mergeCell ref="F38:G38"/>
    <mergeCell ref="F39:G39"/>
    <mergeCell ref="F40:G40"/>
  </mergeCells>
  <phoneticPr fontId="49" type="noConversion"/>
  <hyperlinks>
    <hyperlink ref="A36" location="'Table of forms'!A1" display="الرجوع للصفحة الرئيسية " xr:uid="{00000000-0004-0000-0200-000000000000}"/>
    <hyperlink ref="F36" location="'Table of forms'!A1" display="Back to the main page" xr:uid="{00000000-0004-0000-0200-000001000000}"/>
  </hyperlinks>
  <printOptions horizontalCentered="1"/>
  <pageMargins left="0.23622047244094491" right="0.23622047244094491" top="0.86614173228346458" bottom="0.31496062992125984" header="3.937007874015748E-2" footer="3.937007874015748E-2"/>
  <pageSetup paperSize="9" scale="80" fitToWidth="2" fitToHeight="0" pageOrder="overThenDown" orientation="landscape" r:id="rId1"/>
  <headerFooter differentFirst="1" scaleWithDoc="0">
    <oddHeader>&amp;L&amp;G&amp;R&amp;G</oddHeader>
    <oddFooter>&amp;R&amp;P  of &amp;N</oddFooter>
    <firstHeader>&amp;L&amp;G&amp;R&amp;G</firstHeader>
    <firstFooter>&amp;R&amp;P  of &amp;N</firstFooter>
  </headerFooter>
  <rowBreaks count="1" manualBreakCount="1">
    <brk id="21" max="5" man="1"/>
  </rowBreaks>
  <colBreaks count="1" manualBreakCount="1">
    <brk id="3" min="2" max="34" man="1"/>
  </colBreaks>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L88"/>
  <sheetViews>
    <sheetView showGridLines="0" rightToLeft="1" view="pageBreakPreview" topLeftCell="E1" zoomScale="70" zoomScaleNormal="70" zoomScaleSheetLayoutView="70" zoomScalePageLayoutView="70" workbookViewId="0">
      <selection activeCell="E1" sqref="E1:F1"/>
    </sheetView>
  </sheetViews>
  <sheetFormatPr defaultColWidth="11.42578125" defaultRowHeight="18.75"/>
  <cols>
    <col min="1" max="1" width="11.140625" style="672" customWidth="1"/>
    <col min="2" max="2" width="68.42578125" style="801" customWidth="1"/>
    <col min="3" max="3" width="21.42578125" style="849" customWidth="1"/>
    <col min="4" max="4" width="119.85546875" style="1195" customWidth="1"/>
    <col min="5" max="5" width="142.140625" style="63" customWidth="1"/>
    <col min="6" max="6" width="21.5703125" style="63" customWidth="1"/>
    <col min="7" max="7" width="58.5703125" style="55" customWidth="1"/>
    <col min="8" max="8" width="20.7109375" style="65" customWidth="1"/>
    <col min="9" max="10" width="11.42578125" style="55"/>
    <col min="11" max="11" width="27" style="55" customWidth="1"/>
    <col min="12" max="16384" width="11.42578125" style="55"/>
  </cols>
  <sheetData>
    <row r="1" spans="1:9" customFormat="1" ht="24.95" customHeight="1">
      <c r="A1" s="658" t="s">
        <v>284</v>
      </c>
      <c r="B1" s="810"/>
      <c r="C1" s="2776" t="s">
        <v>3059</v>
      </c>
      <c r="D1" s="2777"/>
      <c r="E1" s="2780" t="s">
        <v>3370</v>
      </c>
      <c r="F1" s="2781"/>
      <c r="G1" s="125"/>
      <c r="H1" s="1613" t="s">
        <v>285</v>
      </c>
    </row>
    <row r="2" spans="1:9" customFormat="1" ht="24.95" customHeight="1">
      <c r="A2" s="658" t="s">
        <v>286</v>
      </c>
      <c r="B2" s="810"/>
      <c r="C2" s="2776" t="s">
        <v>3058</v>
      </c>
      <c r="D2" s="2777"/>
      <c r="E2" s="2782" t="s">
        <v>3371</v>
      </c>
      <c r="F2" s="2783"/>
      <c r="G2" s="125"/>
      <c r="H2" s="1590" t="s">
        <v>210</v>
      </c>
    </row>
    <row r="3" spans="1:9" customFormat="1" ht="24.95" customHeight="1">
      <c r="A3" s="658" t="s">
        <v>287</v>
      </c>
      <c r="B3" s="810"/>
      <c r="C3" s="2776" t="s">
        <v>3380</v>
      </c>
      <c r="D3" s="2777"/>
      <c r="E3" s="2782" t="s">
        <v>3373</v>
      </c>
      <c r="F3" s="2783"/>
      <c r="G3" s="125"/>
      <c r="H3" s="1591" t="s">
        <v>212</v>
      </c>
    </row>
    <row r="4" spans="1:9" customFormat="1" ht="24.95" customHeight="1">
      <c r="A4" s="658" t="s">
        <v>213</v>
      </c>
      <c r="B4" s="810"/>
      <c r="C4" s="2778">
        <v>45005</v>
      </c>
      <c r="D4" s="2779"/>
      <c r="E4" s="2784">
        <v>45005</v>
      </c>
      <c r="F4" s="2785"/>
      <c r="G4" s="126"/>
      <c r="H4" s="1613" t="s">
        <v>214</v>
      </c>
    </row>
    <row r="5" spans="1:9" s="53" customFormat="1" ht="38.25" customHeight="1">
      <c r="A5" s="659" t="s">
        <v>215</v>
      </c>
      <c r="B5" s="811"/>
      <c r="C5" s="812"/>
      <c r="D5" s="1184"/>
      <c r="E5" s="282"/>
      <c r="F5" s="283"/>
      <c r="G5" s="127"/>
      <c r="H5" s="1614" t="s">
        <v>216</v>
      </c>
    </row>
    <row r="6" spans="1:9" ht="24.75" customHeight="1">
      <c r="A6" s="660" t="s">
        <v>288</v>
      </c>
      <c r="B6" s="813"/>
      <c r="C6" s="814"/>
      <c r="D6" s="1185"/>
      <c r="E6" s="67"/>
      <c r="F6" s="54"/>
      <c r="G6" s="117"/>
      <c r="H6" s="1611" t="s">
        <v>289</v>
      </c>
    </row>
    <row r="7" spans="1:9" s="56" customFormat="1" ht="24.75" customHeight="1">
      <c r="A7" s="661" t="s">
        <v>290</v>
      </c>
      <c r="B7" s="815"/>
      <c r="C7" s="816"/>
      <c r="D7" s="1186"/>
      <c r="E7" s="281"/>
      <c r="F7" s="128"/>
      <c r="G7" s="129"/>
      <c r="H7" s="1612" t="s">
        <v>291</v>
      </c>
    </row>
    <row r="8" spans="1:9" s="57" customFormat="1" ht="24.75" customHeight="1">
      <c r="A8" s="662" t="s">
        <v>221</v>
      </c>
      <c r="B8" s="817" t="s">
        <v>292</v>
      </c>
      <c r="C8" s="818" t="s">
        <v>293</v>
      </c>
      <c r="D8" s="819" t="s">
        <v>294</v>
      </c>
      <c r="E8" s="836" t="s">
        <v>295</v>
      </c>
      <c r="F8" s="1615" t="s">
        <v>296</v>
      </c>
      <c r="G8" s="1616" t="s">
        <v>297</v>
      </c>
      <c r="H8" s="790" t="s">
        <v>226</v>
      </c>
    </row>
    <row r="9" spans="1:9" s="57" customFormat="1" ht="57.75" customHeight="1">
      <c r="A9" s="663" t="s">
        <v>298</v>
      </c>
      <c r="B9" s="685" t="s">
        <v>299</v>
      </c>
      <c r="C9" s="1606" t="s">
        <v>1576</v>
      </c>
      <c r="D9" s="1607"/>
      <c r="E9" s="119"/>
      <c r="F9" s="1605" t="str">
        <f>IF(C9="","",IF(C9="نعم","Yes",IF(C9="لا","No","NA")))</f>
        <v>Yes</v>
      </c>
      <c r="G9" s="1617" t="s">
        <v>300</v>
      </c>
      <c r="H9" s="663" t="s">
        <v>298</v>
      </c>
    </row>
    <row r="10" spans="1:9" s="57" customFormat="1" ht="63.75" customHeight="1">
      <c r="A10" s="663" t="s">
        <v>301</v>
      </c>
      <c r="B10" s="685" t="s">
        <v>302</v>
      </c>
      <c r="C10" s="1606"/>
      <c r="D10" s="876" t="s">
        <v>3385</v>
      </c>
      <c r="E10" s="665" t="s">
        <v>3386</v>
      </c>
      <c r="F10" s="131"/>
      <c r="G10" s="1617" t="s">
        <v>303</v>
      </c>
      <c r="H10" s="663" t="s">
        <v>301</v>
      </c>
    </row>
    <row r="11" spans="1:9" s="57" customFormat="1" ht="82.5" customHeight="1">
      <c r="A11" s="663" t="s">
        <v>304</v>
      </c>
      <c r="B11" s="685" t="s">
        <v>305</v>
      </c>
      <c r="C11" s="1606" t="s">
        <v>1598</v>
      </c>
      <c r="D11" s="1608"/>
      <c r="E11" s="119"/>
      <c r="F11" s="1605" t="str">
        <f>IF(C11="","",IF(C11="نعم","Yes",IF(C11="لا","No","NA")))</f>
        <v>No</v>
      </c>
      <c r="G11" s="1617" t="s">
        <v>306</v>
      </c>
      <c r="H11" s="663" t="s">
        <v>304</v>
      </c>
    </row>
    <row r="12" spans="1:9" s="57" customFormat="1" ht="66.75" customHeight="1">
      <c r="A12" s="663" t="s">
        <v>307</v>
      </c>
      <c r="B12" s="685" t="s">
        <v>308</v>
      </c>
      <c r="C12" s="1606"/>
      <c r="D12" s="876" t="s">
        <v>3387</v>
      </c>
      <c r="E12" s="1644" t="s">
        <v>3390</v>
      </c>
      <c r="F12" s="131"/>
      <c r="G12" s="1617" t="s">
        <v>309</v>
      </c>
      <c r="H12" s="663" t="s">
        <v>307</v>
      </c>
    </row>
    <row r="13" spans="1:9" s="57" customFormat="1" ht="80.25" customHeight="1">
      <c r="A13" s="663" t="s">
        <v>310</v>
      </c>
      <c r="B13" s="685" t="s">
        <v>311</v>
      </c>
      <c r="C13" s="1606"/>
      <c r="D13" s="876" t="s">
        <v>3388</v>
      </c>
      <c r="E13" s="665" t="s">
        <v>3389</v>
      </c>
      <c r="F13" s="131"/>
      <c r="G13" s="1617" t="s">
        <v>312</v>
      </c>
      <c r="H13" s="663" t="s">
        <v>310</v>
      </c>
    </row>
    <row r="14" spans="1:9" s="57" customFormat="1" ht="28.5" customHeight="1">
      <c r="A14" s="2767" t="s">
        <v>290</v>
      </c>
      <c r="B14" s="2768"/>
      <c r="C14" s="128"/>
      <c r="D14" s="1609"/>
      <c r="E14" s="281"/>
      <c r="F14" s="128"/>
      <c r="G14" s="1618"/>
      <c r="H14" s="1612" t="s">
        <v>291</v>
      </c>
    </row>
    <row r="15" spans="1:9" s="57" customFormat="1" ht="38.450000000000003" customHeight="1">
      <c r="A15" s="662" t="s">
        <v>221</v>
      </c>
      <c r="B15" s="817" t="s">
        <v>292</v>
      </c>
      <c r="C15" s="818" t="s">
        <v>293</v>
      </c>
      <c r="D15" s="1622" t="s">
        <v>294</v>
      </c>
      <c r="E15" s="836" t="s">
        <v>295</v>
      </c>
      <c r="F15" s="1615" t="s">
        <v>296</v>
      </c>
      <c r="G15" s="1616" t="s">
        <v>297</v>
      </c>
      <c r="H15" s="790" t="s">
        <v>226</v>
      </c>
    </row>
    <row r="16" spans="1:9" s="1373" customFormat="1" ht="123" customHeight="1">
      <c r="A16" s="1369" t="s">
        <v>313</v>
      </c>
      <c r="B16" s="1370" t="s">
        <v>314</v>
      </c>
      <c r="C16" s="1610"/>
      <c r="D16" s="1631" t="s">
        <v>3399</v>
      </c>
      <c r="E16" s="1643" t="s">
        <v>3391</v>
      </c>
      <c r="F16" s="1371"/>
      <c r="G16" s="1619" t="s">
        <v>315</v>
      </c>
      <c r="H16" s="1369" t="s">
        <v>313</v>
      </c>
      <c r="I16" s="1372"/>
    </row>
    <row r="17" spans="1:8" s="1373" customFormat="1" ht="95.25" customHeight="1">
      <c r="A17" s="1369" t="s">
        <v>316</v>
      </c>
      <c r="B17" s="1374" t="s">
        <v>317</v>
      </c>
      <c r="C17" s="1610"/>
      <c r="D17" s="1631" t="s">
        <v>3392</v>
      </c>
      <c r="E17" s="1643" t="s">
        <v>3393</v>
      </c>
      <c r="F17" s="1371"/>
      <c r="G17" s="1619" t="s">
        <v>318</v>
      </c>
      <c r="H17" s="1369" t="s">
        <v>316</v>
      </c>
    </row>
    <row r="18" spans="1:8" s="57" customFormat="1" ht="114.95" customHeight="1">
      <c r="A18" s="663" t="s">
        <v>319</v>
      </c>
      <c r="B18" s="822" t="s">
        <v>320</v>
      </c>
      <c r="C18" s="1606" t="s">
        <v>1576</v>
      </c>
      <c r="D18" s="1608"/>
      <c r="E18" s="119"/>
      <c r="F18" s="1605" t="str">
        <f>IF(C18="","",IF(C18="نعم","Yes",IF(C18="لا","No","NA")))</f>
        <v>Yes</v>
      </c>
      <c r="G18" s="1620" t="s">
        <v>321</v>
      </c>
      <c r="H18" s="663" t="s">
        <v>319</v>
      </c>
    </row>
    <row r="19" spans="1:8" s="57" customFormat="1" ht="129.94999999999999" customHeight="1">
      <c r="A19" s="663" t="s">
        <v>322</v>
      </c>
      <c r="B19" s="822" t="s">
        <v>323</v>
      </c>
      <c r="C19" s="1606" t="s">
        <v>1576</v>
      </c>
      <c r="D19" s="1608"/>
      <c r="E19" s="119"/>
      <c r="F19" s="1605" t="str">
        <f>IF(C19="","",IF(C19="نعم","Yes",IF(C19="لا","No","NA")))</f>
        <v>Yes</v>
      </c>
      <c r="G19" s="1620" t="s">
        <v>324</v>
      </c>
      <c r="H19" s="663" t="s">
        <v>322</v>
      </c>
    </row>
    <row r="20" spans="1:8" s="57" customFormat="1" ht="99.75" customHeight="1">
      <c r="A20" s="663" t="s">
        <v>325</v>
      </c>
      <c r="B20" s="822" t="s">
        <v>326</v>
      </c>
      <c r="C20" s="1606" t="s">
        <v>1576</v>
      </c>
      <c r="D20" s="1608"/>
      <c r="E20" s="119"/>
      <c r="F20" s="1605" t="str">
        <f>IF(C20="","",IF(C20="نعم","Yes",IF(C20="لا","No","NA")))</f>
        <v>Yes</v>
      </c>
      <c r="G20" s="1620" t="s">
        <v>327</v>
      </c>
      <c r="H20" s="663" t="s">
        <v>325</v>
      </c>
    </row>
    <row r="21" spans="1:8" s="57" customFormat="1" ht="36.6" customHeight="1">
      <c r="A21" s="2772" t="s">
        <v>328</v>
      </c>
      <c r="B21" s="2773"/>
      <c r="C21" s="2773"/>
      <c r="D21" s="2774"/>
      <c r="E21" s="2769" t="s">
        <v>291</v>
      </c>
      <c r="F21" s="2770"/>
      <c r="G21" s="2770"/>
      <c r="H21" s="2771"/>
    </row>
    <row r="22" spans="1:8" s="57" customFormat="1" ht="35.1" customHeight="1">
      <c r="A22" s="662" t="s">
        <v>221</v>
      </c>
      <c r="B22" s="817" t="s">
        <v>292</v>
      </c>
      <c r="C22" s="818" t="s">
        <v>293</v>
      </c>
      <c r="D22" s="1622" t="s">
        <v>294</v>
      </c>
      <c r="E22" s="836" t="s">
        <v>295</v>
      </c>
      <c r="F22" s="1615" t="s">
        <v>296</v>
      </c>
      <c r="G22" s="1616" t="s">
        <v>297</v>
      </c>
      <c r="H22" s="790" t="s">
        <v>226</v>
      </c>
    </row>
    <row r="23" spans="1:8" s="57" customFormat="1" ht="180" customHeight="1">
      <c r="A23" s="663" t="s">
        <v>329</v>
      </c>
      <c r="B23" s="822" t="s">
        <v>330</v>
      </c>
      <c r="C23" s="1606" t="s">
        <v>1576</v>
      </c>
      <c r="D23" s="1183"/>
      <c r="E23" s="119"/>
      <c r="F23" s="1605" t="str">
        <f t="shared" ref="F23:F29" si="0">IF(C23="","",IF(C23="نعم","Yes",IF(C23="لا","No","NA")))</f>
        <v>Yes</v>
      </c>
      <c r="G23" s="1624" t="s">
        <v>331</v>
      </c>
      <c r="H23" s="528" t="s">
        <v>329</v>
      </c>
    </row>
    <row r="24" spans="1:8" s="57" customFormat="1" ht="120.75" customHeight="1">
      <c r="A24" s="663" t="s">
        <v>332</v>
      </c>
      <c r="B24" s="822" t="s">
        <v>333</v>
      </c>
      <c r="C24" s="1606" t="s">
        <v>1576</v>
      </c>
      <c r="D24" s="1183"/>
      <c r="E24" s="119"/>
      <c r="F24" s="1605" t="str">
        <f t="shared" si="0"/>
        <v>Yes</v>
      </c>
      <c r="G24" s="1624" t="s">
        <v>334</v>
      </c>
      <c r="H24" s="528" t="s">
        <v>332</v>
      </c>
    </row>
    <row r="25" spans="1:8" s="57" customFormat="1" ht="114.75" customHeight="1">
      <c r="A25" s="663" t="s">
        <v>335</v>
      </c>
      <c r="B25" s="822" t="s">
        <v>336</v>
      </c>
      <c r="C25" s="1606" t="s">
        <v>1576</v>
      </c>
      <c r="D25" s="1183"/>
      <c r="E25" s="119"/>
      <c r="F25" s="1605" t="str">
        <f t="shared" si="0"/>
        <v>Yes</v>
      </c>
      <c r="G25" s="1624" t="s">
        <v>337</v>
      </c>
      <c r="H25" s="528" t="s">
        <v>335</v>
      </c>
    </row>
    <row r="26" spans="1:8" s="57" customFormat="1" ht="110.25" customHeight="1">
      <c r="A26" s="663" t="s">
        <v>338</v>
      </c>
      <c r="B26" s="822" t="s">
        <v>339</v>
      </c>
      <c r="C26" s="1606" t="s">
        <v>1595</v>
      </c>
      <c r="D26" s="876" t="s">
        <v>3394</v>
      </c>
      <c r="E26" s="665" t="s">
        <v>3395</v>
      </c>
      <c r="F26" s="1605" t="str">
        <f t="shared" si="0"/>
        <v>NA</v>
      </c>
      <c r="G26" s="1624" t="s">
        <v>340</v>
      </c>
      <c r="H26" s="528" t="s">
        <v>338</v>
      </c>
    </row>
    <row r="27" spans="1:8" s="59" customFormat="1" ht="33" customHeight="1">
      <c r="A27" s="664" t="s">
        <v>341</v>
      </c>
      <c r="B27" s="823"/>
      <c r="C27" s="1623"/>
      <c r="D27" s="1187"/>
      <c r="E27" s="132"/>
      <c r="F27" s="1605" t="str">
        <f t="shared" si="0"/>
        <v/>
      </c>
      <c r="G27" s="133"/>
      <c r="H27" s="1625" t="s">
        <v>342</v>
      </c>
    </row>
    <row r="28" spans="1:8" s="57" customFormat="1" ht="42.6" customHeight="1">
      <c r="A28" s="662" t="s">
        <v>221</v>
      </c>
      <c r="B28" s="825" t="s">
        <v>343</v>
      </c>
      <c r="C28" s="826" t="s">
        <v>293</v>
      </c>
      <c r="D28" s="827" t="s">
        <v>344</v>
      </c>
      <c r="E28" s="827" t="s">
        <v>345</v>
      </c>
      <c r="F28" s="1615" t="s">
        <v>296</v>
      </c>
      <c r="G28" s="826" t="s">
        <v>346</v>
      </c>
      <c r="H28" s="827" t="s">
        <v>226</v>
      </c>
    </row>
    <row r="29" spans="1:8" s="57" customFormat="1" ht="99.75" customHeight="1">
      <c r="A29" s="665" t="s">
        <v>347</v>
      </c>
      <c r="B29" s="828" t="s">
        <v>348</v>
      </c>
      <c r="C29" s="1606" t="s">
        <v>1576</v>
      </c>
      <c r="D29" s="1183"/>
      <c r="E29" s="119"/>
      <c r="F29" s="1605" t="str">
        <f t="shared" si="0"/>
        <v>Yes</v>
      </c>
      <c r="G29" s="1626" t="s">
        <v>349</v>
      </c>
      <c r="H29" s="665" t="s">
        <v>347</v>
      </c>
    </row>
    <row r="30" spans="1:8" s="57" customFormat="1" ht="99.75" customHeight="1">
      <c r="A30" s="665" t="s">
        <v>350</v>
      </c>
      <c r="B30" s="828" t="s">
        <v>351</v>
      </c>
      <c r="C30" s="1606" t="s">
        <v>1576</v>
      </c>
      <c r="D30" s="1183"/>
      <c r="E30" s="119"/>
      <c r="F30" s="1605" t="str">
        <f t="shared" ref="F30:F31" si="1">IF(C30="","",IF(C30="نعم","Yes",IF(C30="لا","No","NA")))</f>
        <v>Yes</v>
      </c>
      <c r="G30" s="1626" t="s">
        <v>352</v>
      </c>
      <c r="H30" s="665" t="s">
        <v>350</v>
      </c>
    </row>
    <row r="31" spans="1:8" s="57" customFormat="1" ht="126">
      <c r="A31" s="665" t="s">
        <v>353</v>
      </c>
      <c r="B31" s="828" t="s">
        <v>354</v>
      </c>
      <c r="C31" s="1606" t="s">
        <v>1576</v>
      </c>
      <c r="D31" s="1183"/>
      <c r="E31" s="119"/>
      <c r="F31" s="1605" t="str">
        <f t="shared" si="1"/>
        <v>Yes</v>
      </c>
      <c r="G31" s="1626" t="s">
        <v>355</v>
      </c>
      <c r="H31" s="665" t="s">
        <v>353</v>
      </c>
    </row>
    <row r="32" spans="1:8" s="57" customFormat="1" ht="99.75" customHeight="1">
      <c r="A32" s="665" t="s">
        <v>356</v>
      </c>
      <c r="B32" s="828" t="s">
        <v>357</v>
      </c>
      <c r="C32" s="1606" t="s">
        <v>1576</v>
      </c>
      <c r="D32" s="1183"/>
      <c r="E32" s="119"/>
      <c r="F32" s="1605" t="str">
        <f>IF(C32="","",IF(C32="نعم","Yes",IF(C32="لا","No","NA")))</f>
        <v>Yes</v>
      </c>
      <c r="G32" s="1626" t="s">
        <v>358</v>
      </c>
      <c r="H32" s="665" t="s">
        <v>356</v>
      </c>
    </row>
    <row r="33" spans="1:8" s="57" customFormat="1" ht="30.6" customHeight="1">
      <c r="A33" s="664" t="s">
        <v>341</v>
      </c>
      <c r="B33" s="823"/>
      <c r="C33" s="824"/>
      <c r="D33" s="1187"/>
      <c r="E33" s="132"/>
      <c r="F33" s="130" t="str">
        <f>IF(C33="","",IF(C33="نعم","Yes",IF(C33="لا","No","NA")))</f>
        <v/>
      </c>
      <c r="G33" s="133"/>
      <c r="H33" s="1625" t="s">
        <v>359</v>
      </c>
    </row>
    <row r="34" spans="1:8" s="57" customFormat="1" ht="35.25" customHeight="1">
      <c r="A34" s="662" t="s">
        <v>221</v>
      </c>
      <c r="B34" s="825" t="s">
        <v>343</v>
      </c>
      <c r="C34" s="826" t="s">
        <v>293</v>
      </c>
      <c r="D34" s="827" t="s">
        <v>344</v>
      </c>
      <c r="E34" s="827" t="s">
        <v>345</v>
      </c>
      <c r="F34" s="1615" t="s">
        <v>296</v>
      </c>
      <c r="G34" s="826" t="s">
        <v>346</v>
      </c>
      <c r="H34" s="827" t="s">
        <v>226</v>
      </c>
    </row>
    <row r="35" spans="1:8" s="57" customFormat="1" ht="108">
      <c r="A35" s="665" t="s">
        <v>360</v>
      </c>
      <c r="B35" s="828" t="s">
        <v>361</v>
      </c>
      <c r="C35" s="820" t="s">
        <v>1576</v>
      </c>
      <c r="D35" s="1183"/>
      <c r="E35" s="119"/>
      <c r="F35" s="1621" t="str">
        <f>IF(C35="","",IF(C35="نعم","Yes",IF(C35="لا","No","NA")))</f>
        <v>Yes</v>
      </c>
      <c r="G35" s="1626" t="s">
        <v>362</v>
      </c>
      <c r="H35" s="665" t="s">
        <v>360</v>
      </c>
    </row>
    <row r="36" spans="1:8" s="57" customFormat="1" ht="108">
      <c r="A36" s="665" t="s">
        <v>363</v>
      </c>
      <c r="B36" s="828" t="s">
        <v>364</v>
      </c>
      <c r="C36" s="820" t="s">
        <v>1576</v>
      </c>
      <c r="D36" s="1183"/>
      <c r="E36" s="119"/>
      <c r="F36" s="1621" t="str">
        <f t="shared" ref="F36:F39" si="2">IF(C36="","",IF(C36="نعم","Yes",IF(C36="لا","No","NA")))</f>
        <v>Yes</v>
      </c>
      <c r="G36" s="1626" t="s">
        <v>365</v>
      </c>
      <c r="H36" s="665" t="s">
        <v>363</v>
      </c>
    </row>
    <row r="37" spans="1:8" s="57" customFormat="1" ht="108">
      <c r="A37" s="665" t="s">
        <v>366</v>
      </c>
      <c r="B37" s="828" t="s">
        <v>367</v>
      </c>
      <c r="C37" s="820" t="s">
        <v>1576</v>
      </c>
      <c r="D37" s="1183"/>
      <c r="E37" s="119"/>
      <c r="F37" s="1621" t="str">
        <f t="shared" si="2"/>
        <v>Yes</v>
      </c>
      <c r="G37" s="1626" t="s">
        <v>368</v>
      </c>
      <c r="H37" s="665" t="s">
        <v>366</v>
      </c>
    </row>
    <row r="38" spans="1:8" s="57" customFormat="1" ht="108">
      <c r="A38" s="665" t="s">
        <v>369</v>
      </c>
      <c r="B38" s="828" t="s">
        <v>370</v>
      </c>
      <c r="C38" s="820" t="s">
        <v>1576</v>
      </c>
      <c r="D38" s="1183"/>
      <c r="E38" s="119"/>
      <c r="F38" s="1621" t="str">
        <f t="shared" si="2"/>
        <v>Yes</v>
      </c>
      <c r="G38" s="1626" t="s">
        <v>371</v>
      </c>
      <c r="H38" s="665" t="s">
        <v>369</v>
      </c>
    </row>
    <row r="39" spans="1:8" s="57" customFormat="1" ht="108">
      <c r="A39" s="665" t="s">
        <v>372</v>
      </c>
      <c r="B39" s="828" t="s">
        <v>373</v>
      </c>
      <c r="C39" s="820" t="s">
        <v>1576</v>
      </c>
      <c r="D39" s="1183"/>
      <c r="E39" s="119"/>
      <c r="F39" s="1621" t="str">
        <f t="shared" si="2"/>
        <v>Yes</v>
      </c>
      <c r="G39" s="1626" t="s">
        <v>374</v>
      </c>
      <c r="H39" s="665" t="s">
        <v>372</v>
      </c>
    </row>
    <row r="40" spans="1:8" s="60" customFormat="1" ht="18.75" hidden="1" customHeight="1">
      <c r="A40" s="665" t="s">
        <v>375</v>
      </c>
      <c r="B40" s="828" t="s">
        <v>376</v>
      </c>
      <c r="C40" s="829"/>
      <c r="D40" s="1188"/>
      <c r="E40" s="134"/>
      <c r="F40" s="130" t="str">
        <f t="shared" ref="F40:F47" si="3">IF(C40="","",IF(C40="نعم","Yes",IF(C40="لا","No","Partially")))</f>
        <v/>
      </c>
      <c r="G40" s="135" t="s">
        <v>377</v>
      </c>
      <c r="H40" s="136" t="s">
        <v>375</v>
      </c>
    </row>
    <row r="41" spans="1:8" s="60" customFormat="1" ht="18.75" hidden="1" customHeight="1">
      <c r="A41" s="665" t="s">
        <v>378</v>
      </c>
      <c r="B41" s="828"/>
      <c r="C41" s="829"/>
      <c r="D41" s="1188"/>
      <c r="E41" s="134"/>
      <c r="F41" s="130" t="str">
        <f t="shared" si="3"/>
        <v/>
      </c>
      <c r="G41" s="135"/>
      <c r="H41" s="136" t="s">
        <v>378</v>
      </c>
    </row>
    <row r="42" spans="1:8" s="57" customFormat="1" ht="18.75" hidden="1" customHeight="1">
      <c r="A42" s="665" t="s">
        <v>379</v>
      </c>
      <c r="B42" s="830" t="s">
        <v>380</v>
      </c>
      <c r="C42" s="831" t="s">
        <v>293</v>
      </c>
      <c r="D42" s="1189" t="s">
        <v>381</v>
      </c>
      <c r="E42" s="137" t="s">
        <v>382</v>
      </c>
      <c r="F42" s="130" t="str">
        <f t="shared" si="3"/>
        <v>Partially</v>
      </c>
      <c r="G42" s="138" t="s">
        <v>383</v>
      </c>
      <c r="H42" s="136" t="s">
        <v>379</v>
      </c>
    </row>
    <row r="43" spans="1:8" ht="36" hidden="1">
      <c r="A43" s="665" t="s">
        <v>384</v>
      </c>
      <c r="B43" s="833" t="s">
        <v>385</v>
      </c>
      <c r="C43" s="829"/>
      <c r="D43" s="1188"/>
      <c r="E43" s="119"/>
      <c r="F43" s="130" t="str">
        <f t="shared" si="3"/>
        <v/>
      </c>
      <c r="G43" s="139" t="s">
        <v>386</v>
      </c>
      <c r="H43" s="136" t="s">
        <v>384</v>
      </c>
    </row>
    <row r="44" spans="1:8" ht="45" hidden="1">
      <c r="A44" s="665" t="s">
        <v>387</v>
      </c>
      <c r="B44" s="833" t="s">
        <v>388</v>
      </c>
      <c r="C44" s="829"/>
      <c r="D44" s="1188"/>
      <c r="E44" s="119"/>
      <c r="F44" s="130" t="str">
        <f t="shared" si="3"/>
        <v/>
      </c>
      <c r="G44" s="139" t="s">
        <v>389</v>
      </c>
      <c r="H44" s="136" t="s">
        <v>387</v>
      </c>
    </row>
    <row r="45" spans="1:8" ht="45" hidden="1">
      <c r="A45" s="665" t="s">
        <v>390</v>
      </c>
      <c r="B45" s="833" t="s">
        <v>391</v>
      </c>
      <c r="C45" s="829"/>
      <c r="D45" s="1188"/>
      <c r="E45" s="119"/>
      <c r="F45" s="130" t="str">
        <f t="shared" si="3"/>
        <v/>
      </c>
      <c r="G45" s="139" t="s">
        <v>392</v>
      </c>
      <c r="H45" s="136" t="s">
        <v>390</v>
      </c>
    </row>
    <row r="46" spans="1:8" ht="45" hidden="1">
      <c r="A46" s="665" t="s">
        <v>393</v>
      </c>
      <c r="B46" s="833" t="s">
        <v>394</v>
      </c>
      <c r="C46" s="829"/>
      <c r="D46" s="1188"/>
      <c r="E46" s="119"/>
      <c r="F46" s="130" t="str">
        <f t="shared" si="3"/>
        <v/>
      </c>
      <c r="G46" s="139" t="s">
        <v>395</v>
      </c>
      <c r="H46" s="136" t="s">
        <v>393</v>
      </c>
    </row>
    <row r="47" spans="1:8" ht="60" hidden="1">
      <c r="A47" s="665" t="s">
        <v>396</v>
      </c>
      <c r="B47" s="833" t="s">
        <v>397</v>
      </c>
      <c r="C47" s="829"/>
      <c r="D47" s="1188"/>
      <c r="E47" s="119"/>
      <c r="F47" s="130" t="str">
        <f t="shared" si="3"/>
        <v/>
      </c>
      <c r="G47" s="139" t="s">
        <v>398</v>
      </c>
      <c r="H47" s="136" t="s">
        <v>396</v>
      </c>
    </row>
    <row r="48" spans="1:8" s="60" customFormat="1" ht="24.75" customHeight="1">
      <c r="A48" s="666" t="s">
        <v>399</v>
      </c>
      <c r="B48" s="834"/>
      <c r="C48" s="816"/>
      <c r="D48" s="1190"/>
      <c r="E48" s="835"/>
      <c r="F48" s="816"/>
      <c r="G48" s="1627"/>
      <c r="H48" s="1628" t="s">
        <v>400</v>
      </c>
    </row>
    <row r="49" spans="1:11" ht="24" customHeight="1">
      <c r="A49" s="662" t="s">
        <v>221</v>
      </c>
      <c r="B49" s="817" t="s">
        <v>292</v>
      </c>
      <c r="C49" s="818" t="s">
        <v>293</v>
      </c>
      <c r="D49" s="790" t="s">
        <v>344</v>
      </c>
      <c r="E49" s="836" t="s">
        <v>295</v>
      </c>
      <c r="F49" s="1615" t="s">
        <v>296</v>
      </c>
      <c r="G49" s="1616" t="s">
        <v>297</v>
      </c>
      <c r="H49" s="790" t="s">
        <v>226</v>
      </c>
    </row>
    <row r="50" spans="1:11" s="57" customFormat="1" ht="180">
      <c r="A50" s="667" t="s">
        <v>401</v>
      </c>
      <c r="B50" s="833" t="s">
        <v>402</v>
      </c>
      <c r="C50" s="820" t="s">
        <v>1576</v>
      </c>
      <c r="D50" s="876" t="s">
        <v>3396</v>
      </c>
      <c r="E50" s="3309" t="s">
        <v>4199</v>
      </c>
      <c r="F50" s="3308" t="str">
        <f>IF(C50="","",IF(C50="نعم","Yes",IF(C50="لا","No","NA")))</f>
        <v>Yes</v>
      </c>
      <c r="G50" s="1629" t="s">
        <v>403</v>
      </c>
      <c r="H50" s="667" t="s">
        <v>401</v>
      </c>
    </row>
    <row r="51" spans="1:11" s="57" customFormat="1" ht="144">
      <c r="A51" s="667" t="s">
        <v>404</v>
      </c>
      <c r="B51" s="837" t="s">
        <v>405</v>
      </c>
      <c r="C51" s="820" t="s">
        <v>1576</v>
      </c>
      <c r="D51" s="876" t="s">
        <v>3397</v>
      </c>
      <c r="E51" s="665" t="s">
        <v>3398</v>
      </c>
      <c r="F51" s="1621" t="str">
        <f>IF(C51="","",IF(C51="نعم","Yes",IF(C51="لا","No","NA")))</f>
        <v>Yes</v>
      </c>
      <c r="G51" s="1630" t="s">
        <v>406</v>
      </c>
      <c r="H51" s="667" t="s">
        <v>404</v>
      </c>
    </row>
    <row r="52" spans="1:11" s="57" customFormat="1" ht="108">
      <c r="A52" s="667" t="s">
        <v>407</v>
      </c>
      <c r="B52" s="837" t="s">
        <v>408</v>
      </c>
      <c r="C52" s="820" t="s">
        <v>1576</v>
      </c>
      <c r="D52" s="1183"/>
      <c r="E52" s="119"/>
      <c r="F52" s="1621" t="str">
        <f>IF(C52="","",IF(C52="نعم","Yes",IF(C52="لا","No","NA")))</f>
        <v>Yes</v>
      </c>
      <c r="G52" s="1630" t="s">
        <v>409</v>
      </c>
      <c r="H52" s="667" t="s">
        <v>407</v>
      </c>
    </row>
    <row r="53" spans="1:11" s="57" customFormat="1" ht="126">
      <c r="A53" s="667" t="s">
        <v>410</v>
      </c>
      <c r="B53" s="837" t="s">
        <v>411</v>
      </c>
      <c r="C53" s="820" t="s">
        <v>1576</v>
      </c>
      <c r="D53" s="1183"/>
      <c r="E53" s="119"/>
      <c r="F53" s="1621" t="str">
        <f>IF(C53="","",IF(C53="نعم","Yes",IF(C53="لا","No","NA")))</f>
        <v>Yes</v>
      </c>
      <c r="G53" s="1630" t="s">
        <v>412</v>
      </c>
      <c r="H53" s="667" t="s">
        <v>410</v>
      </c>
    </row>
    <row r="54" spans="1:11" s="57" customFormat="1" ht="144">
      <c r="A54" s="667" t="s">
        <v>413</v>
      </c>
      <c r="B54" s="837" t="s">
        <v>414</v>
      </c>
      <c r="C54" s="820" t="s">
        <v>1576</v>
      </c>
      <c r="D54" s="876" t="s">
        <v>3401</v>
      </c>
      <c r="E54" s="665" t="s">
        <v>3400</v>
      </c>
      <c r="F54" s="1621" t="str">
        <f>IF(C54="","",IF(C54="نعم","Yes",IF(C54="لا","No","NA")))</f>
        <v>Yes</v>
      </c>
      <c r="G54" s="1630" t="s">
        <v>415</v>
      </c>
      <c r="H54" s="667" t="s">
        <v>413</v>
      </c>
    </row>
    <row r="55" spans="1:11" s="57" customFormat="1" ht="33.950000000000003" customHeight="1">
      <c r="A55" s="666" t="s">
        <v>399</v>
      </c>
      <c r="B55" s="834"/>
      <c r="C55" s="816"/>
      <c r="D55" s="1190"/>
      <c r="E55" s="140"/>
      <c r="F55" s="128"/>
      <c r="G55" s="141"/>
      <c r="H55" s="1628" t="s">
        <v>400</v>
      </c>
    </row>
    <row r="56" spans="1:11" s="57" customFormat="1" ht="39" customHeight="1">
      <c r="A56" s="662" t="s">
        <v>221</v>
      </c>
      <c r="B56" s="817" t="s">
        <v>292</v>
      </c>
      <c r="C56" s="818" t="s">
        <v>293</v>
      </c>
      <c r="D56" s="790" t="s">
        <v>344</v>
      </c>
      <c r="E56" s="836" t="s">
        <v>295</v>
      </c>
      <c r="F56" s="1615" t="s">
        <v>296</v>
      </c>
      <c r="G56" s="1616" t="s">
        <v>297</v>
      </c>
      <c r="H56" s="790" t="s">
        <v>226</v>
      </c>
    </row>
    <row r="57" spans="1:11" s="57" customFormat="1" ht="180">
      <c r="A57" s="667" t="s">
        <v>416</v>
      </c>
      <c r="B57" s="837" t="s">
        <v>417</v>
      </c>
      <c r="C57" s="820" t="s">
        <v>1576</v>
      </c>
      <c r="D57" s="876" t="s">
        <v>3402</v>
      </c>
      <c r="E57" s="665" t="s">
        <v>3403</v>
      </c>
      <c r="F57" s="1621" t="str">
        <f>IF(C57="","",IF(C57="نعم","Yes",IF(C57="لا","No","NA")))</f>
        <v>Yes</v>
      </c>
      <c r="G57" s="1630" t="s">
        <v>418</v>
      </c>
      <c r="H57" s="667" t="s">
        <v>416</v>
      </c>
    </row>
    <row r="58" spans="1:11" s="57" customFormat="1" ht="144">
      <c r="A58" s="667" t="s">
        <v>419</v>
      </c>
      <c r="B58" s="837" t="s">
        <v>420</v>
      </c>
      <c r="C58" s="820" t="s">
        <v>1576</v>
      </c>
      <c r="D58" s="1183"/>
      <c r="E58" s="787"/>
      <c r="F58" s="1621" t="str">
        <f>IF(C58="","",IF(C58="نعم","Yes",IF(C58="لا","No","NA")))</f>
        <v>Yes</v>
      </c>
      <c r="G58" s="1630" t="s">
        <v>421</v>
      </c>
      <c r="H58" s="667" t="s">
        <v>419</v>
      </c>
    </row>
    <row r="59" spans="1:11" s="57" customFormat="1" ht="90">
      <c r="A59" s="667" t="s">
        <v>422</v>
      </c>
      <c r="B59" s="686" t="s">
        <v>423</v>
      </c>
      <c r="C59" s="820" t="s">
        <v>1576</v>
      </c>
      <c r="D59" s="1191" t="s">
        <v>424</v>
      </c>
      <c r="E59" s="838" t="s">
        <v>424</v>
      </c>
      <c r="F59" s="1621" t="str">
        <f>IF(C59="","",IF(C59="نعم","Yes",IF(C59="لا","No","NA")))</f>
        <v>Yes</v>
      </c>
      <c r="G59" s="1633" t="s">
        <v>425</v>
      </c>
      <c r="H59" s="667" t="s">
        <v>422</v>
      </c>
    </row>
    <row r="60" spans="1:11" s="57" customFormat="1" ht="162">
      <c r="A60" s="667" t="s">
        <v>426</v>
      </c>
      <c r="B60" s="837" t="s">
        <v>427</v>
      </c>
      <c r="C60" s="820" t="s">
        <v>1598</v>
      </c>
      <c r="D60" s="876" t="s">
        <v>3404</v>
      </c>
      <c r="E60" s="665" t="s">
        <v>3405</v>
      </c>
      <c r="F60" s="1621" t="str">
        <f>IF(C60="","",IF(C60="نعم","Yes",IF(C60="لا","No","NA")))</f>
        <v>No</v>
      </c>
      <c r="G60" s="1630" t="s">
        <v>428</v>
      </c>
      <c r="H60" s="667" t="s">
        <v>426</v>
      </c>
      <c r="K60" s="529"/>
    </row>
    <row r="61" spans="1:11" s="57" customFormat="1" ht="95.1" customHeight="1">
      <c r="A61" s="667" t="s">
        <v>429</v>
      </c>
      <c r="B61" s="837" t="s">
        <v>430</v>
      </c>
      <c r="C61" s="820" t="s">
        <v>1598</v>
      </c>
      <c r="D61" s="1183"/>
      <c r="E61" s="787"/>
      <c r="F61" s="1621" t="str">
        <f>IF(C61="","",IF(C61="نعم","Yes",IF(C61="لا","No","NA")))</f>
        <v>No</v>
      </c>
      <c r="G61" s="1630" t="s">
        <v>431</v>
      </c>
      <c r="H61" s="667" t="s">
        <v>429</v>
      </c>
    </row>
    <row r="62" spans="1:11" s="57" customFormat="1" ht="39" customHeight="1">
      <c r="A62" s="668" t="s">
        <v>399</v>
      </c>
      <c r="B62" s="839"/>
      <c r="C62" s="840"/>
      <c r="D62" s="1192"/>
      <c r="E62" s="1638"/>
      <c r="F62" s="840"/>
      <c r="G62" s="1639"/>
      <c r="H62" s="1640" t="s">
        <v>400</v>
      </c>
    </row>
    <row r="63" spans="1:11" s="57" customFormat="1" ht="30.95" customHeight="1">
      <c r="A63" s="662" t="s">
        <v>221</v>
      </c>
      <c r="B63" s="817" t="s">
        <v>292</v>
      </c>
      <c r="C63" s="818" t="s">
        <v>293</v>
      </c>
      <c r="D63" s="790" t="s">
        <v>344</v>
      </c>
      <c r="E63" s="836" t="s">
        <v>295</v>
      </c>
      <c r="F63" s="1615" t="s">
        <v>296</v>
      </c>
      <c r="G63" s="1616" t="s">
        <v>297</v>
      </c>
      <c r="H63" s="790" t="s">
        <v>226</v>
      </c>
    </row>
    <row r="64" spans="1:11" s="57" customFormat="1" ht="117" customHeight="1">
      <c r="A64" s="667" t="s">
        <v>432</v>
      </c>
      <c r="B64" s="841" t="s">
        <v>3228</v>
      </c>
      <c r="C64" s="820" t="s">
        <v>1576</v>
      </c>
      <c r="D64" s="667" t="s">
        <v>424</v>
      </c>
      <c r="E64" s="1321" t="s">
        <v>424</v>
      </c>
      <c r="F64" s="1621" t="str">
        <f>IF(C64="","",IF(C64="نعم","Yes",IF(C64="لا","No","NA")))</f>
        <v>Yes</v>
      </c>
      <c r="G64" s="1635" t="s">
        <v>3406</v>
      </c>
      <c r="H64" s="227" t="s">
        <v>432</v>
      </c>
    </row>
    <row r="65" spans="1:12" s="57" customFormat="1" ht="126">
      <c r="A65" s="667" t="s">
        <v>433</v>
      </c>
      <c r="B65" s="837" t="s">
        <v>434</v>
      </c>
      <c r="C65" s="820" t="s">
        <v>1598</v>
      </c>
      <c r="D65" s="876" t="s">
        <v>3407</v>
      </c>
      <c r="E65" s="665" t="s">
        <v>3408</v>
      </c>
      <c r="F65" s="1621" t="str">
        <f>IF(C65="","",IF(C65="نعم","Yes",IF(C65="لا","No","NA")))</f>
        <v>No</v>
      </c>
      <c r="G65" s="1630" t="s">
        <v>435</v>
      </c>
      <c r="H65" s="227" t="s">
        <v>433</v>
      </c>
    </row>
    <row r="66" spans="1:12" s="57" customFormat="1" ht="90">
      <c r="A66" s="667" t="s">
        <v>436</v>
      </c>
      <c r="B66" s="837" t="s">
        <v>437</v>
      </c>
      <c r="C66" s="820" t="s">
        <v>1576</v>
      </c>
      <c r="D66" s="876"/>
      <c r="E66" s="787"/>
      <c r="F66" s="1621" t="str">
        <f>IF(C66="","",IF(C66="نعم","Yes",IF(C66="لا","No","NA")))</f>
        <v>Yes</v>
      </c>
      <c r="G66" s="1630" t="s">
        <v>438</v>
      </c>
      <c r="H66" s="227" t="s">
        <v>436</v>
      </c>
    </row>
    <row r="67" spans="1:12" s="57" customFormat="1" ht="108">
      <c r="A67" s="667" t="s">
        <v>439</v>
      </c>
      <c r="B67" s="837" t="s">
        <v>440</v>
      </c>
      <c r="C67" s="820" t="s">
        <v>1576</v>
      </c>
      <c r="D67" s="876" t="s">
        <v>3409</v>
      </c>
      <c r="E67" s="787" t="s">
        <v>3410</v>
      </c>
      <c r="F67" s="1621" t="str">
        <f>IF(C67="","",IF(C67="نعم","Yes",IF(C67="لا","No","NA")))</f>
        <v>Yes</v>
      </c>
      <c r="G67" s="1630" t="s">
        <v>441</v>
      </c>
      <c r="H67" s="227" t="s">
        <v>439</v>
      </c>
    </row>
    <row r="68" spans="1:12" s="57" customFormat="1" ht="162">
      <c r="A68" s="667" t="s">
        <v>442</v>
      </c>
      <c r="B68" s="842" t="s">
        <v>443</v>
      </c>
      <c r="C68" s="843" t="s">
        <v>1595</v>
      </c>
      <c r="D68" s="1634" t="s">
        <v>3411</v>
      </c>
      <c r="E68" s="1641" t="s">
        <v>3413</v>
      </c>
      <c r="F68" s="1636" t="str">
        <f>IF(C68="","",IF(C68="نعم","Yes",IF(C68="لا","No","NA")))</f>
        <v>NA</v>
      </c>
      <c r="G68" s="1637" t="s">
        <v>444</v>
      </c>
      <c r="H68" s="587" t="s">
        <v>442</v>
      </c>
    </row>
    <row r="69" spans="1:12" s="57" customFormat="1" ht="20.25" customHeight="1">
      <c r="A69" s="669" t="s">
        <v>445</v>
      </c>
      <c r="B69" s="844"/>
      <c r="C69" s="845"/>
      <c r="D69" s="1193"/>
      <c r="E69" s="588"/>
      <c r="F69" s="589"/>
      <c r="G69" s="590"/>
      <c r="H69" s="1642" t="s">
        <v>281</v>
      </c>
    </row>
    <row r="70" spans="1:12" s="57" customFormat="1" ht="42.75" customHeight="1">
      <c r="A70" s="2786" t="s">
        <v>446</v>
      </c>
      <c r="B70" s="2786"/>
      <c r="C70" s="2786"/>
      <c r="D70" s="2786"/>
      <c r="E70" s="2775" t="s">
        <v>3412</v>
      </c>
      <c r="F70" s="2775"/>
      <c r="G70" s="2775"/>
      <c r="H70" s="2775"/>
    </row>
    <row r="71" spans="1:12" s="57" customFormat="1" ht="1.5" customHeight="1">
      <c r="A71" s="670"/>
      <c r="B71" s="846"/>
      <c r="C71" s="847"/>
      <c r="D71" s="1194"/>
      <c r="E71" s="624"/>
      <c r="F71" s="624"/>
      <c r="G71" s="624"/>
      <c r="H71" s="624"/>
    </row>
    <row r="72" spans="1:12" s="57" customFormat="1" ht="28.5" customHeight="1">
      <c r="A72" s="666" t="s">
        <v>399</v>
      </c>
      <c r="B72" s="834"/>
      <c r="C72" s="816"/>
      <c r="D72" s="1190"/>
      <c r="E72" s="140"/>
      <c r="F72" s="128"/>
      <c r="G72" s="141"/>
      <c r="H72" s="142" t="s">
        <v>400</v>
      </c>
    </row>
    <row r="73" spans="1:12" s="57" customFormat="1" ht="33.950000000000003" customHeight="1">
      <c r="A73" s="662" t="s">
        <v>221</v>
      </c>
      <c r="B73" s="817" t="s">
        <v>292</v>
      </c>
      <c r="C73" s="818" t="s">
        <v>293</v>
      </c>
      <c r="D73" s="790" t="s">
        <v>344</v>
      </c>
      <c r="E73" s="836" t="s">
        <v>295</v>
      </c>
      <c r="F73" s="1615" t="s">
        <v>296</v>
      </c>
      <c r="G73" s="1616" t="s">
        <v>297</v>
      </c>
      <c r="H73" s="790" t="s">
        <v>226</v>
      </c>
    </row>
    <row r="74" spans="1:12" s="57" customFormat="1" ht="162">
      <c r="A74" s="667" t="s">
        <v>447</v>
      </c>
      <c r="B74" s="837" t="s">
        <v>448</v>
      </c>
      <c r="C74" s="820" t="s">
        <v>1598</v>
      </c>
      <c r="D74" s="1183"/>
      <c r="E74" s="119"/>
      <c r="F74" s="1621" t="str">
        <f>IF(C74="","",IF(C74="نعم","Yes",IF(C74="لا","No","NA")))</f>
        <v>No</v>
      </c>
      <c r="G74" s="1630" t="s">
        <v>449</v>
      </c>
      <c r="H74" s="667" t="s">
        <v>447</v>
      </c>
    </row>
    <row r="75" spans="1:12" s="61" customFormat="1" ht="126">
      <c r="A75" s="667" t="s">
        <v>450</v>
      </c>
      <c r="B75" s="833" t="s">
        <v>451</v>
      </c>
      <c r="C75" s="820" t="s">
        <v>1598</v>
      </c>
      <c r="D75" s="1183"/>
      <c r="E75" s="119"/>
      <c r="F75" s="1621" t="str">
        <f>IF(C75="","",IF(C75="نعم","Yes",IF(C75="لا","No","NA")))</f>
        <v>No</v>
      </c>
      <c r="G75" s="1629" t="s">
        <v>452</v>
      </c>
      <c r="H75" s="667" t="s">
        <v>450</v>
      </c>
      <c r="I75" s="57"/>
      <c r="J75" s="57"/>
      <c r="K75" s="57"/>
      <c r="L75" s="57"/>
    </row>
    <row r="76" spans="1:12" s="57" customFormat="1" ht="180">
      <c r="A76" s="667" t="s">
        <v>453</v>
      </c>
      <c r="B76" s="837" t="s">
        <v>454</v>
      </c>
      <c r="C76" s="820" t="s">
        <v>1576</v>
      </c>
      <c r="D76" s="1183"/>
      <c r="E76" s="119"/>
      <c r="F76" s="1621" t="str">
        <f>IF(C76="","",IF(C76="نعم","Yes",IF(C76="لا","No","NA")))</f>
        <v>Yes</v>
      </c>
      <c r="G76" s="1630" t="s">
        <v>455</v>
      </c>
      <c r="H76" s="667" t="s">
        <v>453</v>
      </c>
    </row>
    <row r="77" spans="1:12" s="57" customFormat="1" ht="54">
      <c r="A77" s="667" t="s">
        <v>456</v>
      </c>
      <c r="B77" s="837" t="s">
        <v>457</v>
      </c>
      <c r="C77" s="820" t="s">
        <v>1598</v>
      </c>
      <c r="D77" s="876" t="s">
        <v>3305</v>
      </c>
      <c r="E77" s="787" t="s">
        <v>3414</v>
      </c>
      <c r="F77" s="1621" t="str">
        <f>IF(C77="","",IF(C77="نعم","Yes",IF(C77="لا","No","NA")))</f>
        <v>No</v>
      </c>
      <c r="G77" s="1630" t="s">
        <v>458</v>
      </c>
      <c r="H77" s="667" t="s">
        <v>456</v>
      </c>
    </row>
    <row r="78" spans="1:12" s="62" customFormat="1" ht="24.75" customHeight="1">
      <c r="A78" s="666" t="s">
        <v>459</v>
      </c>
      <c r="B78" s="834"/>
      <c r="C78" s="848"/>
      <c r="D78" s="1188"/>
      <c r="E78" s="787"/>
      <c r="F78" s="848"/>
      <c r="G78" s="1627"/>
      <c r="H78" s="1142" t="s">
        <v>460</v>
      </c>
    </row>
    <row r="79" spans="1:12" ht="24.75" customHeight="1">
      <c r="A79" s="662" t="s">
        <v>221</v>
      </c>
      <c r="B79" s="817" t="s">
        <v>292</v>
      </c>
      <c r="C79" s="818" t="s">
        <v>293</v>
      </c>
      <c r="D79" s="790" t="s">
        <v>344</v>
      </c>
      <c r="E79" s="836" t="s">
        <v>345</v>
      </c>
      <c r="F79" s="1615" t="s">
        <v>296</v>
      </c>
      <c r="G79" s="1616" t="s">
        <v>297</v>
      </c>
      <c r="H79" s="790" t="s">
        <v>226</v>
      </c>
    </row>
    <row r="80" spans="1:12" s="57" customFormat="1" ht="144">
      <c r="A80" s="671" t="s">
        <v>461</v>
      </c>
      <c r="B80" s="833" t="s">
        <v>462</v>
      </c>
      <c r="C80" s="820" t="s">
        <v>1576</v>
      </c>
      <c r="D80" s="1183"/>
      <c r="E80" s="119"/>
      <c r="F80" s="1621" t="str">
        <f>IF(C80="","",IF(C80="نعم","Yes",IF(C80="لا","No","NA")))</f>
        <v>Yes</v>
      </c>
      <c r="G80" s="1629" t="s">
        <v>463</v>
      </c>
      <c r="H80" s="671" t="s">
        <v>461</v>
      </c>
    </row>
    <row r="81" spans="1:8" s="57" customFormat="1" ht="150" customHeight="1">
      <c r="A81" s="671" t="s">
        <v>464</v>
      </c>
      <c r="B81" s="833" t="s">
        <v>465</v>
      </c>
      <c r="C81" s="820" t="s">
        <v>1576</v>
      </c>
      <c r="D81" s="1183"/>
      <c r="E81" s="119"/>
      <c r="F81" s="1621" t="str">
        <f>IF(C81="","",IF(C81="نعم","Yes",IF(C81="لا","No","NA")))</f>
        <v>Yes</v>
      </c>
      <c r="G81" s="1629" t="s">
        <v>466</v>
      </c>
      <c r="H81" s="671" t="s">
        <v>464</v>
      </c>
    </row>
    <row r="82" spans="1:8" s="57" customFormat="1" ht="150" customHeight="1">
      <c r="A82" s="671" t="s">
        <v>467</v>
      </c>
      <c r="B82" s="833" t="s">
        <v>468</v>
      </c>
      <c r="C82" s="820" t="s">
        <v>1576</v>
      </c>
      <c r="D82" s="1183"/>
      <c r="E82" s="119"/>
      <c r="F82" s="1621" t="str">
        <f>IF(C82="","",IF(C82="نعم","Yes",IF(C82="لا","No","NA")))</f>
        <v>Yes</v>
      </c>
      <c r="G82" s="1629" t="s">
        <v>469</v>
      </c>
      <c r="H82" s="671" t="s">
        <v>467</v>
      </c>
    </row>
    <row r="83" spans="1:8">
      <c r="G83" s="64"/>
    </row>
    <row r="84" spans="1:8" ht="38.1" customHeight="1">
      <c r="B84" s="720" t="s">
        <v>282</v>
      </c>
      <c r="C84" s="850"/>
      <c r="D84" s="1196"/>
      <c r="E84" s="284"/>
      <c r="F84" s="285"/>
      <c r="G84" s="52" t="s">
        <v>283</v>
      </c>
    </row>
    <row r="85" spans="1:8">
      <c r="B85" s="851"/>
    </row>
    <row r="86" spans="1:8" ht="36.4" customHeight="1"/>
    <row r="87" spans="1:8" ht="26.25" customHeight="1">
      <c r="B87" s="851"/>
      <c r="G87" s="66"/>
    </row>
    <row r="88" spans="1:8" ht="27" customHeight="1">
      <c r="B88" s="851"/>
      <c r="G88" s="66"/>
    </row>
  </sheetData>
  <sheetProtection formatColumns="0" formatRows="0"/>
  <protectedRanges>
    <protectedRange sqref="D9:E13 D16:E18" name="Range1"/>
  </protectedRanges>
  <dataConsolidate/>
  <mergeCells count="13">
    <mergeCell ref="A14:B14"/>
    <mergeCell ref="E21:H21"/>
    <mergeCell ref="A21:D21"/>
    <mergeCell ref="E70:H70"/>
    <mergeCell ref="C1:D1"/>
    <mergeCell ref="C2:D2"/>
    <mergeCell ref="C3:D3"/>
    <mergeCell ref="C4:D4"/>
    <mergeCell ref="E1:F1"/>
    <mergeCell ref="E2:F2"/>
    <mergeCell ref="E3:F3"/>
    <mergeCell ref="E4:F4"/>
    <mergeCell ref="A70:D70"/>
  </mergeCells>
  <dataValidations count="1">
    <dataValidation type="list" allowBlank="1" showInputMessage="1" showErrorMessage="1" sqref="C43:E47" xr:uid="{00000000-0002-0000-0300-000000000000}">
      <formula1>#REF!</formula1>
    </dataValidation>
  </dataValidations>
  <hyperlinks>
    <hyperlink ref="B84" location="'Table of forms'!A1" display="الرجوع للصفحة الرئيسية " xr:uid="{00000000-0004-0000-0300-000000000000}"/>
    <hyperlink ref="G84" location="'Table of forms'!A1" display="Back to the main page" xr:uid="{00000000-0004-0000-0300-000001000000}"/>
  </hyperlinks>
  <printOptions horizontalCentered="1"/>
  <pageMargins left="0.23622047244094491" right="0.23622047244094491" top="0.86614173228346458" bottom="0.31496062992125984" header="3.937007874015748E-2" footer="3.937007874015748E-2"/>
  <pageSetup paperSize="9" scale="59" fitToWidth="2" fitToHeight="0" pageOrder="overThenDown" orientation="landscape" r:id="rId1"/>
  <headerFooter differentFirst="1" scaleWithDoc="0">
    <oddHeader>&amp;L&amp;G&amp;R&amp;G</oddHeader>
    <oddFooter>&amp;R&amp;P  of &amp;N</oddFooter>
    <firstHeader>&amp;L&amp;G&amp;R&amp;G</firstHeader>
    <firstFooter>&amp;R&amp;P  of &amp;N</firstFooter>
  </headerFooter>
  <rowBreaks count="9" manualBreakCount="9">
    <brk id="13" max="7" man="1"/>
    <brk id="20" max="7" man="1"/>
    <brk id="26" max="7" man="1"/>
    <brk id="32" max="7" man="1"/>
    <brk id="39" max="7" man="1"/>
    <brk id="54" max="7" man="1"/>
    <brk id="61" max="7" man="1"/>
    <brk id="70" max="7" man="1"/>
    <brk id="77" max="7" man="1"/>
  </rowBreaks>
  <colBreaks count="1" manualBreakCount="1">
    <brk id="4" max="81" man="1"/>
  </colBreaks>
  <legacyDrawingHF r:id="rId2"/>
  <extLst>
    <ext xmlns:x14="http://schemas.microsoft.com/office/spreadsheetml/2009/9/main" uri="{CCE6A557-97BC-4b89-ADB6-D9C93CAAB3DF}">
      <x14:dataValidations xmlns:xm="http://schemas.microsoft.com/office/excel/2006/main" count="3">
        <x14:dataValidation type="list" allowBlank="1" showInputMessage="1" showErrorMessage="1" errorTitle="إختر الإجابة من قائمة المنسدلة" error="إختر الإجابة من قائمة المنسدلة" xr:uid="{00000000-0002-0000-0300-000001000000}">
          <x14:formula1>
            <xm:f>'Dropdowns (2)'!$C$4:$C$6</xm:f>
          </x14:formula1>
          <xm:sqref>C80:C82 C11 C9 C35:C39 C50:C54 C74:C76 C60:C61 C18:C20 C23:C26 C29:C32 C57:C58 C65:C69 C71</xm:sqref>
        </x14:dataValidation>
        <x14:dataValidation type="list" allowBlank="1" showInputMessage="1" showErrorMessage="1" errorTitle="الإجابة من قائمة المنسدلة" error="الرجاء إختيار الإجابة من قائمة المنسدلة" xr:uid="{00000000-0002-0000-0300-000002000000}">
          <x14:formula1>
            <xm:f>'Dropdowns (2)'!$C$4:$C$6</xm:f>
          </x14:formula1>
          <xm:sqref>C77</xm:sqref>
        </x14:dataValidation>
        <x14:dataValidation type="list" allowBlank="1" showInputMessage="1" showErrorMessage="1" xr:uid="{00000000-0002-0000-0300-000003000000}">
          <x14:formula1>
            <xm:f>'Dropdowns (2)'!$C$4:$C$6</xm:f>
          </x14:formula1>
          <xm:sqref>C59 C64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79"/>
  <sheetViews>
    <sheetView showGridLines="0" rightToLeft="1" view="pageBreakPreview" topLeftCell="D1" zoomScale="70" zoomScaleNormal="85" zoomScaleSheetLayoutView="70" zoomScalePageLayoutView="70" workbookViewId="0">
      <selection activeCell="D20" sqref="D20"/>
    </sheetView>
  </sheetViews>
  <sheetFormatPr defaultColWidth="11.42578125" defaultRowHeight="18.75"/>
  <cols>
    <col min="1" max="1" width="14.5703125" style="874" customWidth="1"/>
    <col min="2" max="2" width="54.7109375" style="801" customWidth="1"/>
    <col min="3" max="3" width="12.28515625" style="849" customWidth="1"/>
    <col min="4" max="4" width="101.140625" style="801" customWidth="1"/>
    <col min="5" max="5" width="118.42578125" style="59" customWidth="1"/>
    <col min="6" max="6" width="12.28515625" style="59" customWidth="1"/>
    <col min="7" max="7" width="45.28515625" style="59" customWidth="1"/>
    <col min="8" max="8" width="14.140625" style="59" bestFit="1" customWidth="1"/>
    <col min="9" max="16384" width="11.42578125" style="59"/>
  </cols>
  <sheetData>
    <row r="1" spans="1:8" ht="24.95" customHeight="1">
      <c r="A1" s="774" t="s">
        <v>284</v>
      </c>
      <c r="B1" s="775"/>
      <c r="C1" s="2776" t="s">
        <v>3059</v>
      </c>
      <c r="D1" s="2777"/>
      <c r="E1" s="2780" t="s">
        <v>3370</v>
      </c>
      <c r="F1" s="2781"/>
      <c r="G1" s="287"/>
      <c r="H1" s="1613" t="s">
        <v>285</v>
      </c>
    </row>
    <row r="2" spans="1:8" customFormat="1" ht="24.95" customHeight="1">
      <c r="A2" s="774" t="s">
        <v>286</v>
      </c>
      <c r="B2" s="775"/>
      <c r="C2" s="2776" t="s">
        <v>3058</v>
      </c>
      <c r="D2" s="2777"/>
      <c r="E2" s="2782" t="s">
        <v>3371</v>
      </c>
      <c r="F2" s="2783"/>
      <c r="G2" s="287"/>
      <c r="H2" s="1590" t="s">
        <v>470</v>
      </c>
    </row>
    <row r="3" spans="1:8" customFormat="1" ht="24.95" customHeight="1">
      <c r="A3" s="774" t="s">
        <v>287</v>
      </c>
      <c r="B3" s="775"/>
      <c r="C3" s="2776" t="s">
        <v>3380</v>
      </c>
      <c r="D3" s="2777"/>
      <c r="E3" s="2782" t="s">
        <v>3373</v>
      </c>
      <c r="F3" s="2783"/>
      <c r="G3" s="287"/>
      <c r="H3" s="1590" t="s">
        <v>471</v>
      </c>
    </row>
    <row r="4" spans="1:8" customFormat="1" ht="24.95" customHeight="1">
      <c r="A4" s="2798" t="s">
        <v>213</v>
      </c>
      <c r="B4" s="2799"/>
      <c r="C4" s="2802">
        <v>45005</v>
      </c>
      <c r="D4" s="2802"/>
      <c r="E4" s="2784">
        <v>45005</v>
      </c>
      <c r="F4" s="2785"/>
      <c r="G4" s="287"/>
      <c r="H4" s="1646" t="s">
        <v>214</v>
      </c>
    </row>
    <row r="5" spans="1:8" s="289" customFormat="1" ht="30.6" customHeight="1">
      <c r="A5" s="1197" t="s">
        <v>472</v>
      </c>
      <c r="B5" s="1198"/>
      <c r="C5" s="2800"/>
      <c r="D5" s="2801"/>
      <c r="E5" s="742"/>
      <c r="F5" s="286"/>
      <c r="G5" s="288"/>
      <c r="H5" s="1613" t="s">
        <v>216</v>
      </c>
    </row>
    <row r="6" spans="1:8" ht="24.75" customHeight="1">
      <c r="A6" s="779" t="s">
        <v>473</v>
      </c>
      <c r="B6" s="1199"/>
      <c r="C6" s="1200"/>
      <c r="D6" s="1201"/>
      <c r="E6" s="290"/>
      <c r="F6" s="290"/>
      <c r="G6" s="290"/>
      <c r="H6" s="1594" t="s">
        <v>474</v>
      </c>
    </row>
    <row r="7" spans="1:8" ht="24.75" customHeight="1">
      <c r="A7" s="1202" t="s">
        <v>475</v>
      </c>
      <c r="B7" s="1203"/>
      <c r="C7" s="832"/>
      <c r="D7" s="1204"/>
      <c r="E7" s="291"/>
      <c r="F7" s="291"/>
      <c r="G7" s="291"/>
      <c r="H7" s="1647" t="s">
        <v>476</v>
      </c>
    </row>
    <row r="8" spans="1:8" ht="24.75" customHeight="1">
      <c r="A8" s="1154" t="s">
        <v>477</v>
      </c>
      <c r="B8" s="1205"/>
      <c r="C8" s="1159"/>
      <c r="D8" s="1205"/>
      <c r="E8" s="292"/>
      <c r="F8" s="292"/>
      <c r="G8" s="293"/>
      <c r="H8" s="1648" t="s">
        <v>478</v>
      </c>
    </row>
    <row r="9" spans="1:8" ht="24.75" customHeight="1">
      <c r="A9" s="662" t="s">
        <v>221</v>
      </c>
      <c r="B9" s="817" t="s">
        <v>292</v>
      </c>
      <c r="C9" s="836" t="s">
        <v>293</v>
      </c>
      <c r="D9" s="836" t="s">
        <v>344</v>
      </c>
      <c r="E9" s="1615" t="s">
        <v>295</v>
      </c>
      <c r="F9" s="836" t="s">
        <v>296</v>
      </c>
      <c r="G9" s="1649" t="s">
        <v>297</v>
      </c>
      <c r="H9" s="1650" t="s">
        <v>226</v>
      </c>
    </row>
    <row r="10" spans="1:8" s="58" customFormat="1" ht="115.5">
      <c r="A10" s="881" t="s">
        <v>479</v>
      </c>
      <c r="B10" s="822" t="s">
        <v>480</v>
      </c>
      <c r="C10" s="821" t="s">
        <v>1576</v>
      </c>
      <c r="D10" s="821" t="s">
        <v>3419</v>
      </c>
      <c r="E10" s="1652" t="s">
        <v>3416</v>
      </c>
      <c r="F10" s="1657" t="str">
        <f>IF(C10="","",IF(C10="نعم","Yes",IF(C10="لا","No","NA")))</f>
        <v>Yes</v>
      </c>
      <c r="G10" s="1653" t="s">
        <v>481</v>
      </c>
      <c r="H10" s="1632" t="s">
        <v>479</v>
      </c>
    </row>
    <row r="11" spans="1:8" s="58" customFormat="1" ht="132">
      <c r="A11" s="881" t="s">
        <v>482</v>
      </c>
      <c r="B11" s="822" t="s">
        <v>483</v>
      </c>
      <c r="C11" s="821" t="s">
        <v>1598</v>
      </c>
      <c r="D11" s="821" t="s">
        <v>3069</v>
      </c>
      <c r="E11" s="1655" t="s">
        <v>3417</v>
      </c>
      <c r="F11" s="1657" t="str">
        <f t="shared" ref="F11:F13" si="0">IF(C11="","",IF(C11="نعم","Yes",IF(C11="لا","No","NA")))</f>
        <v>No</v>
      </c>
      <c r="G11" s="1653" t="s">
        <v>484</v>
      </c>
      <c r="H11" s="1632" t="s">
        <v>482</v>
      </c>
    </row>
    <row r="12" spans="1:8" s="58" customFormat="1" ht="115.5">
      <c r="A12" s="881" t="s">
        <v>485</v>
      </c>
      <c r="B12" s="822" t="s">
        <v>486</v>
      </c>
      <c r="C12" s="821" t="s">
        <v>1598</v>
      </c>
      <c r="D12" s="821" t="s">
        <v>3418</v>
      </c>
      <c r="E12" s="1655" t="s">
        <v>3420</v>
      </c>
      <c r="F12" s="1657" t="str">
        <f t="shared" si="0"/>
        <v>No</v>
      </c>
      <c r="G12" s="1653" t="s">
        <v>487</v>
      </c>
      <c r="H12" s="1632" t="s">
        <v>485</v>
      </c>
    </row>
    <row r="13" spans="1:8" s="58" customFormat="1" ht="99">
      <c r="A13" s="881" t="s">
        <v>488</v>
      </c>
      <c r="B13" s="822" t="s">
        <v>489</v>
      </c>
      <c r="C13" s="821" t="s">
        <v>1595</v>
      </c>
      <c r="D13" s="821"/>
      <c r="E13" s="222"/>
      <c r="F13" s="1657" t="str">
        <f t="shared" si="0"/>
        <v>NA</v>
      </c>
      <c r="G13" s="1654" t="s">
        <v>490</v>
      </c>
      <c r="H13" s="1632" t="s">
        <v>488</v>
      </c>
    </row>
    <row r="14" spans="1:8" s="58" customFormat="1" ht="24.75" customHeight="1">
      <c r="A14" s="687" t="s">
        <v>491</v>
      </c>
      <c r="B14" s="1208"/>
      <c r="C14" s="1209"/>
      <c r="D14" s="1209"/>
      <c r="E14" s="295"/>
      <c r="F14" s="295"/>
      <c r="G14" s="141"/>
      <c r="H14" s="1651" t="s">
        <v>492</v>
      </c>
    </row>
    <row r="15" spans="1:8" ht="144">
      <c r="A15" s="662" t="s">
        <v>221</v>
      </c>
      <c r="B15" s="1210" t="s">
        <v>493</v>
      </c>
      <c r="C15" s="827" t="s">
        <v>293</v>
      </c>
      <c r="D15" s="827" t="s">
        <v>344</v>
      </c>
      <c r="E15" s="1650" t="s">
        <v>295</v>
      </c>
      <c r="F15" s="827" t="s">
        <v>296</v>
      </c>
      <c r="G15" s="1656" t="s">
        <v>3415</v>
      </c>
      <c r="H15" s="827" t="s">
        <v>226</v>
      </c>
    </row>
    <row r="16" spans="1:8" s="58" customFormat="1" ht="49.5">
      <c r="A16" s="881" t="s">
        <v>494</v>
      </c>
      <c r="B16" s="674" t="s">
        <v>495</v>
      </c>
      <c r="C16" s="821" t="s">
        <v>1576</v>
      </c>
      <c r="D16" s="1206"/>
      <c r="E16" s="301"/>
      <c r="F16" s="1657" t="str">
        <f>IF(C16="","",IF(C16="نعم","Yes",IF(C16="لا","No","NA")))</f>
        <v>Yes</v>
      </c>
      <c r="G16" s="1658" t="s">
        <v>496</v>
      </c>
      <c r="H16" s="881" t="str">
        <f>A16</f>
        <v>A-2.1.2.1</v>
      </c>
    </row>
    <row r="17" spans="1:8" s="58" customFormat="1" ht="49.5">
      <c r="A17" s="881" t="s">
        <v>497</v>
      </c>
      <c r="B17" s="674" t="s">
        <v>498</v>
      </c>
      <c r="C17" s="821" t="s">
        <v>1576</v>
      </c>
      <c r="D17" s="1206"/>
      <c r="E17" s="301"/>
      <c r="F17" s="1657" t="str">
        <f t="shared" ref="F17:F27" si="1">IF(C17="","",IF(C17="نعم","Yes",IF(C17="لا","No","NA")))</f>
        <v>Yes</v>
      </c>
      <c r="G17" s="1658" t="s">
        <v>499</v>
      </c>
      <c r="H17" s="881" t="str">
        <f t="shared" ref="H17:H27" si="2">A17</f>
        <v>A-2.1.2.2</v>
      </c>
    </row>
    <row r="18" spans="1:8" s="296" customFormat="1" ht="99">
      <c r="A18" s="881" t="s">
        <v>500</v>
      </c>
      <c r="B18" s="674" t="s">
        <v>501</v>
      </c>
      <c r="C18" s="821" t="s">
        <v>1576</v>
      </c>
      <c r="D18" s="1211"/>
      <c r="E18" s="743"/>
      <c r="F18" s="1657" t="str">
        <f t="shared" si="1"/>
        <v>Yes</v>
      </c>
      <c r="G18" s="1658" t="s">
        <v>502</v>
      </c>
      <c r="H18" s="881" t="str">
        <f t="shared" si="2"/>
        <v>A-2.1.2.3</v>
      </c>
    </row>
    <row r="19" spans="1:8" s="58" customFormat="1" ht="66">
      <c r="A19" s="881" t="s">
        <v>503</v>
      </c>
      <c r="B19" s="674" t="s">
        <v>504</v>
      </c>
      <c r="C19" s="821" t="s">
        <v>1576</v>
      </c>
      <c r="D19" s="1212"/>
      <c r="E19" s="301"/>
      <c r="F19" s="1657" t="str">
        <f t="shared" si="1"/>
        <v>Yes</v>
      </c>
      <c r="G19" s="1658" t="s">
        <v>505</v>
      </c>
      <c r="H19" s="881" t="str">
        <f t="shared" si="2"/>
        <v>A-2.1.2.4</v>
      </c>
    </row>
    <row r="20" spans="1:8" s="58" customFormat="1" ht="49.5">
      <c r="A20" s="881" t="s">
        <v>506</v>
      </c>
      <c r="B20" s="1207" t="s">
        <v>507</v>
      </c>
      <c r="C20" s="821" t="s">
        <v>1576</v>
      </c>
      <c r="D20" s="1212"/>
      <c r="E20" s="301"/>
      <c r="F20" s="1657" t="str">
        <f t="shared" si="1"/>
        <v>Yes</v>
      </c>
      <c r="G20" s="1658" t="s">
        <v>508</v>
      </c>
      <c r="H20" s="881" t="str">
        <f t="shared" si="2"/>
        <v>A-2.1.2.5</v>
      </c>
    </row>
    <row r="21" spans="1:8" s="58" customFormat="1" ht="33">
      <c r="A21" s="881" t="s">
        <v>509</v>
      </c>
      <c r="B21" s="674" t="s">
        <v>510</v>
      </c>
      <c r="C21" s="821" t="s">
        <v>1576</v>
      </c>
      <c r="D21" s="1212"/>
      <c r="E21" s="301"/>
      <c r="F21" s="1657" t="str">
        <f t="shared" si="1"/>
        <v>Yes</v>
      </c>
      <c r="G21" s="1658" t="s">
        <v>511</v>
      </c>
      <c r="H21" s="881" t="str">
        <f t="shared" si="2"/>
        <v>A-2.1.2.6</v>
      </c>
    </row>
    <row r="22" spans="1:8" s="58" customFormat="1" ht="33">
      <c r="A22" s="881" t="s">
        <v>512</v>
      </c>
      <c r="B22" s="674" t="s">
        <v>513</v>
      </c>
      <c r="C22" s="821" t="s">
        <v>1576</v>
      </c>
      <c r="D22" s="1212"/>
      <c r="E22" s="301"/>
      <c r="F22" s="1657" t="str">
        <f t="shared" si="1"/>
        <v>Yes</v>
      </c>
      <c r="G22" s="1658" t="s">
        <v>514</v>
      </c>
      <c r="H22" s="881" t="str">
        <f t="shared" si="2"/>
        <v>A-2.1.2.7</v>
      </c>
    </row>
    <row r="23" spans="1:8" s="58" customFormat="1" ht="21.95" customHeight="1">
      <c r="A23" s="881" t="s">
        <v>515</v>
      </c>
      <c r="B23" s="674" t="s">
        <v>516</v>
      </c>
      <c r="C23" s="821" t="s">
        <v>1576</v>
      </c>
      <c r="D23" s="1212"/>
      <c r="E23" s="301"/>
      <c r="F23" s="1657"/>
      <c r="G23" s="1658" t="s">
        <v>517</v>
      </c>
      <c r="H23" s="881" t="str">
        <f t="shared" si="2"/>
        <v>A-2.1.2.8</v>
      </c>
    </row>
    <row r="24" spans="1:8" s="58" customFormat="1" ht="21.95" customHeight="1">
      <c r="A24" s="881" t="s">
        <v>518</v>
      </c>
      <c r="B24" s="674" t="s">
        <v>519</v>
      </c>
      <c r="C24" s="821" t="s">
        <v>1576</v>
      </c>
      <c r="D24" s="1212"/>
      <c r="E24" s="301"/>
      <c r="F24" s="1657" t="str">
        <f t="shared" si="1"/>
        <v>Yes</v>
      </c>
      <c r="G24" s="1658" t="s">
        <v>520</v>
      </c>
      <c r="H24" s="881" t="str">
        <f t="shared" si="2"/>
        <v>A-2.1.2.9</v>
      </c>
    </row>
    <row r="25" spans="1:8" s="58" customFormat="1" ht="21.95" customHeight="1">
      <c r="A25" s="881" t="s">
        <v>521</v>
      </c>
      <c r="B25" s="852" t="s">
        <v>522</v>
      </c>
      <c r="C25" s="821" t="s">
        <v>1576</v>
      </c>
      <c r="D25" s="1206"/>
      <c r="E25" s="301"/>
      <c r="F25" s="1657" t="str">
        <f t="shared" si="1"/>
        <v>Yes</v>
      </c>
      <c r="G25" s="1658" t="s">
        <v>523</v>
      </c>
      <c r="H25" s="881" t="str">
        <f t="shared" si="2"/>
        <v>A-2.1.2.10</v>
      </c>
    </row>
    <row r="26" spans="1:8" s="58" customFormat="1" ht="21.95" customHeight="1">
      <c r="A26" s="881" t="s">
        <v>524</v>
      </c>
      <c r="B26" s="674" t="s">
        <v>525</v>
      </c>
      <c r="C26" s="821" t="s">
        <v>1576</v>
      </c>
      <c r="D26" s="1206"/>
      <c r="E26" s="301"/>
      <c r="F26" s="1657" t="str">
        <f t="shared" si="1"/>
        <v>Yes</v>
      </c>
      <c r="G26" s="1658" t="s">
        <v>526</v>
      </c>
      <c r="H26" s="881" t="str">
        <f t="shared" si="2"/>
        <v>A-2.1.2.11</v>
      </c>
    </row>
    <row r="27" spans="1:8" s="58" customFormat="1" ht="66">
      <c r="A27" s="881" t="s">
        <v>527</v>
      </c>
      <c r="B27" s="1207" t="s">
        <v>528</v>
      </c>
      <c r="C27" s="821"/>
      <c r="D27" s="1206"/>
      <c r="E27" s="301"/>
      <c r="F27" s="1657" t="str">
        <f t="shared" si="1"/>
        <v/>
      </c>
      <c r="G27" s="1658" t="s">
        <v>529</v>
      </c>
      <c r="H27" s="881" t="str">
        <f t="shared" si="2"/>
        <v>A-2.1.2.12</v>
      </c>
    </row>
    <row r="28" spans="1:8" s="300" customFormat="1" ht="24.75" customHeight="1">
      <c r="A28" s="2791" t="s">
        <v>530</v>
      </c>
      <c r="B28" s="2792"/>
      <c r="C28" s="2792"/>
      <c r="D28" s="2793"/>
      <c r="E28" s="1213"/>
      <c r="F28" s="298"/>
      <c r="G28" s="299"/>
      <c r="H28" s="1659" t="s">
        <v>531</v>
      </c>
    </row>
    <row r="29" spans="1:8" ht="108">
      <c r="A29" s="662" t="s">
        <v>221</v>
      </c>
      <c r="B29" s="1217" t="s">
        <v>532</v>
      </c>
      <c r="C29" s="2794" t="s">
        <v>293</v>
      </c>
      <c r="D29" s="2795"/>
      <c r="E29" s="1660" t="s">
        <v>296</v>
      </c>
      <c r="F29" s="1661"/>
      <c r="G29" s="1649" t="s">
        <v>533</v>
      </c>
      <c r="H29" s="790" t="s">
        <v>226</v>
      </c>
    </row>
    <row r="30" spans="1:8" s="58" customFormat="1" ht="52.5" customHeight="1">
      <c r="A30" s="787" t="s">
        <v>534</v>
      </c>
      <c r="B30" s="822" t="s">
        <v>535</v>
      </c>
      <c r="C30" s="2788" t="s">
        <v>3421</v>
      </c>
      <c r="D30" s="2788"/>
      <c r="E30" s="2789" t="s">
        <v>3424</v>
      </c>
      <c r="F30" s="2790"/>
      <c r="G30" s="1662" t="s">
        <v>536</v>
      </c>
      <c r="H30" s="787" t="s">
        <v>534</v>
      </c>
    </row>
    <row r="31" spans="1:8" s="58" customFormat="1" ht="45.75" customHeight="1">
      <c r="A31" s="787" t="s">
        <v>537</v>
      </c>
      <c r="B31" s="822" t="s">
        <v>538</v>
      </c>
      <c r="C31" s="2788" t="s">
        <v>3425</v>
      </c>
      <c r="D31" s="2788"/>
      <c r="E31" s="2796" t="s">
        <v>3426</v>
      </c>
      <c r="F31" s="2797"/>
      <c r="G31" s="1662" t="s">
        <v>539</v>
      </c>
      <c r="H31" s="787" t="s">
        <v>537</v>
      </c>
    </row>
    <row r="32" spans="1:8" s="58" customFormat="1" ht="68.099999999999994" customHeight="1">
      <c r="A32" s="787" t="s">
        <v>540</v>
      </c>
      <c r="B32" s="822" t="s">
        <v>541</v>
      </c>
      <c r="C32" s="2788" t="s">
        <v>3422</v>
      </c>
      <c r="D32" s="2788"/>
      <c r="E32" s="2789" t="s">
        <v>3427</v>
      </c>
      <c r="F32" s="2790"/>
      <c r="G32" s="1662" t="s">
        <v>542</v>
      </c>
      <c r="H32" s="787" t="s">
        <v>540</v>
      </c>
    </row>
    <row r="33" spans="1:8" s="58" customFormat="1" ht="68.099999999999994" customHeight="1">
      <c r="A33" s="787" t="s">
        <v>543</v>
      </c>
      <c r="B33" s="822" t="s">
        <v>544</v>
      </c>
      <c r="C33" s="2788" t="s">
        <v>3422</v>
      </c>
      <c r="D33" s="2788"/>
      <c r="E33" s="2789" t="s">
        <v>3427</v>
      </c>
      <c r="F33" s="2790"/>
      <c r="G33" s="1662" t="s">
        <v>545</v>
      </c>
      <c r="H33" s="787" t="s">
        <v>543</v>
      </c>
    </row>
    <row r="34" spans="1:8" s="58" customFormat="1" ht="68.099999999999994" customHeight="1">
      <c r="A34" s="787" t="s">
        <v>546</v>
      </c>
      <c r="B34" s="822" t="s">
        <v>547</v>
      </c>
      <c r="C34" s="2788" t="s">
        <v>3071</v>
      </c>
      <c r="D34" s="2788"/>
      <c r="E34" s="2789" t="s">
        <v>3428</v>
      </c>
      <c r="F34" s="2790"/>
      <c r="G34" s="1662" t="s">
        <v>548</v>
      </c>
      <c r="H34" s="787" t="s">
        <v>546</v>
      </c>
    </row>
    <row r="35" spans="1:8" s="58" customFormat="1" ht="68.099999999999994" customHeight="1">
      <c r="A35" s="787" t="s">
        <v>549</v>
      </c>
      <c r="B35" s="822" t="s">
        <v>550</v>
      </c>
      <c r="C35" s="2788" t="s">
        <v>3072</v>
      </c>
      <c r="D35" s="2788"/>
      <c r="E35" s="2789" t="s">
        <v>3429</v>
      </c>
      <c r="F35" s="2790"/>
      <c r="G35" s="1663" t="s">
        <v>551</v>
      </c>
      <c r="H35" s="787" t="s">
        <v>549</v>
      </c>
    </row>
    <row r="36" spans="1:8" s="58" customFormat="1" ht="68.099999999999994" customHeight="1">
      <c r="A36" s="787" t="s">
        <v>552</v>
      </c>
      <c r="B36" s="822" t="s">
        <v>553</v>
      </c>
      <c r="C36" s="2788" t="s">
        <v>1598</v>
      </c>
      <c r="D36" s="2788"/>
      <c r="E36" s="2789" t="s">
        <v>1597</v>
      </c>
      <c r="F36" s="2790"/>
      <c r="G36" s="1662" t="s">
        <v>554</v>
      </c>
      <c r="H36" s="787" t="s">
        <v>552</v>
      </c>
    </row>
    <row r="37" spans="1:8" s="58" customFormat="1" ht="68.099999999999994" customHeight="1">
      <c r="A37" s="787" t="s">
        <v>555</v>
      </c>
      <c r="B37" s="822" t="s">
        <v>556</v>
      </c>
      <c r="C37" s="2788" t="s">
        <v>3423</v>
      </c>
      <c r="D37" s="2788"/>
      <c r="E37" s="2789" t="s">
        <v>3430</v>
      </c>
      <c r="F37" s="2790"/>
      <c r="G37" s="1662" t="s">
        <v>557</v>
      </c>
      <c r="H37" s="787" t="s">
        <v>555</v>
      </c>
    </row>
    <row r="38" spans="1:8" s="300" customFormat="1" ht="24.75" customHeight="1">
      <c r="A38" s="2791" t="s">
        <v>558</v>
      </c>
      <c r="B38" s="2792"/>
      <c r="C38" s="2792"/>
      <c r="D38" s="2793"/>
      <c r="E38" s="297"/>
      <c r="F38" s="298"/>
      <c r="G38" s="299"/>
      <c r="H38" s="1659" t="s">
        <v>559</v>
      </c>
    </row>
    <row r="39" spans="1:8" s="1376" customFormat="1" ht="127.5" customHeight="1">
      <c r="A39" s="1664" t="s">
        <v>221</v>
      </c>
      <c r="B39" s="1665" t="s">
        <v>560</v>
      </c>
      <c r="C39" s="1666" t="s">
        <v>561</v>
      </c>
      <c r="D39" s="1667" t="s">
        <v>562</v>
      </c>
      <c r="E39" s="1667" t="s">
        <v>563</v>
      </c>
      <c r="F39" s="1666" t="s">
        <v>564</v>
      </c>
      <c r="G39" s="1668" t="s">
        <v>3431</v>
      </c>
      <c r="H39" s="1669" t="s">
        <v>565</v>
      </c>
    </row>
    <row r="40" spans="1:8" s="1372" customFormat="1" ht="82.5">
      <c r="A40" s="854" t="s">
        <v>566</v>
      </c>
      <c r="B40" s="1380" t="s">
        <v>3432</v>
      </c>
      <c r="C40" s="1378"/>
      <c r="D40" s="1377"/>
      <c r="E40" s="1375"/>
      <c r="F40" s="1379" t="str">
        <f>IF(LEN(C40)&gt;0, C40,"")</f>
        <v/>
      </c>
      <c r="G40" s="1670" t="s">
        <v>3433</v>
      </c>
      <c r="H40" s="854" t="s">
        <v>566</v>
      </c>
    </row>
    <row r="41" spans="1:8" s="1372" customFormat="1" ht="48" customHeight="1">
      <c r="A41" s="854" t="s">
        <v>567</v>
      </c>
      <c r="B41" s="1380" t="s">
        <v>3331</v>
      </c>
      <c r="C41" s="1378"/>
      <c r="D41" s="1377"/>
      <c r="E41" s="1375"/>
      <c r="F41" s="1379" t="str">
        <f t="shared" ref="F41:F49" si="3">IF(LEN(C41)&gt;0, C41,"")</f>
        <v/>
      </c>
      <c r="G41" s="1670" t="s">
        <v>3434</v>
      </c>
      <c r="H41" s="854" t="s">
        <v>567</v>
      </c>
    </row>
    <row r="42" spans="1:8" s="1372" customFormat="1" ht="48" customHeight="1">
      <c r="A42" s="854" t="s">
        <v>568</v>
      </c>
      <c r="B42" s="1380" t="s">
        <v>3332</v>
      </c>
      <c r="C42" s="1378"/>
      <c r="D42" s="1377"/>
      <c r="E42" s="1375"/>
      <c r="F42" s="1379" t="str">
        <f t="shared" si="3"/>
        <v/>
      </c>
      <c r="G42" s="1670" t="s">
        <v>3435</v>
      </c>
      <c r="H42" s="854" t="s">
        <v>568</v>
      </c>
    </row>
    <row r="43" spans="1:8" s="1372" customFormat="1" ht="99">
      <c r="A43" s="854" t="s">
        <v>569</v>
      </c>
      <c r="B43" s="1380" t="s">
        <v>3333</v>
      </c>
      <c r="C43" s="1378"/>
      <c r="D43" s="1377"/>
      <c r="E43" s="1375"/>
      <c r="F43" s="1379" t="str">
        <f t="shared" si="3"/>
        <v/>
      </c>
      <c r="G43" s="1670" t="s">
        <v>3436</v>
      </c>
      <c r="H43" s="854" t="s">
        <v>569</v>
      </c>
    </row>
    <row r="44" spans="1:8" s="1372" customFormat="1" ht="48" customHeight="1">
      <c r="A44" s="854" t="s">
        <v>570</v>
      </c>
      <c r="B44" s="1380" t="s">
        <v>3334</v>
      </c>
      <c r="C44" s="1378"/>
      <c r="D44" s="1377"/>
      <c r="E44" s="1375"/>
      <c r="F44" s="1379" t="str">
        <f t="shared" si="3"/>
        <v/>
      </c>
      <c r="G44" s="1670" t="s">
        <v>3438</v>
      </c>
      <c r="H44" s="854" t="s">
        <v>570</v>
      </c>
    </row>
    <row r="45" spans="1:8" s="1372" customFormat="1" ht="49.5">
      <c r="A45" s="854" t="s">
        <v>571</v>
      </c>
      <c r="B45" s="1380" t="s">
        <v>3437</v>
      </c>
      <c r="C45" s="1378"/>
      <c r="D45" s="1377"/>
      <c r="E45" s="1375"/>
      <c r="F45" s="1379" t="str">
        <f t="shared" si="3"/>
        <v/>
      </c>
      <c r="G45" s="1670" t="s">
        <v>3439</v>
      </c>
      <c r="H45" s="854" t="s">
        <v>571</v>
      </c>
    </row>
    <row r="46" spans="1:8" s="1372" customFormat="1" ht="82.5">
      <c r="A46" s="854" t="s">
        <v>572</v>
      </c>
      <c r="B46" s="1380" t="s">
        <v>3440</v>
      </c>
      <c r="C46" s="1378"/>
      <c r="D46" s="1377"/>
      <c r="E46" s="1375"/>
      <c r="F46" s="1379" t="str">
        <f t="shared" si="3"/>
        <v/>
      </c>
      <c r="G46" s="1670" t="s">
        <v>3441</v>
      </c>
      <c r="H46" s="854" t="s">
        <v>572</v>
      </c>
    </row>
    <row r="47" spans="1:8" s="1372" customFormat="1" ht="66">
      <c r="A47" s="854" t="s">
        <v>573</v>
      </c>
      <c r="B47" s="1380" t="s">
        <v>3335</v>
      </c>
      <c r="C47" s="1378"/>
      <c r="D47" s="1377"/>
      <c r="E47" s="1375"/>
      <c r="F47" s="1379" t="str">
        <f t="shared" si="3"/>
        <v/>
      </c>
      <c r="G47" s="1670" t="s">
        <v>3442</v>
      </c>
      <c r="H47" s="854" t="s">
        <v>573</v>
      </c>
    </row>
    <row r="48" spans="1:8" s="1372" customFormat="1" ht="36" customHeight="1">
      <c r="A48" s="854" t="s">
        <v>574</v>
      </c>
      <c r="B48" s="1380"/>
      <c r="C48" s="1378"/>
      <c r="D48" s="1377"/>
      <c r="E48" s="1375"/>
      <c r="F48" s="1379" t="str">
        <f t="shared" si="3"/>
        <v/>
      </c>
      <c r="G48" s="1670"/>
      <c r="H48" s="854" t="s">
        <v>574</v>
      </c>
    </row>
    <row r="49" spans="1:8" s="1372" customFormat="1" ht="48" customHeight="1">
      <c r="A49" s="854" t="s">
        <v>575</v>
      </c>
      <c r="B49" s="1380"/>
      <c r="C49" s="1378"/>
      <c r="D49" s="1377"/>
      <c r="E49" s="1375"/>
      <c r="F49" s="1379" t="str">
        <f t="shared" si="3"/>
        <v/>
      </c>
      <c r="G49" s="1670"/>
      <c r="H49" s="854" t="s">
        <v>575</v>
      </c>
    </row>
    <row r="50" spans="1:8" s="300" customFormat="1" ht="24.75" customHeight="1">
      <c r="A50" s="687" t="s">
        <v>576</v>
      </c>
      <c r="B50" s="1214"/>
      <c r="C50" s="1215"/>
      <c r="D50" s="1216"/>
      <c r="E50" s="1213"/>
      <c r="F50" s="298"/>
      <c r="G50" s="299"/>
      <c r="H50" s="1659" t="s">
        <v>577</v>
      </c>
    </row>
    <row r="51" spans="1:8" ht="126">
      <c r="A51" s="662" t="s">
        <v>221</v>
      </c>
      <c r="B51" s="1218" t="s">
        <v>578</v>
      </c>
      <c r="C51" s="827" t="s">
        <v>561</v>
      </c>
      <c r="D51" s="853" t="s">
        <v>344</v>
      </c>
      <c r="E51" s="1671" t="s">
        <v>295</v>
      </c>
      <c r="F51" s="827" t="s">
        <v>564</v>
      </c>
      <c r="G51" s="1672" t="s">
        <v>3443</v>
      </c>
      <c r="H51" s="853" t="s">
        <v>226</v>
      </c>
    </row>
    <row r="52" spans="1:8" s="58" customFormat="1" ht="50.1" customHeight="1">
      <c r="A52" s="854" t="s">
        <v>579</v>
      </c>
      <c r="B52" s="858" t="s">
        <v>3073</v>
      </c>
      <c r="C52" s="856"/>
      <c r="D52" s="857"/>
      <c r="E52" s="657"/>
      <c r="F52" s="306" t="str">
        <f>IF(LEN(C52)&gt;0, C52,"")</f>
        <v/>
      </c>
      <c r="G52" s="1662" t="s">
        <v>3444</v>
      </c>
      <c r="H52" s="854" t="s">
        <v>579</v>
      </c>
    </row>
    <row r="53" spans="1:8" s="3" customFormat="1" ht="50.1" customHeight="1">
      <c r="A53" s="854" t="s">
        <v>580</v>
      </c>
      <c r="B53" s="858" t="s">
        <v>3074</v>
      </c>
      <c r="C53" s="856"/>
      <c r="D53" s="857"/>
      <c r="E53" s="657"/>
      <c r="F53" s="306" t="str">
        <f t="shared" ref="F53:F61" si="4">IF(LEN(C53)&gt;0, C53,"")</f>
        <v/>
      </c>
      <c r="G53" s="1662" t="s">
        <v>3445</v>
      </c>
      <c r="H53" s="854" t="s">
        <v>580</v>
      </c>
    </row>
    <row r="54" spans="1:8" s="3" customFormat="1" ht="50.1" customHeight="1">
      <c r="A54" s="854" t="s">
        <v>581</v>
      </c>
      <c r="B54" s="858" t="s">
        <v>3446</v>
      </c>
      <c r="C54" s="856"/>
      <c r="D54" s="857"/>
      <c r="E54" s="657"/>
      <c r="F54" s="306" t="str">
        <f t="shared" si="4"/>
        <v/>
      </c>
      <c r="G54" s="1662" t="s">
        <v>3447</v>
      </c>
      <c r="H54" s="854" t="s">
        <v>581</v>
      </c>
    </row>
    <row r="55" spans="1:8" s="3" customFormat="1" ht="82.5">
      <c r="A55" s="854" t="s">
        <v>582</v>
      </c>
      <c r="B55" s="858" t="s">
        <v>3448</v>
      </c>
      <c r="C55" s="856"/>
      <c r="D55" s="857"/>
      <c r="E55" s="657"/>
      <c r="F55" s="306" t="str">
        <f t="shared" si="4"/>
        <v/>
      </c>
      <c r="G55" s="1662" t="s">
        <v>3451</v>
      </c>
      <c r="H55" s="854" t="s">
        <v>582</v>
      </c>
    </row>
    <row r="56" spans="1:8" s="58" customFormat="1" ht="50.1" customHeight="1">
      <c r="A56" s="854" t="s">
        <v>583</v>
      </c>
      <c r="B56" s="858"/>
      <c r="C56" s="856"/>
      <c r="D56" s="857"/>
      <c r="E56" s="657"/>
      <c r="F56" s="306" t="str">
        <f t="shared" si="4"/>
        <v/>
      </c>
      <c r="G56" s="1662"/>
      <c r="H56" s="854" t="s">
        <v>583</v>
      </c>
    </row>
    <row r="57" spans="1:8" s="58" customFormat="1" ht="50.1" customHeight="1">
      <c r="A57" s="854" t="s">
        <v>584</v>
      </c>
      <c r="B57" s="858"/>
      <c r="C57" s="856"/>
      <c r="D57" s="857"/>
      <c r="E57" s="657"/>
      <c r="F57" s="306" t="str">
        <f t="shared" si="4"/>
        <v/>
      </c>
      <c r="G57" s="1674"/>
      <c r="H57" s="854" t="s">
        <v>584</v>
      </c>
    </row>
    <row r="58" spans="1:8" s="58" customFormat="1" ht="50.1" customHeight="1">
      <c r="A58" s="854" t="s">
        <v>585</v>
      </c>
      <c r="B58" s="858"/>
      <c r="C58" s="856"/>
      <c r="D58" s="857"/>
      <c r="E58" s="657"/>
      <c r="F58" s="306" t="str">
        <f t="shared" si="4"/>
        <v/>
      </c>
      <c r="G58" s="1674"/>
      <c r="H58" s="854" t="s">
        <v>585</v>
      </c>
    </row>
    <row r="59" spans="1:8" s="58" customFormat="1" ht="50.1" customHeight="1">
      <c r="A59" s="854" t="s">
        <v>586</v>
      </c>
      <c r="B59" s="858"/>
      <c r="C59" s="856"/>
      <c r="D59" s="857"/>
      <c r="E59" s="657"/>
      <c r="F59" s="306" t="str">
        <f t="shared" si="4"/>
        <v/>
      </c>
      <c r="G59" s="1674"/>
      <c r="H59" s="854" t="s">
        <v>586</v>
      </c>
    </row>
    <row r="60" spans="1:8" s="58" customFormat="1" ht="50.1" customHeight="1">
      <c r="A60" s="854" t="s">
        <v>587</v>
      </c>
      <c r="B60" s="858"/>
      <c r="C60" s="856"/>
      <c r="D60" s="857"/>
      <c r="E60" s="657"/>
      <c r="F60" s="306" t="str">
        <f t="shared" si="4"/>
        <v/>
      </c>
      <c r="G60" s="1674"/>
      <c r="H60" s="854" t="s">
        <v>587</v>
      </c>
    </row>
    <row r="61" spans="1:8" s="58" customFormat="1" ht="50.1" customHeight="1">
      <c r="A61" s="854" t="s">
        <v>588</v>
      </c>
      <c r="B61" s="858"/>
      <c r="C61" s="856"/>
      <c r="D61" s="857"/>
      <c r="E61" s="657"/>
      <c r="F61" s="306" t="str">
        <f t="shared" si="4"/>
        <v/>
      </c>
      <c r="G61" s="1662"/>
      <c r="H61" s="854" t="s">
        <v>588</v>
      </c>
    </row>
    <row r="62" spans="1:8" ht="24.75" customHeight="1">
      <c r="A62" s="1219" t="s">
        <v>589</v>
      </c>
      <c r="B62" s="1220"/>
      <c r="C62" s="1221"/>
      <c r="D62" s="1222"/>
      <c r="E62" s="303"/>
      <c r="F62" s="303"/>
      <c r="G62" s="133"/>
      <c r="H62" s="1675" t="s">
        <v>590</v>
      </c>
    </row>
    <row r="63" spans="1:8" ht="183">
      <c r="A63" s="662" t="s">
        <v>221</v>
      </c>
      <c r="B63" s="1223" t="s">
        <v>591</v>
      </c>
      <c r="C63" s="853" t="s">
        <v>592</v>
      </c>
      <c r="D63" s="819" t="s">
        <v>294</v>
      </c>
      <c r="E63" s="1671" t="s">
        <v>345</v>
      </c>
      <c r="F63" s="853" t="s">
        <v>593</v>
      </c>
      <c r="G63" s="1676" t="s">
        <v>3449</v>
      </c>
      <c r="H63" s="1677" t="s">
        <v>565</v>
      </c>
    </row>
    <row r="64" spans="1:8" ht="39.950000000000003" customHeight="1">
      <c r="A64" s="886" t="s">
        <v>594</v>
      </c>
      <c r="B64" s="1179" t="s">
        <v>3075</v>
      </c>
      <c r="C64" s="859"/>
      <c r="D64" s="1224"/>
      <c r="E64" s="744"/>
      <c r="F64" s="304" t="str">
        <f t="shared" ref="F64:F73" si="5">IF(C64&gt;0,C64,"")</f>
        <v/>
      </c>
      <c r="G64" s="1678" t="s">
        <v>3452</v>
      </c>
      <c r="H64" s="886" t="s">
        <v>594</v>
      </c>
    </row>
    <row r="65" spans="1:8" ht="72">
      <c r="A65" s="886" t="s">
        <v>595</v>
      </c>
      <c r="B65" s="1179" t="s">
        <v>3453</v>
      </c>
      <c r="C65" s="860"/>
      <c r="D65" s="1225"/>
      <c r="E65" s="745"/>
      <c r="F65" s="179" t="str">
        <f t="shared" si="5"/>
        <v/>
      </c>
      <c r="G65" s="1678" t="s">
        <v>3454</v>
      </c>
      <c r="H65" s="886" t="s">
        <v>595</v>
      </c>
    </row>
    <row r="66" spans="1:8" ht="39.950000000000003" customHeight="1">
      <c r="A66" s="886" t="s">
        <v>596</v>
      </c>
      <c r="B66" s="1179" t="s">
        <v>3457</v>
      </c>
      <c r="C66" s="860"/>
      <c r="D66" s="1225"/>
      <c r="E66" s="745"/>
      <c r="F66" s="179" t="str">
        <f t="shared" si="5"/>
        <v/>
      </c>
      <c r="G66" s="1678" t="s">
        <v>3455</v>
      </c>
      <c r="H66" s="886" t="s">
        <v>596</v>
      </c>
    </row>
    <row r="67" spans="1:8" ht="72">
      <c r="A67" s="886" t="s">
        <v>597</v>
      </c>
      <c r="B67" s="1179" t="s">
        <v>3456</v>
      </c>
      <c r="C67" s="860"/>
      <c r="D67" s="1225"/>
      <c r="E67" s="745"/>
      <c r="F67" s="179" t="str">
        <f t="shared" si="5"/>
        <v/>
      </c>
      <c r="G67" s="1678" t="s">
        <v>3458</v>
      </c>
      <c r="H67" s="886" t="s">
        <v>597</v>
      </c>
    </row>
    <row r="68" spans="1:8" ht="39.950000000000003" customHeight="1">
      <c r="A68" s="886" t="s">
        <v>598</v>
      </c>
      <c r="B68" s="1179" t="s">
        <v>3076</v>
      </c>
      <c r="C68" s="860"/>
      <c r="D68" s="1225"/>
      <c r="E68" s="745"/>
      <c r="F68" s="179" t="str">
        <f t="shared" si="5"/>
        <v/>
      </c>
      <c r="G68" s="1678" t="s">
        <v>3459</v>
      </c>
      <c r="H68" s="886" t="s">
        <v>598</v>
      </c>
    </row>
    <row r="69" spans="1:8" ht="54">
      <c r="A69" s="886" t="s">
        <v>599</v>
      </c>
      <c r="B69" s="1179" t="s">
        <v>3460</v>
      </c>
      <c r="C69" s="860"/>
      <c r="D69" s="1225"/>
      <c r="E69" s="745"/>
      <c r="F69" s="179" t="str">
        <f t="shared" si="5"/>
        <v/>
      </c>
      <c r="G69" s="1678" t="s">
        <v>3461</v>
      </c>
      <c r="H69" s="886" t="s">
        <v>599</v>
      </c>
    </row>
    <row r="70" spans="1:8" ht="39.950000000000003" customHeight="1">
      <c r="A70" s="886" t="s">
        <v>600</v>
      </c>
      <c r="B70" s="1179" t="s">
        <v>601</v>
      </c>
      <c r="C70" s="860"/>
      <c r="D70" s="1225"/>
      <c r="E70" s="745"/>
      <c r="F70" s="179" t="str">
        <f t="shared" si="5"/>
        <v/>
      </c>
      <c r="G70" s="1678" t="s">
        <v>602</v>
      </c>
      <c r="H70" s="886" t="s">
        <v>600</v>
      </c>
    </row>
    <row r="71" spans="1:8" ht="39.950000000000003" customHeight="1">
      <c r="A71" s="886" t="s">
        <v>603</v>
      </c>
      <c r="B71" s="1179" t="s">
        <v>604</v>
      </c>
      <c r="C71" s="860"/>
      <c r="D71" s="1225"/>
      <c r="E71" s="745"/>
      <c r="F71" s="305"/>
      <c r="G71" s="1678" t="s">
        <v>605</v>
      </c>
      <c r="H71" s="886" t="s">
        <v>603</v>
      </c>
    </row>
    <row r="72" spans="1:8" ht="39.950000000000003" customHeight="1">
      <c r="A72" s="886" t="s">
        <v>606</v>
      </c>
      <c r="B72" s="1179" t="s">
        <v>607</v>
      </c>
      <c r="C72" s="860"/>
      <c r="D72" s="1225"/>
      <c r="E72" s="745"/>
      <c r="F72" s="305"/>
      <c r="G72" s="1678" t="s">
        <v>608</v>
      </c>
      <c r="H72" s="886" t="s">
        <v>606</v>
      </c>
    </row>
    <row r="73" spans="1:8" ht="39.950000000000003" customHeight="1">
      <c r="A73" s="886" t="s">
        <v>609</v>
      </c>
      <c r="B73" s="1179" t="s">
        <v>3229</v>
      </c>
      <c r="C73" s="860"/>
      <c r="D73" s="1225"/>
      <c r="E73" s="745"/>
      <c r="F73" s="179" t="str">
        <f t="shared" si="5"/>
        <v/>
      </c>
      <c r="G73" s="1678" t="s">
        <v>3450</v>
      </c>
      <c r="H73" s="886" t="s">
        <v>609</v>
      </c>
    </row>
    <row r="74" spans="1:8" s="55" customFormat="1" ht="18">
      <c r="A74" s="861" t="s">
        <v>445</v>
      </c>
      <c r="B74" s="862"/>
      <c r="C74" s="863"/>
      <c r="D74" s="862"/>
      <c r="E74" s="1679"/>
      <c r="F74" s="889"/>
      <c r="G74" s="889"/>
      <c r="H74" s="1680" t="s">
        <v>281</v>
      </c>
    </row>
    <row r="75" spans="1:8" s="55" customFormat="1" ht="22.5" customHeight="1">
      <c r="A75" s="864" t="s">
        <v>3230</v>
      </c>
      <c r="B75" s="865"/>
      <c r="C75" s="863"/>
      <c r="D75" s="862"/>
      <c r="E75" s="2787" t="s">
        <v>3462</v>
      </c>
      <c r="F75" s="2787"/>
      <c r="G75" s="2787"/>
      <c r="H75" s="2787"/>
    </row>
    <row r="76" spans="1:8" s="55" customFormat="1" ht="21">
      <c r="A76" s="866" t="s">
        <v>3231</v>
      </c>
      <c r="B76" s="865"/>
      <c r="C76" s="867"/>
      <c r="D76" s="868"/>
      <c r="E76" s="867"/>
      <c r="F76" s="889"/>
      <c r="G76" s="889"/>
      <c r="H76" s="889" t="s">
        <v>3463</v>
      </c>
    </row>
    <row r="77" spans="1:8" s="55" customFormat="1" ht="18">
      <c r="A77" s="869"/>
      <c r="B77" s="865"/>
      <c r="C77" s="870"/>
      <c r="D77" s="801"/>
    </row>
    <row r="78" spans="1:8">
      <c r="A78" s="871" t="s">
        <v>282</v>
      </c>
      <c r="B78" s="799"/>
      <c r="C78" s="872"/>
      <c r="D78" s="800"/>
      <c r="E78" s="285"/>
      <c r="F78" s="52" t="s">
        <v>283</v>
      </c>
    </row>
    <row r="79" spans="1:8" ht="18">
      <c r="A79" s="5"/>
      <c r="B79" s="873"/>
    </row>
  </sheetData>
  <sheetProtection formatColumns="0" formatRows="0"/>
  <mergeCells count="30">
    <mergeCell ref="C29:D29"/>
    <mergeCell ref="A28:D28"/>
    <mergeCell ref="E30:F30"/>
    <mergeCell ref="E31:F31"/>
    <mergeCell ref="E1:F1"/>
    <mergeCell ref="E2:F2"/>
    <mergeCell ref="E3:F3"/>
    <mergeCell ref="E4:F4"/>
    <mergeCell ref="A4:B4"/>
    <mergeCell ref="C1:D1"/>
    <mergeCell ref="C2:D2"/>
    <mergeCell ref="C3:D3"/>
    <mergeCell ref="C5:D5"/>
    <mergeCell ref="C4:D4"/>
    <mergeCell ref="E75:H75"/>
    <mergeCell ref="C31:D31"/>
    <mergeCell ref="C30:D30"/>
    <mergeCell ref="C34:D34"/>
    <mergeCell ref="C32:D32"/>
    <mergeCell ref="C33:D33"/>
    <mergeCell ref="C35:D35"/>
    <mergeCell ref="C36:D36"/>
    <mergeCell ref="C37:D37"/>
    <mergeCell ref="E37:F37"/>
    <mergeCell ref="E36:F36"/>
    <mergeCell ref="E35:F35"/>
    <mergeCell ref="E34:F34"/>
    <mergeCell ref="A38:D38"/>
    <mergeCell ref="E33:F33"/>
    <mergeCell ref="E32:F32"/>
  </mergeCells>
  <phoneticPr fontId="49" type="noConversion"/>
  <dataValidations count="4">
    <dataValidation type="list" allowBlank="1" showErrorMessage="1" sqref="F62" xr:uid="{00000000-0002-0000-0400-000000000000}">
      <formula1>$A$2:$A$3</formula1>
    </dataValidation>
    <dataValidation type="list" allowBlank="1" showInputMessage="1" showErrorMessage="1" sqref="C74:C75" xr:uid="{00000000-0002-0000-0400-000001000000}">
      <formula1>#REF!</formula1>
    </dataValidation>
    <dataValidation type="list" allowBlank="1" showErrorMessage="1" sqref="C62" xr:uid="{00000000-0002-0000-0400-000002000000}">
      <formula1>$C$2:$C$3</formula1>
    </dataValidation>
    <dataValidation type="date" allowBlank="1" showInputMessage="1" showErrorMessage="1" errorTitle="الرجاء إدخال تاريخ فقط" error="الرجاء إدخال تاريخ فقط" sqref="C40:C49 C52:C61" xr:uid="{00000000-0002-0000-0400-000003000000}">
      <formula1>42005</formula1>
      <formula2>44926</formula2>
    </dataValidation>
  </dataValidations>
  <hyperlinks>
    <hyperlink ref="A78" location="'Table of forms'!A1" display="الرجوع للصفحة الرئيسية " xr:uid="{00000000-0004-0000-0400-000000000000}"/>
    <hyperlink ref="F78" location="'Table of forms'!A1" display="Back to the main page" xr:uid="{00000000-0004-0000-0400-000001000000}"/>
  </hyperlinks>
  <printOptions horizontalCentered="1"/>
  <pageMargins left="0.23622047244094491" right="0.23622047244094491" top="0.86614173228346458" bottom="0.31496062992125984" header="3.937007874015748E-2" footer="3.937007874015748E-2"/>
  <pageSetup paperSize="9" scale="60" fitToWidth="0" fitToHeight="0" pageOrder="overThenDown" orientation="landscape" r:id="rId1"/>
  <headerFooter differentFirst="1" scaleWithDoc="0">
    <oddHeader>&amp;L&amp;G&amp;R&amp;G</oddHeader>
    <oddFooter>&amp;R&amp;P  of &amp;N</oddFooter>
    <firstHeader>&amp;L&amp;G&amp;R&amp;G</firstHeader>
    <firstFooter>&amp;R&amp;P  of &amp;N</firstFooter>
  </headerFooter>
  <rowBreaks count="5" manualBreakCount="5">
    <brk id="13" max="7" man="1"/>
    <brk id="27" max="7" man="1"/>
    <brk id="37" max="7" man="1"/>
    <brk id="49" max="7" man="1"/>
    <brk id="61" max="7" man="1"/>
  </rowBreaks>
  <colBreaks count="1" manualBreakCount="1">
    <brk id="4" max="76" man="1"/>
  </colBreaks>
  <legacyDrawingHF r:id="rId2"/>
  <extLst>
    <ext xmlns:x14="http://schemas.microsoft.com/office/spreadsheetml/2009/9/main" uri="{CCE6A557-97BC-4b89-ADB6-D9C93CAAB3DF}">
      <x14:dataValidations xmlns:xm="http://schemas.microsoft.com/office/excel/2006/main" count="3">
        <x14:dataValidation type="list" allowBlank="1" showInputMessage="1" showErrorMessage="1" errorTitle="إختيار الإجابة من قائمة المنسدلة" error="الرجاء إختيار الإجابة من قائمة المنسدلة" xr:uid="{00000000-0002-0000-0400-000004000000}">
          <x14:formula1>
            <xm:f>'Dropdowns (2)'!$E$4:$E$6</xm:f>
          </x14:formula1>
          <xm:sqref>C10:C13</xm:sqref>
        </x14:dataValidation>
        <x14:dataValidation type="list" allowBlank="1" showInputMessage="1" showErrorMessage="1" errorTitle="الإجابة من القائمة المنسدلة" error="الرجاء تحديد الإجابة من القائمة المنسدلة" xr:uid="{00000000-0002-0000-0400-000005000000}">
          <x14:formula1>
            <xm:f>'Dropdowns (2)'!$E$4:$E$6</xm:f>
          </x14:formula1>
          <xm:sqref>C16:C27</xm:sqref>
        </x14:dataValidation>
        <x14:dataValidation type="list" allowBlank="1" showInputMessage="1" showErrorMessage="1" errorTitle="الإجابة من القائمة المنسدلة" error="الرجاء تحديد الإجابة من القائمة المنسدلة" xr:uid="{00000000-0002-0000-0400-000006000000}">
          <x14:formula1>
            <xm:f>'Dropdowns (2)'!$J$11:$J$14</xm:f>
          </x14:formula1>
          <xm:sqref>C64:C73</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63"/>
  <sheetViews>
    <sheetView showGridLines="0" rightToLeft="1" view="pageBreakPreview" topLeftCell="E1" zoomScale="70" zoomScaleNormal="40" zoomScaleSheetLayoutView="70" zoomScalePageLayoutView="70" workbookViewId="0">
      <selection activeCell="F9" sqref="F9"/>
    </sheetView>
  </sheetViews>
  <sheetFormatPr defaultColWidth="9.140625" defaultRowHeight="18"/>
  <cols>
    <col min="1" max="1" width="12.5703125" style="5" customWidth="1"/>
    <col min="2" max="2" width="48.42578125" style="5" customWidth="1"/>
    <col min="3" max="3" width="14.140625" style="5" customWidth="1"/>
    <col min="4" max="4" width="139.28515625" style="5" customWidth="1"/>
    <col min="5" max="5" width="147.42578125" style="2" customWidth="1"/>
    <col min="6" max="6" width="14.140625" style="2" customWidth="1"/>
    <col min="7" max="7" width="41.5703125" style="2" customWidth="1"/>
    <col min="8" max="8" width="12.5703125" style="2" customWidth="1"/>
    <col min="9" max="16384" width="9.140625" style="2"/>
  </cols>
  <sheetData>
    <row r="1" spans="1:8" s="59" customFormat="1" ht="24.95" customHeight="1">
      <c r="A1" s="2798" t="s">
        <v>284</v>
      </c>
      <c r="B1" s="2803"/>
      <c r="C1" s="2799"/>
      <c r="D1" s="773" t="s">
        <v>3059</v>
      </c>
      <c r="E1" s="1684" t="s">
        <v>3370</v>
      </c>
      <c r="F1" s="287"/>
      <c r="G1" s="287"/>
      <c r="H1" s="1613" t="s">
        <v>285</v>
      </c>
    </row>
    <row r="2" spans="1:8" ht="24.95" customHeight="1">
      <c r="A2" s="2798" t="s">
        <v>286</v>
      </c>
      <c r="B2" s="2803"/>
      <c r="C2" s="2799"/>
      <c r="D2" s="773" t="s">
        <v>3058</v>
      </c>
      <c r="E2" s="1684" t="s">
        <v>3371</v>
      </c>
      <c r="F2" s="287"/>
      <c r="G2" s="287"/>
      <c r="H2" s="1681" t="s">
        <v>470</v>
      </c>
    </row>
    <row r="3" spans="1:8" ht="24.95" customHeight="1">
      <c r="A3" s="2798" t="s">
        <v>287</v>
      </c>
      <c r="B3" s="2803"/>
      <c r="C3" s="2799"/>
      <c r="D3" s="773" t="s">
        <v>3380</v>
      </c>
      <c r="E3" s="1684" t="s">
        <v>3373</v>
      </c>
      <c r="F3" s="287"/>
      <c r="G3" s="287"/>
      <c r="H3" s="1681" t="s">
        <v>471</v>
      </c>
    </row>
    <row r="4" spans="1:8" ht="24.95" customHeight="1">
      <c r="A4" s="2798" t="s">
        <v>213</v>
      </c>
      <c r="B4" s="2803"/>
      <c r="C4" s="2799"/>
      <c r="D4" s="1587">
        <v>45005</v>
      </c>
      <c r="E4" s="1685">
        <v>45005</v>
      </c>
      <c r="F4" s="287"/>
      <c r="G4" s="287"/>
      <c r="H4" s="1646" t="s">
        <v>214</v>
      </c>
    </row>
    <row r="5" spans="1:8" s="289" customFormat="1" ht="38.25" customHeight="1">
      <c r="A5" s="2805" t="s">
        <v>215</v>
      </c>
      <c r="B5" s="2806"/>
      <c r="C5" s="2807"/>
      <c r="D5" s="1227"/>
      <c r="E5" s="1228"/>
      <c r="F5" s="540"/>
      <c r="G5" s="540"/>
      <c r="H5" s="1613" t="s">
        <v>216</v>
      </c>
    </row>
    <row r="6" spans="1:8" s="4" customFormat="1" ht="24.75" customHeight="1">
      <c r="A6" s="945" t="s">
        <v>611</v>
      </c>
      <c r="B6" s="945"/>
      <c r="C6" s="1229"/>
      <c r="D6" s="1230"/>
      <c r="E6" s="1231"/>
      <c r="F6" s="541"/>
      <c r="G6" s="542"/>
      <c r="H6" s="1682" t="s">
        <v>612</v>
      </c>
    </row>
    <row r="7" spans="1:8" s="4" customFormat="1" ht="24.95" customHeight="1">
      <c r="A7" s="1232" t="s">
        <v>613</v>
      </c>
      <c r="B7" s="1233"/>
      <c r="C7" s="1234"/>
      <c r="D7" s="1234"/>
      <c r="E7" s="1235"/>
      <c r="F7" s="308"/>
      <c r="G7" s="309"/>
      <c r="H7" s="1683" t="s">
        <v>614</v>
      </c>
    </row>
    <row r="8" spans="1:8" ht="24.75" customHeight="1">
      <c r="A8" s="662" t="s">
        <v>221</v>
      </c>
      <c r="B8" s="817" t="s">
        <v>292</v>
      </c>
      <c r="C8" s="836" t="s">
        <v>293</v>
      </c>
      <c r="D8" s="836" t="s">
        <v>344</v>
      </c>
      <c r="E8" s="836" t="s">
        <v>295</v>
      </c>
      <c r="F8" s="1615" t="s">
        <v>296</v>
      </c>
      <c r="G8" s="1649" t="s">
        <v>297</v>
      </c>
      <c r="H8" s="790" t="s">
        <v>226</v>
      </c>
    </row>
    <row r="9" spans="1:8" s="307" customFormat="1" ht="150" customHeight="1">
      <c r="A9" s="881" t="s">
        <v>615</v>
      </c>
      <c r="B9" s="875" t="s">
        <v>616</v>
      </c>
      <c r="C9" s="876" t="s">
        <v>1595</v>
      </c>
      <c r="D9" s="884" t="s">
        <v>3464</v>
      </c>
      <c r="E9" s="1673" t="s">
        <v>3465</v>
      </c>
      <c r="F9" s="1686" t="s">
        <v>2810</v>
      </c>
      <c r="G9" s="1687" t="s">
        <v>617</v>
      </c>
      <c r="H9" s="881" t="s">
        <v>615</v>
      </c>
    </row>
    <row r="10" spans="1:8" s="307" customFormat="1" ht="150" customHeight="1">
      <c r="A10" s="881" t="s">
        <v>618</v>
      </c>
      <c r="B10" s="875" t="s">
        <v>619</v>
      </c>
      <c r="C10" s="876"/>
      <c r="D10" s="884" t="s">
        <v>3466</v>
      </c>
      <c r="E10" s="1673" t="s">
        <v>3467</v>
      </c>
      <c r="F10" s="1686"/>
      <c r="G10" s="1687" t="s">
        <v>620</v>
      </c>
      <c r="H10" s="881" t="s">
        <v>618</v>
      </c>
    </row>
    <row r="11" spans="1:8" s="307" customFormat="1" ht="150" customHeight="1">
      <c r="A11" s="881" t="s">
        <v>621</v>
      </c>
      <c r="B11" s="875" t="s">
        <v>622</v>
      </c>
      <c r="C11" s="876" t="s">
        <v>1598</v>
      </c>
      <c r="D11" s="884" t="s">
        <v>3468</v>
      </c>
      <c r="E11" s="1673" t="s">
        <v>3469</v>
      </c>
      <c r="F11" s="1686" t="str">
        <f>IF(C11="","",IF(C11="نعم","Yes",IF(C11="لا","No","NA")))</f>
        <v>No</v>
      </c>
      <c r="G11" s="1687" t="s">
        <v>623</v>
      </c>
      <c r="H11" s="881" t="s">
        <v>621</v>
      </c>
    </row>
    <row r="12" spans="1:8" s="307" customFormat="1" ht="150" customHeight="1">
      <c r="A12" s="881" t="s">
        <v>624</v>
      </c>
      <c r="B12" s="875" t="s">
        <v>625</v>
      </c>
      <c r="C12" s="876"/>
      <c r="D12" s="884" t="s">
        <v>3470</v>
      </c>
      <c r="E12" s="1673" t="s">
        <v>3471</v>
      </c>
      <c r="F12" s="1686"/>
      <c r="G12" s="1687" t="s">
        <v>626</v>
      </c>
      <c r="H12" s="881" t="s">
        <v>624</v>
      </c>
    </row>
    <row r="13" spans="1:8" s="307" customFormat="1" ht="24.95" customHeight="1">
      <c r="A13" s="877" t="s">
        <v>613</v>
      </c>
      <c r="B13" s="878"/>
      <c r="C13" s="879"/>
      <c r="D13" s="880"/>
      <c r="E13" s="539"/>
      <c r="F13" s="292"/>
      <c r="G13" s="309"/>
      <c r="H13" s="1683" t="s">
        <v>614</v>
      </c>
    </row>
    <row r="14" spans="1:8" s="307" customFormat="1" ht="30" customHeight="1">
      <c r="A14" s="662" t="s">
        <v>221</v>
      </c>
      <c r="B14" s="817" t="s">
        <v>292</v>
      </c>
      <c r="C14" s="836" t="s">
        <v>293</v>
      </c>
      <c r="D14" s="836" t="s">
        <v>344</v>
      </c>
      <c r="E14" s="836" t="s">
        <v>295</v>
      </c>
      <c r="F14" s="836" t="s">
        <v>296</v>
      </c>
      <c r="G14" s="1649" t="s">
        <v>297</v>
      </c>
      <c r="H14" s="790" t="s">
        <v>226</v>
      </c>
    </row>
    <row r="15" spans="1:8" s="307" customFormat="1" ht="66">
      <c r="A15" s="881" t="s">
        <v>627</v>
      </c>
      <c r="B15" s="875" t="s">
        <v>628</v>
      </c>
      <c r="C15" s="876"/>
      <c r="D15" s="884" t="s">
        <v>3077</v>
      </c>
      <c r="E15" s="1673" t="s">
        <v>3472</v>
      </c>
      <c r="F15" s="1688"/>
      <c r="G15" s="1687" t="s">
        <v>629</v>
      </c>
      <c r="H15" s="881" t="s">
        <v>627</v>
      </c>
    </row>
    <row r="16" spans="1:8" s="307" customFormat="1" ht="82.5">
      <c r="A16" s="881" t="s">
        <v>630</v>
      </c>
      <c r="B16" s="875" t="s">
        <v>631</v>
      </c>
      <c r="C16" s="876"/>
      <c r="D16" s="884" t="s">
        <v>3473</v>
      </c>
      <c r="E16" s="1673" t="s">
        <v>3474</v>
      </c>
      <c r="F16" s="1688"/>
      <c r="G16" s="1687" t="s">
        <v>632</v>
      </c>
      <c r="H16" s="881" t="s">
        <v>630</v>
      </c>
    </row>
    <row r="17" spans="1:8" s="307" customFormat="1" ht="99">
      <c r="A17" s="881" t="s">
        <v>633</v>
      </c>
      <c r="B17" s="875" t="s">
        <v>634</v>
      </c>
      <c r="C17" s="876"/>
      <c r="D17" s="884" t="s">
        <v>3475</v>
      </c>
      <c r="E17" s="1673" t="s">
        <v>3476</v>
      </c>
      <c r="F17" s="1688"/>
      <c r="G17" s="1687" t="s">
        <v>635</v>
      </c>
      <c r="H17" s="881" t="s">
        <v>633</v>
      </c>
    </row>
    <row r="18" spans="1:8" s="307" customFormat="1" ht="82.5">
      <c r="A18" s="881" t="s">
        <v>636</v>
      </c>
      <c r="B18" s="875" t="s">
        <v>637</v>
      </c>
      <c r="C18" s="876" t="s">
        <v>1598</v>
      </c>
      <c r="D18" s="858" t="s">
        <v>3477</v>
      </c>
      <c r="E18" s="1673" t="s">
        <v>3478</v>
      </c>
      <c r="F18" s="1688" t="str">
        <f t="shared" ref="F18:F20" si="0">IF(C18="","",IF(C18="نعم","Yes",IF(C18="لا","No","NA")))</f>
        <v>No</v>
      </c>
      <c r="G18" s="1687" t="s">
        <v>638</v>
      </c>
      <c r="H18" s="881" t="s">
        <v>636</v>
      </c>
    </row>
    <row r="19" spans="1:8" s="307" customFormat="1" ht="99">
      <c r="A19" s="881" t="s">
        <v>639</v>
      </c>
      <c r="B19" s="875" t="s">
        <v>640</v>
      </c>
      <c r="C19" s="876"/>
      <c r="D19" s="884" t="s">
        <v>3078</v>
      </c>
      <c r="E19" s="1673" t="s">
        <v>3479</v>
      </c>
      <c r="F19" s="1688"/>
      <c r="G19" s="1687" t="s">
        <v>641</v>
      </c>
      <c r="H19" s="881" t="s">
        <v>639</v>
      </c>
    </row>
    <row r="20" spans="1:8" s="307" customFormat="1" ht="181.5">
      <c r="A20" s="881" t="s">
        <v>642</v>
      </c>
      <c r="B20" s="875" t="s">
        <v>643</v>
      </c>
      <c r="C20" s="876" t="s">
        <v>1598</v>
      </c>
      <c r="D20" s="890"/>
      <c r="E20" s="1673"/>
      <c r="F20" s="1688" t="str">
        <f t="shared" si="0"/>
        <v>No</v>
      </c>
      <c r="G20" s="1687" t="s">
        <v>644</v>
      </c>
      <c r="H20" s="881" t="s">
        <v>642</v>
      </c>
    </row>
    <row r="21" spans="1:8" s="307" customFormat="1" ht="99">
      <c r="A21" s="881" t="s">
        <v>645</v>
      </c>
      <c r="B21" s="875" t="s">
        <v>646</v>
      </c>
      <c r="C21" s="876" t="s">
        <v>1595</v>
      </c>
      <c r="D21" s="890"/>
      <c r="E21" s="1673"/>
      <c r="F21" s="1688" t="s">
        <v>1594</v>
      </c>
      <c r="G21" s="1687" t="s">
        <v>647</v>
      </c>
      <c r="H21" s="881" t="s">
        <v>645</v>
      </c>
    </row>
    <row r="22" spans="1:8" s="1388" customFormat="1" ht="24.95" customHeight="1">
      <c r="A22" s="1381" t="s">
        <v>648</v>
      </c>
      <c r="B22" s="1382"/>
      <c r="C22" s="1383"/>
      <c r="D22" s="1384"/>
      <c r="E22" s="1385"/>
      <c r="F22" s="1386"/>
      <c r="G22" s="1387"/>
      <c r="H22" s="1689" t="s">
        <v>649</v>
      </c>
    </row>
    <row r="23" spans="1:8" s="1390" customFormat="1" ht="162">
      <c r="A23" s="1664" t="s">
        <v>221</v>
      </c>
      <c r="B23" s="1690" t="s">
        <v>650</v>
      </c>
      <c r="C23" s="1666" t="s">
        <v>561</v>
      </c>
      <c r="D23" s="1691" t="s">
        <v>344</v>
      </c>
      <c r="E23" s="1691" t="s">
        <v>345</v>
      </c>
      <c r="F23" s="1666" t="s">
        <v>564</v>
      </c>
      <c r="G23" s="1692" t="s">
        <v>3480</v>
      </c>
      <c r="H23" s="1691" t="s">
        <v>565</v>
      </c>
    </row>
    <row r="24" spans="1:8" s="1390" customFormat="1" ht="60" customHeight="1">
      <c r="A24" s="854" t="s">
        <v>651</v>
      </c>
      <c r="B24" s="1693" t="s">
        <v>3336</v>
      </c>
      <c r="C24" s="1377"/>
      <c r="D24" s="1377"/>
      <c r="E24" s="263"/>
      <c r="F24" s="1375"/>
      <c r="G24" s="1695" t="s">
        <v>3482</v>
      </c>
      <c r="H24" s="854" t="s">
        <v>651</v>
      </c>
    </row>
    <row r="25" spans="1:8" s="1390" customFormat="1" ht="66">
      <c r="A25" s="854" t="s">
        <v>652</v>
      </c>
      <c r="B25" s="1693" t="s">
        <v>3483</v>
      </c>
      <c r="C25" s="1377"/>
      <c r="D25" s="1377"/>
      <c r="E25" s="263"/>
      <c r="F25" s="1375"/>
      <c r="G25" s="1695" t="s">
        <v>3485</v>
      </c>
      <c r="H25" s="854" t="s">
        <v>652</v>
      </c>
    </row>
    <row r="26" spans="1:8" s="1390" customFormat="1" ht="60" customHeight="1">
      <c r="A26" s="854" t="s">
        <v>653</v>
      </c>
      <c r="B26" s="1693" t="s">
        <v>3484</v>
      </c>
      <c r="C26" s="1377"/>
      <c r="D26" s="1377"/>
      <c r="E26" s="263"/>
      <c r="F26" s="1375"/>
      <c r="G26" s="1695" t="s">
        <v>3486</v>
      </c>
      <c r="H26" s="854" t="s">
        <v>653</v>
      </c>
    </row>
    <row r="27" spans="1:8" s="1390" customFormat="1" ht="60" customHeight="1">
      <c r="A27" s="854" t="s">
        <v>654</v>
      </c>
      <c r="B27" s="1693" t="s">
        <v>3338</v>
      </c>
      <c r="C27" s="1377"/>
      <c r="D27" s="1377"/>
      <c r="E27" s="263"/>
      <c r="F27" s="1375"/>
      <c r="G27" s="1695" t="s">
        <v>3490</v>
      </c>
      <c r="H27" s="854" t="s">
        <v>654</v>
      </c>
    </row>
    <row r="28" spans="1:8" s="1390" customFormat="1" ht="60" customHeight="1">
      <c r="A28" s="854" t="s">
        <v>655</v>
      </c>
      <c r="B28" s="1693" t="s">
        <v>3337</v>
      </c>
      <c r="C28" s="1377"/>
      <c r="D28" s="1377"/>
      <c r="E28" s="263"/>
      <c r="F28" s="1375"/>
      <c r="G28" s="1695" t="s">
        <v>3489</v>
      </c>
      <c r="H28" s="854" t="s">
        <v>655</v>
      </c>
    </row>
    <row r="29" spans="1:8" s="1390" customFormat="1" ht="60" customHeight="1">
      <c r="A29" s="854" t="s">
        <v>656</v>
      </c>
      <c r="B29" s="1693" t="s">
        <v>3339</v>
      </c>
      <c r="C29" s="1377"/>
      <c r="D29" s="1377"/>
      <c r="E29" s="263"/>
      <c r="F29" s="1375"/>
      <c r="G29" s="1696" t="s">
        <v>3488</v>
      </c>
      <c r="H29" s="854" t="s">
        <v>656</v>
      </c>
    </row>
    <row r="30" spans="1:8" s="1390" customFormat="1" ht="60" customHeight="1">
      <c r="A30" s="854" t="s">
        <v>657</v>
      </c>
      <c r="B30" s="1693" t="s">
        <v>3340</v>
      </c>
      <c r="C30" s="1377"/>
      <c r="D30" s="1377"/>
      <c r="E30" s="263"/>
      <c r="F30" s="1375"/>
      <c r="G30" s="1695" t="s">
        <v>3487</v>
      </c>
      <c r="H30" s="854" t="s">
        <v>657</v>
      </c>
    </row>
    <row r="31" spans="1:8" s="1390" customFormat="1" ht="60" customHeight="1">
      <c r="A31" s="854" t="s">
        <v>658</v>
      </c>
      <c r="B31" s="1693"/>
      <c r="C31" s="1377"/>
      <c r="D31" s="1377"/>
      <c r="E31" s="263"/>
      <c r="F31" s="1375"/>
      <c r="G31" s="1695"/>
      <c r="H31" s="854" t="s">
        <v>658</v>
      </c>
    </row>
    <row r="32" spans="1:8" s="1390" customFormat="1" ht="60" customHeight="1">
      <c r="A32" s="854" t="s">
        <v>659</v>
      </c>
      <c r="B32" s="1693"/>
      <c r="C32" s="1377"/>
      <c r="D32" s="1377"/>
      <c r="E32" s="263"/>
      <c r="F32" s="1375"/>
      <c r="G32" s="1695"/>
      <c r="H32" s="854" t="s">
        <v>659</v>
      </c>
    </row>
    <row r="33" spans="1:8" s="1390" customFormat="1" ht="60" customHeight="1">
      <c r="A33" s="854" t="s">
        <v>660</v>
      </c>
      <c r="B33" s="1697"/>
      <c r="C33" s="1391"/>
      <c r="D33" s="1392"/>
      <c r="E33" s="1393"/>
      <c r="F33" s="1394"/>
      <c r="G33" s="1695"/>
      <c r="H33" s="854" t="s">
        <v>660</v>
      </c>
    </row>
    <row r="34" spans="1:8" s="1388" customFormat="1" ht="24.75" customHeight="1">
      <c r="A34" s="1381" t="s">
        <v>661</v>
      </c>
      <c r="B34" s="1382"/>
      <c r="C34" s="1383"/>
      <c r="D34" s="1384"/>
      <c r="E34" s="1385"/>
      <c r="F34" s="1386"/>
      <c r="G34" s="1694"/>
      <c r="H34" s="1689" t="s">
        <v>662</v>
      </c>
    </row>
    <row r="35" spans="1:8" s="1388" customFormat="1" ht="144">
      <c r="A35" s="1666" t="s">
        <v>663</v>
      </c>
      <c r="B35" s="1698" t="s">
        <v>664</v>
      </c>
      <c r="C35" s="1666" t="s">
        <v>561</v>
      </c>
      <c r="D35" s="1691" t="s">
        <v>665</v>
      </c>
      <c r="E35" s="1691" t="s">
        <v>666</v>
      </c>
      <c r="F35" s="1666" t="s">
        <v>564</v>
      </c>
      <c r="G35" s="1692" t="s">
        <v>3481</v>
      </c>
      <c r="H35" s="1666" t="s">
        <v>226</v>
      </c>
    </row>
    <row r="36" spans="1:8" s="1388" customFormat="1" ht="60" customHeight="1">
      <c r="A36" s="854" t="s">
        <v>667</v>
      </c>
      <c r="B36" s="1693" t="s">
        <v>3341</v>
      </c>
      <c r="C36" s="1377"/>
      <c r="D36" s="1377" t="s">
        <v>3342</v>
      </c>
      <c r="E36" s="854" t="s">
        <v>3491</v>
      </c>
      <c r="F36" s="1375"/>
      <c r="G36" s="1670" t="s">
        <v>3492</v>
      </c>
      <c r="H36" s="854" t="s">
        <v>667</v>
      </c>
    </row>
    <row r="37" spans="1:8" s="1388" customFormat="1" ht="60" customHeight="1">
      <c r="A37" s="854" t="s">
        <v>668</v>
      </c>
      <c r="B37" s="1395" t="s">
        <v>3343</v>
      </c>
      <c r="C37" s="1377"/>
      <c r="D37" s="1377" t="s">
        <v>3347</v>
      </c>
      <c r="E37" s="854" t="s">
        <v>3494</v>
      </c>
      <c r="F37" s="1375"/>
      <c r="G37" s="1670" t="s">
        <v>3493</v>
      </c>
      <c r="H37" s="854" t="s">
        <v>668</v>
      </c>
    </row>
    <row r="38" spans="1:8" s="1388" customFormat="1" ht="60" customHeight="1">
      <c r="A38" s="854" t="s">
        <v>669</v>
      </c>
      <c r="B38" s="1395" t="s">
        <v>3344</v>
      </c>
      <c r="C38" s="1377"/>
      <c r="D38" s="1377" t="s">
        <v>3345</v>
      </c>
      <c r="E38" s="854" t="s">
        <v>3495</v>
      </c>
      <c r="F38" s="1375"/>
      <c r="G38" s="1670" t="s">
        <v>3499</v>
      </c>
      <c r="H38" s="854" t="s">
        <v>669</v>
      </c>
    </row>
    <row r="39" spans="1:8" s="1388" customFormat="1" ht="60" customHeight="1">
      <c r="A39" s="854" t="s">
        <v>670</v>
      </c>
      <c r="B39" s="1395" t="s">
        <v>3346</v>
      </c>
      <c r="C39" s="1377"/>
      <c r="D39" s="1377" t="s">
        <v>3348</v>
      </c>
      <c r="E39" s="854" t="s">
        <v>3496</v>
      </c>
      <c r="F39" s="1375"/>
      <c r="G39" s="1670" t="s">
        <v>3498</v>
      </c>
      <c r="H39" s="854" t="s">
        <v>670</v>
      </c>
    </row>
    <row r="40" spans="1:8" s="1388" customFormat="1" ht="60" customHeight="1">
      <c r="A40" s="854" t="s">
        <v>671</v>
      </c>
      <c r="B40" s="1395" t="s">
        <v>3349</v>
      </c>
      <c r="C40" s="1377"/>
      <c r="D40" s="1377" t="s">
        <v>3342</v>
      </c>
      <c r="E40" s="854" t="s">
        <v>3491</v>
      </c>
      <c r="F40" s="1375"/>
      <c r="G40" s="1670" t="s">
        <v>3497</v>
      </c>
      <c r="H40" s="854" t="s">
        <v>671</v>
      </c>
    </row>
    <row r="41" spans="1:8" s="1388" customFormat="1" ht="60" customHeight="1">
      <c r="A41" s="854" t="s">
        <v>672</v>
      </c>
      <c r="B41" s="1395"/>
      <c r="C41" s="1377"/>
      <c r="D41" s="1377"/>
      <c r="E41" s="854"/>
      <c r="F41" s="1375"/>
      <c r="G41" s="1670"/>
      <c r="H41" s="854" t="s">
        <v>672</v>
      </c>
    </row>
    <row r="42" spans="1:8" s="1388" customFormat="1" ht="60" customHeight="1">
      <c r="A42" s="854" t="s">
        <v>673</v>
      </c>
      <c r="B42" s="1395"/>
      <c r="C42" s="1377"/>
      <c r="D42" s="1377"/>
      <c r="E42" s="854"/>
      <c r="F42" s="1375"/>
      <c r="G42" s="1670"/>
      <c r="H42" s="854" t="s">
        <v>673</v>
      </c>
    </row>
    <row r="43" spans="1:8" s="1388" customFormat="1" ht="60" customHeight="1">
      <c r="A43" s="854" t="s">
        <v>674</v>
      </c>
      <c r="B43" s="1395"/>
      <c r="C43" s="1377"/>
      <c r="D43" s="1377"/>
      <c r="E43" s="854"/>
      <c r="F43" s="1375"/>
      <c r="G43" s="1670"/>
      <c r="H43" s="854" t="s">
        <v>674</v>
      </c>
    </row>
    <row r="44" spans="1:8" s="1388" customFormat="1" ht="60" customHeight="1">
      <c r="A44" s="854" t="s">
        <v>675</v>
      </c>
      <c r="B44" s="1395"/>
      <c r="C44" s="1377"/>
      <c r="D44" s="1377"/>
      <c r="E44" s="854"/>
      <c r="F44" s="1375"/>
      <c r="G44" s="1670"/>
      <c r="H44" s="854" t="s">
        <v>675</v>
      </c>
    </row>
    <row r="45" spans="1:8" s="1388" customFormat="1" ht="60" customHeight="1">
      <c r="A45" s="854" t="s">
        <v>676</v>
      </c>
      <c r="B45" s="1395"/>
      <c r="C45" s="1377"/>
      <c r="D45" s="1377"/>
      <c r="E45" s="854"/>
      <c r="F45" s="1375"/>
      <c r="G45" s="1670"/>
      <c r="H45" s="854" t="s">
        <v>676</v>
      </c>
    </row>
    <row r="46" spans="1:8" s="1402" customFormat="1" ht="25.5" customHeight="1">
      <c r="A46" s="1396" t="s">
        <v>677</v>
      </c>
      <c r="B46" s="1397"/>
      <c r="C46" s="1398"/>
      <c r="D46" s="1399"/>
      <c r="E46" s="1400"/>
      <c r="F46" s="558"/>
      <c r="G46" s="1401"/>
      <c r="H46" s="1689" t="s">
        <v>678</v>
      </c>
    </row>
    <row r="47" spans="1:8" s="1390" customFormat="1" ht="201">
      <c r="A47" s="1664" t="s">
        <v>221</v>
      </c>
      <c r="B47" s="1699" t="s">
        <v>3232</v>
      </c>
      <c r="C47" s="1691" t="s">
        <v>592</v>
      </c>
      <c r="D47" s="1700" t="s">
        <v>679</v>
      </c>
      <c r="E47" s="1691" t="s">
        <v>680</v>
      </c>
      <c r="F47" s="1691" t="s">
        <v>593</v>
      </c>
      <c r="G47" s="1702" t="s">
        <v>3500</v>
      </c>
      <c r="H47" s="1701" t="s">
        <v>226</v>
      </c>
    </row>
    <row r="48" spans="1:8" s="1402" customFormat="1" ht="45" customHeight="1">
      <c r="A48" s="1404" t="s">
        <v>681</v>
      </c>
      <c r="B48" s="1244" t="s">
        <v>3518</v>
      </c>
      <c r="C48" s="1405"/>
      <c r="D48" s="1406"/>
      <c r="E48" s="1248"/>
      <c r="F48" s="1389" t="str">
        <f t="shared" ref="F48:F57" si="1">IF(C48&gt;0,C48,"")</f>
        <v/>
      </c>
      <c r="G48" s="1703" t="s">
        <v>3504</v>
      </c>
      <c r="H48" s="1404" t="s">
        <v>681</v>
      </c>
    </row>
    <row r="49" spans="1:8" s="1402" customFormat="1" ht="45" customHeight="1">
      <c r="A49" s="1404" t="s">
        <v>682</v>
      </c>
      <c r="B49" s="1244" t="s">
        <v>3519</v>
      </c>
      <c r="C49" s="1391"/>
      <c r="D49" s="1391" t="s">
        <v>3503</v>
      </c>
      <c r="E49" s="1427" t="s">
        <v>3506</v>
      </c>
      <c r="F49" s="1409" t="str">
        <f t="shared" si="1"/>
        <v/>
      </c>
      <c r="G49" s="1703" t="s">
        <v>3505</v>
      </c>
      <c r="H49" s="1404" t="s">
        <v>682</v>
      </c>
    </row>
    <row r="50" spans="1:8" s="1402" customFormat="1" ht="45" customHeight="1">
      <c r="A50" s="1404" t="s">
        <v>683</v>
      </c>
      <c r="B50" s="1244" t="s">
        <v>3520</v>
      </c>
      <c r="C50" s="1391"/>
      <c r="D50" s="1391" t="s">
        <v>3350</v>
      </c>
      <c r="E50" s="1427" t="s">
        <v>3512</v>
      </c>
      <c r="F50" s="1409" t="str">
        <f t="shared" si="1"/>
        <v/>
      </c>
      <c r="G50" s="1703" t="s">
        <v>3507</v>
      </c>
      <c r="H50" s="1404" t="s">
        <v>683</v>
      </c>
    </row>
    <row r="51" spans="1:8" s="1402" customFormat="1" ht="45" customHeight="1">
      <c r="A51" s="1404" t="s">
        <v>684</v>
      </c>
      <c r="B51" s="1244" t="s">
        <v>3521</v>
      </c>
      <c r="C51" s="1391"/>
      <c r="D51" s="1391" t="s">
        <v>3510</v>
      </c>
      <c r="E51" s="1427" t="s">
        <v>3511</v>
      </c>
      <c r="F51" s="1409" t="str">
        <f t="shared" si="1"/>
        <v/>
      </c>
      <c r="G51" s="1703" t="s">
        <v>3513</v>
      </c>
      <c r="H51" s="1404" t="s">
        <v>684</v>
      </c>
    </row>
    <row r="52" spans="1:8" s="1402" customFormat="1" ht="45" customHeight="1">
      <c r="A52" s="1404" t="s">
        <v>685</v>
      </c>
      <c r="B52" s="1244" t="s">
        <v>3522</v>
      </c>
      <c r="C52" s="1391"/>
      <c r="D52" s="1391"/>
      <c r="E52" s="1427"/>
      <c r="F52" s="1409" t="str">
        <f t="shared" si="1"/>
        <v/>
      </c>
      <c r="G52" s="1703" t="s">
        <v>3514</v>
      </c>
      <c r="H52" s="1404" t="s">
        <v>685</v>
      </c>
    </row>
    <row r="53" spans="1:8" s="1402" customFormat="1" ht="45" customHeight="1">
      <c r="A53" s="1404" t="s">
        <v>686</v>
      </c>
      <c r="B53" s="1244" t="s">
        <v>3523</v>
      </c>
      <c r="C53" s="1391"/>
      <c r="D53" s="3311" t="s">
        <v>3524</v>
      </c>
      <c r="E53" s="3310" t="s">
        <v>4200</v>
      </c>
      <c r="F53" s="1409" t="str">
        <f t="shared" si="1"/>
        <v/>
      </c>
      <c r="G53" s="1703" t="s">
        <v>3515</v>
      </c>
      <c r="H53" s="1404" t="s">
        <v>686</v>
      </c>
    </row>
    <row r="54" spans="1:8" s="1402" customFormat="1" ht="45" customHeight="1">
      <c r="A54" s="1404" t="s">
        <v>687</v>
      </c>
      <c r="B54" s="1244" t="s">
        <v>3517</v>
      </c>
      <c r="C54" s="1391"/>
      <c r="D54" s="1391" t="s">
        <v>3508</v>
      </c>
      <c r="E54" s="1427" t="s">
        <v>3509</v>
      </c>
      <c r="F54" s="1409" t="str">
        <f t="shared" si="1"/>
        <v/>
      </c>
      <c r="G54" s="1703" t="s">
        <v>3516</v>
      </c>
      <c r="H54" s="1404" t="s">
        <v>687</v>
      </c>
    </row>
    <row r="55" spans="1:8" s="1402" customFormat="1" ht="45" customHeight="1">
      <c r="A55" s="1404" t="s">
        <v>688</v>
      </c>
      <c r="B55" s="1244" t="s">
        <v>604</v>
      </c>
      <c r="C55" s="1391"/>
      <c r="D55" s="1392"/>
      <c r="E55" s="1427"/>
      <c r="F55" s="1409" t="str">
        <f t="shared" si="1"/>
        <v/>
      </c>
      <c r="G55" s="1703" t="s">
        <v>605</v>
      </c>
      <c r="H55" s="1404" t="s">
        <v>688</v>
      </c>
    </row>
    <row r="56" spans="1:8" s="1402" customFormat="1" ht="45" customHeight="1">
      <c r="A56" s="1404" t="s">
        <v>689</v>
      </c>
      <c r="B56" s="1244" t="s">
        <v>607</v>
      </c>
      <c r="C56" s="1391"/>
      <c r="D56" s="1392"/>
      <c r="E56" s="1427"/>
      <c r="F56" s="1409" t="str">
        <f t="shared" si="1"/>
        <v/>
      </c>
      <c r="G56" s="1703" t="s">
        <v>608</v>
      </c>
      <c r="H56" s="1404" t="s">
        <v>689</v>
      </c>
    </row>
    <row r="57" spans="1:8" s="1402" customFormat="1" ht="45" customHeight="1">
      <c r="A57" s="1404" t="s">
        <v>690</v>
      </c>
      <c r="B57" s="1244" t="s">
        <v>691</v>
      </c>
      <c r="C57" s="1391"/>
      <c r="D57" s="1392"/>
      <c r="E57" s="1427"/>
      <c r="F57" s="1409" t="str">
        <f t="shared" si="1"/>
        <v/>
      </c>
      <c r="G57" s="1703" t="s">
        <v>3501</v>
      </c>
      <c r="H57" s="1404" t="s">
        <v>690</v>
      </c>
    </row>
    <row r="58" spans="1:8" s="1415" customFormat="1" ht="35.1" customHeight="1">
      <c r="A58" s="1410" t="s">
        <v>445</v>
      </c>
      <c r="B58" s="1411"/>
      <c r="C58" s="1411"/>
      <c r="D58" s="1412"/>
      <c r="E58" s="1413"/>
      <c r="F58" s="1414"/>
      <c r="G58" s="1414"/>
      <c r="H58" s="1704" t="s">
        <v>281</v>
      </c>
    </row>
    <row r="59" spans="1:8" s="1373" customFormat="1" ht="35.1" customHeight="1">
      <c r="A59" s="1416" t="s">
        <v>3233</v>
      </c>
      <c r="B59" s="1017"/>
      <c r="C59" s="1411"/>
      <c r="D59" s="1411"/>
      <c r="E59" s="2804" t="s">
        <v>3502</v>
      </c>
      <c r="F59" s="2804"/>
      <c r="G59" s="2804"/>
      <c r="H59" s="2804"/>
    </row>
    <row r="60" spans="1:8" s="1373" customFormat="1" ht="35.1" customHeight="1">
      <c r="A60" s="1416" t="s">
        <v>3234</v>
      </c>
      <c r="B60" s="1017"/>
      <c r="C60" s="1417"/>
      <c r="D60" s="1417"/>
      <c r="E60" s="1418"/>
      <c r="F60" s="1419"/>
      <c r="G60" s="1419"/>
      <c r="H60" s="1705" t="s">
        <v>3463</v>
      </c>
    </row>
    <row r="61" spans="1:8">
      <c r="B61" s="888"/>
      <c r="C61" s="889"/>
      <c r="D61" s="889"/>
      <c r="E61" s="118"/>
      <c r="F61" s="118"/>
      <c r="G61" s="93"/>
      <c r="H61" s="143" t="s">
        <v>283</v>
      </c>
    </row>
    <row r="63" spans="1:8" ht="18.75">
      <c r="A63" s="871" t="s">
        <v>282</v>
      </c>
      <c r="B63" s="692"/>
      <c r="C63" s="872"/>
      <c r="D63" s="872"/>
      <c r="E63" s="285"/>
      <c r="F63" s="52" t="s">
        <v>283</v>
      </c>
      <c r="G63" s="615"/>
      <c r="H63" s="615"/>
    </row>
  </sheetData>
  <sheetProtection formatColumns="0" formatRows="0"/>
  <mergeCells count="6">
    <mergeCell ref="A1:C1"/>
    <mergeCell ref="E59:H59"/>
    <mergeCell ref="A4:C4"/>
    <mergeCell ref="A3:C3"/>
    <mergeCell ref="A2:C2"/>
    <mergeCell ref="A5:C5"/>
  </mergeCells>
  <phoneticPr fontId="49" type="noConversion"/>
  <dataValidations count="2">
    <dataValidation type="list" allowBlank="1" showErrorMessage="1" sqref="F46" xr:uid="{00000000-0002-0000-0500-000000000000}">
      <formula1>$A$2:$A$3</formula1>
    </dataValidation>
    <dataValidation type="list" allowBlank="1" showInputMessage="1" showErrorMessage="1" sqref="C58:C59" xr:uid="{00000000-0002-0000-0500-000001000000}">
      <formula1>#REF!</formula1>
    </dataValidation>
  </dataValidations>
  <hyperlinks>
    <hyperlink ref="H61" location="Overview!A1" display="Back to the main page" xr:uid="{00000000-0004-0000-0500-000000000000}"/>
    <hyperlink ref="A63" location="'Table of forms'!A1" display="الرجوع للصفحة الرئيسية " xr:uid="{00000000-0004-0000-0500-000001000000}"/>
    <hyperlink ref="F63" location="'Table of forms'!A1" display="Back to the main page" xr:uid="{00000000-0004-0000-0500-000002000000}"/>
  </hyperlinks>
  <printOptions horizontalCentered="1"/>
  <pageMargins left="0.23622047244094491" right="0.23622047244094491" top="0.86614173228346458" bottom="0.31496062992125984" header="3.937007874015748E-2" footer="3.937007874015748E-2"/>
  <pageSetup paperSize="9" scale="58" fitToWidth="2" fitToHeight="0" pageOrder="overThenDown" orientation="landscape" r:id="rId1"/>
  <headerFooter differentFirst="1" scaleWithDoc="0">
    <oddHeader>&amp;L&amp;G&amp;R&amp;G</oddHeader>
    <oddFooter>&amp;R&amp;P  of &amp;N</oddFooter>
    <firstHeader>&amp;L&amp;G&amp;R&amp;G</firstHeader>
    <firstFooter>&amp;R&amp;P  of &amp;N</firstFooter>
  </headerFooter>
  <rowBreaks count="4" manualBreakCount="4">
    <brk id="12" max="7" man="1"/>
    <brk id="21" max="7" man="1"/>
    <brk id="33" max="7" man="1"/>
    <brk id="45" max="7" man="1"/>
  </rowBreaks>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errorTitle="إختيار الإجابة من قائمة المنسدلة" error="الرجاء إختيار الإجابة من قائمة المنسدلة" xr:uid="{00000000-0002-0000-0500-000002000000}">
          <x14:formula1>
            <xm:f>'Dropdowns (2)'!$E$4:$E$6</xm:f>
          </x14:formula1>
          <xm:sqref>C20:C21 C18 C11 C9</xm:sqref>
        </x14:dataValidation>
        <x14:dataValidation type="list" allowBlank="1" showInputMessage="1" showErrorMessage="1" errorTitle="الإجابة من القائمة المنسدلة" error="الرجاء تحديد الإجابة من القائمة المنسدلة" xr:uid="{00000000-0002-0000-0500-000003000000}">
          <x14:formula1>
            <xm:f>'Dropdowns (2)'!$J$11:$J$14</xm:f>
          </x14:formula1>
          <xm:sqref>C48:C57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T225"/>
  <sheetViews>
    <sheetView rightToLeft="1" view="pageBreakPreview" topLeftCell="G1" zoomScale="70" zoomScaleSheetLayoutView="70" zoomScalePageLayoutView="70" workbookViewId="0">
      <selection activeCell="I26" sqref="I26"/>
    </sheetView>
  </sheetViews>
  <sheetFormatPr defaultColWidth="12.5703125" defaultRowHeight="15" customHeight="1"/>
  <cols>
    <col min="1" max="1" width="14.140625" style="899" customWidth="1"/>
    <col min="2" max="2" width="55.85546875" style="691" customWidth="1"/>
    <col min="3" max="8" width="13.140625" style="899" customWidth="1"/>
    <col min="9" max="9" width="48.42578125" style="899" customWidth="1"/>
    <col min="10" max="10" width="48.42578125" style="69" customWidth="1"/>
    <col min="11" max="16" width="13.140625" style="69" customWidth="1"/>
    <col min="17" max="17" width="55.85546875" style="77" customWidth="1"/>
    <col min="18" max="18" width="14.140625" style="69" bestFit="1" customWidth="1"/>
    <col min="19" max="19" width="11.85546875" style="69" customWidth="1"/>
    <col min="20" max="20" width="8.140625" style="69" customWidth="1"/>
    <col min="21" max="16384" width="12.5703125" style="69"/>
  </cols>
  <sheetData>
    <row r="1" spans="1:20" ht="24.95" customHeight="1">
      <c r="A1" s="774" t="s">
        <v>208</v>
      </c>
      <c r="B1" s="943"/>
      <c r="C1" s="2817" t="s">
        <v>3059</v>
      </c>
      <c r="D1" s="2817"/>
      <c r="E1" s="2818"/>
      <c r="F1" s="2818"/>
      <c r="G1" s="2818"/>
      <c r="H1" s="2818"/>
      <c r="I1" s="2818"/>
      <c r="J1" s="2846" t="s">
        <v>3370</v>
      </c>
      <c r="K1" s="2847"/>
      <c r="L1" s="2847"/>
      <c r="M1" s="2847"/>
      <c r="N1" s="2847"/>
      <c r="O1" s="2847"/>
      <c r="P1" s="2848"/>
      <c r="Q1" s="144"/>
      <c r="R1" s="1613" t="s">
        <v>285</v>
      </c>
      <c r="S1" s="68"/>
      <c r="T1" s="68"/>
    </row>
    <row r="2" spans="1:20" ht="24.95" customHeight="1">
      <c r="A2" s="1226" t="s">
        <v>692</v>
      </c>
      <c r="B2" s="943"/>
      <c r="C2" s="2826" t="s">
        <v>3239</v>
      </c>
      <c r="D2" s="2826"/>
      <c r="E2" s="2826"/>
      <c r="F2" s="2826"/>
      <c r="G2" s="2826"/>
      <c r="H2" s="2826"/>
      <c r="I2" s="2826"/>
      <c r="J2" s="2846" t="s">
        <v>3525</v>
      </c>
      <c r="K2" s="2847"/>
      <c r="L2" s="2847"/>
      <c r="M2" s="2847"/>
      <c r="N2" s="2847"/>
      <c r="O2" s="2847"/>
      <c r="P2" s="2848"/>
      <c r="Q2" s="145"/>
      <c r="R2" s="1590" t="s">
        <v>470</v>
      </c>
      <c r="S2" s="68"/>
      <c r="T2" s="68"/>
    </row>
    <row r="3" spans="1:20" ht="24.95" customHeight="1">
      <c r="A3" s="1226" t="s">
        <v>211</v>
      </c>
      <c r="B3" s="943"/>
      <c r="C3" s="2826" t="s">
        <v>3526</v>
      </c>
      <c r="D3" s="2818"/>
      <c r="E3" s="2818"/>
      <c r="F3" s="2818"/>
      <c r="G3" s="2818"/>
      <c r="H3" s="2818"/>
      <c r="I3" s="2818"/>
      <c r="J3" s="2849" t="s">
        <v>3527</v>
      </c>
      <c r="K3" s="2850"/>
      <c r="L3" s="2850"/>
      <c r="M3" s="2850"/>
      <c r="N3" s="2850"/>
      <c r="O3" s="2850"/>
      <c r="P3" s="2851"/>
      <c r="Q3" s="145"/>
      <c r="R3" s="1591" t="s">
        <v>471</v>
      </c>
      <c r="S3" s="68"/>
      <c r="T3" s="68"/>
    </row>
    <row r="4" spans="1:20" ht="24.95" customHeight="1">
      <c r="A4" s="1226" t="s">
        <v>213</v>
      </c>
      <c r="B4" s="943"/>
      <c r="C4" s="2802">
        <v>45005</v>
      </c>
      <c r="D4" s="2802"/>
      <c r="E4" s="2827"/>
      <c r="F4" s="2827"/>
      <c r="G4" s="2827"/>
      <c r="H4" s="2827"/>
      <c r="I4" s="2827"/>
      <c r="J4" s="2843">
        <v>45005</v>
      </c>
      <c r="K4" s="2844"/>
      <c r="L4" s="2844"/>
      <c r="M4" s="2844"/>
      <c r="N4" s="2844"/>
      <c r="O4" s="2844"/>
      <c r="P4" s="2845"/>
      <c r="Q4" s="146"/>
      <c r="R4" s="1706" t="s">
        <v>214</v>
      </c>
      <c r="S4" s="70"/>
      <c r="T4" s="68"/>
    </row>
    <row r="5" spans="1:20" s="73" customFormat="1" ht="38.1" customHeight="1">
      <c r="A5" s="1226" t="s">
        <v>215</v>
      </c>
      <c r="B5" s="944"/>
      <c r="C5" s="2828"/>
      <c r="D5" s="2829"/>
      <c r="E5" s="2829"/>
      <c r="F5" s="2829"/>
      <c r="G5" s="2829"/>
      <c r="H5" s="2829"/>
      <c r="I5" s="2830"/>
      <c r="J5" s="2852"/>
      <c r="K5" s="2853"/>
      <c r="L5" s="2853"/>
      <c r="M5" s="2853"/>
      <c r="N5" s="2853"/>
      <c r="O5" s="2853"/>
      <c r="P5" s="2854"/>
      <c r="Q5" s="147"/>
      <c r="R5" s="1707" t="s">
        <v>216</v>
      </c>
      <c r="S5" s="71"/>
      <c r="T5" s="72"/>
    </row>
    <row r="6" spans="1:20" ht="24.75" customHeight="1">
      <c r="A6" s="945" t="s">
        <v>693</v>
      </c>
      <c r="B6" s="1237"/>
      <c r="C6" s="2831"/>
      <c r="D6" s="2832"/>
      <c r="E6" s="2832"/>
      <c r="F6" s="2832"/>
      <c r="G6" s="2832"/>
      <c r="H6" s="2832"/>
      <c r="I6" s="2833"/>
      <c r="J6" s="149"/>
      <c r="K6" s="149"/>
      <c r="L6" s="149"/>
      <c r="M6" s="149"/>
      <c r="N6" s="149"/>
      <c r="O6" s="149"/>
      <c r="P6" s="149"/>
      <c r="Q6" s="149"/>
      <c r="R6" s="1708" t="s">
        <v>694</v>
      </c>
      <c r="S6" s="68"/>
      <c r="T6" s="68"/>
    </row>
    <row r="7" spans="1:20" ht="24.75" customHeight="1">
      <c r="A7" s="946" t="s">
        <v>695</v>
      </c>
      <c r="B7" s="1238"/>
      <c r="C7" s="2834"/>
      <c r="D7" s="2835"/>
      <c r="E7" s="2835"/>
      <c r="F7" s="2835"/>
      <c r="G7" s="2835"/>
      <c r="H7" s="2835"/>
      <c r="I7" s="2836"/>
      <c r="J7" s="150"/>
      <c r="K7" s="150"/>
      <c r="L7" s="150"/>
      <c r="M7" s="150"/>
      <c r="N7" s="150"/>
      <c r="O7" s="150"/>
      <c r="P7" s="150"/>
      <c r="Q7" s="151"/>
      <c r="R7" s="1709" t="s">
        <v>696</v>
      </c>
      <c r="S7" s="68"/>
      <c r="T7" s="68"/>
    </row>
    <row r="8" spans="1:20" ht="24.75" customHeight="1">
      <c r="A8" s="1239" t="s">
        <v>697</v>
      </c>
      <c r="B8" s="1239"/>
      <c r="C8" s="2837"/>
      <c r="D8" s="2838"/>
      <c r="E8" s="2838"/>
      <c r="F8" s="2838"/>
      <c r="G8" s="2838"/>
      <c r="H8" s="2838"/>
      <c r="I8" s="2839"/>
      <c r="J8" s="543"/>
      <c r="K8" s="543"/>
      <c r="L8" s="543"/>
      <c r="M8" s="543"/>
      <c r="N8" s="543"/>
      <c r="O8" s="543"/>
      <c r="P8" s="543"/>
      <c r="Q8" s="544"/>
      <c r="R8" s="1689" t="s">
        <v>698</v>
      </c>
      <c r="S8" s="68"/>
      <c r="T8" s="68"/>
    </row>
    <row r="9" spans="1:20" ht="43.5" customHeight="1">
      <c r="A9" s="662" t="s">
        <v>221</v>
      </c>
      <c r="B9" s="662" t="s">
        <v>3201</v>
      </c>
      <c r="C9" s="662">
        <v>2017</v>
      </c>
      <c r="D9" s="662">
        <v>2018</v>
      </c>
      <c r="E9" s="662">
        <v>2019</v>
      </c>
      <c r="F9" s="662">
        <v>2020</v>
      </c>
      <c r="G9" s="662">
        <v>2021</v>
      </c>
      <c r="H9" s="891">
        <v>2022</v>
      </c>
      <c r="I9" s="662" t="s">
        <v>699</v>
      </c>
      <c r="J9" s="1022" t="s">
        <v>345</v>
      </c>
      <c r="K9" s="1710">
        <v>2022</v>
      </c>
      <c r="L9" s="1710" t="s">
        <v>700</v>
      </c>
      <c r="M9" s="1710" t="s">
        <v>701</v>
      </c>
      <c r="N9" s="1710" t="s">
        <v>702</v>
      </c>
      <c r="O9" s="1710" t="s">
        <v>703</v>
      </c>
      <c r="P9" s="1711" t="s">
        <v>704</v>
      </c>
      <c r="Q9" s="662" t="s">
        <v>3528</v>
      </c>
      <c r="R9" s="662" t="s">
        <v>565</v>
      </c>
      <c r="S9" s="68"/>
      <c r="T9" s="68"/>
    </row>
    <row r="10" spans="1:20" s="70" customFormat="1" ht="30" customHeight="1">
      <c r="A10" s="1240" t="s">
        <v>705</v>
      </c>
      <c r="B10" s="1179" t="s">
        <v>706</v>
      </c>
      <c r="C10" s="892"/>
      <c r="D10" s="892"/>
      <c r="E10" s="892"/>
      <c r="F10" s="892"/>
      <c r="G10" s="892"/>
      <c r="H10" s="892"/>
      <c r="I10" s="892"/>
      <c r="J10" s="746"/>
      <c r="K10" s="153"/>
      <c r="L10" s="153"/>
      <c r="M10" s="153"/>
      <c r="N10" s="153"/>
      <c r="O10" s="153"/>
      <c r="P10" s="153"/>
      <c r="Q10" s="1713" t="s">
        <v>707</v>
      </c>
      <c r="R10" s="1240" t="s">
        <v>705</v>
      </c>
      <c r="S10" s="74"/>
      <c r="T10" s="74"/>
    </row>
    <row r="11" spans="1:20" s="70" customFormat="1" ht="30" customHeight="1">
      <c r="A11" s="1240" t="s">
        <v>708</v>
      </c>
      <c r="B11" s="682" t="s">
        <v>709</v>
      </c>
      <c r="C11" s="892">
        <v>510</v>
      </c>
      <c r="D11" s="892">
        <v>529</v>
      </c>
      <c r="E11" s="892">
        <v>530</v>
      </c>
      <c r="F11" s="892">
        <v>531</v>
      </c>
      <c r="G11" s="892">
        <v>541</v>
      </c>
      <c r="H11" s="892">
        <v>544</v>
      </c>
      <c r="I11" s="1241"/>
      <c r="J11" s="747"/>
      <c r="K11" s="892">
        <v>544</v>
      </c>
      <c r="L11" s="892">
        <v>541</v>
      </c>
      <c r="M11" s="153"/>
      <c r="N11" s="892">
        <v>530</v>
      </c>
      <c r="O11" s="892">
        <v>529</v>
      </c>
      <c r="P11" s="892">
        <v>510</v>
      </c>
      <c r="Q11" s="1714" t="s">
        <v>710</v>
      </c>
      <c r="R11" s="1240" t="s">
        <v>708</v>
      </c>
      <c r="S11" s="74"/>
      <c r="T11" s="74"/>
    </row>
    <row r="12" spans="1:20" s="70" customFormat="1" ht="30" customHeight="1">
      <c r="A12" s="1240" t="s">
        <v>711</v>
      </c>
      <c r="B12" s="1242" t="s">
        <v>712</v>
      </c>
      <c r="C12" s="892">
        <v>0</v>
      </c>
      <c r="D12" s="892">
        <v>0</v>
      </c>
      <c r="E12" s="892">
        <v>0</v>
      </c>
      <c r="F12" s="892">
        <v>0</v>
      </c>
      <c r="G12" s="892">
        <v>0</v>
      </c>
      <c r="H12" s="892">
        <v>0</v>
      </c>
      <c r="I12" s="1241"/>
      <c r="J12" s="747"/>
      <c r="K12" s="892">
        <v>0</v>
      </c>
      <c r="L12" s="892">
        <v>0</v>
      </c>
      <c r="M12" s="153"/>
      <c r="N12" s="892">
        <v>0</v>
      </c>
      <c r="O12" s="892">
        <v>0</v>
      </c>
      <c r="P12" s="892">
        <v>0</v>
      </c>
      <c r="Q12" s="1714" t="s">
        <v>713</v>
      </c>
      <c r="R12" s="1240" t="s">
        <v>711</v>
      </c>
      <c r="S12" s="74"/>
      <c r="T12" s="74"/>
    </row>
    <row r="13" spans="1:20" s="70" customFormat="1" ht="35.450000000000003" customHeight="1">
      <c r="A13" s="1240" t="s">
        <v>714</v>
      </c>
      <c r="B13" s="1179" t="s">
        <v>715</v>
      </c>
      <c r="C13" s="892"/>
      <c r="D13" s="892"/>
      <c r="E13" s="892"/>
      <c r="F13" s="892"/>
      <c r="G13" s="892"/>
      <c r="H13" s="892"/>
      <c r="I13" s="892"/>
      <c r="J13" s="748"/>
      <c r="K13" s="892"/>
      <c r="L13" s="892"/>
      <c r="M13" s="312"/>
      <c r="N13" s="892"/>
      <c r="O13" s="892"/>
      <c r="P13" s="892"/>
      <c r="Q13" s="1715" t="s">
        <v>716</v>
      </c>
      <c r="R13" s="1240" t="s">
        <v>714</v>
      </c>
      <c r="S13" s="68"/>
      <c r="T13" s="68"/>
    </row>
    <row r="14" spans="1:20" s="70" customFormat="1" ht="35.450000000000003" customHeight="1">
      <c r="A14" s="1240" t="s">
        <v>717</v>
      </c>
      <c r="B14" s="682" t="s">
        <v>709</v>
      </c>
      <c r="C14" s="892">
        <v>500</v>
      </c>
      <c r="D14" s="892">
        <v>521</v>
      </c>
      <c r="E14" s="892">
        <v>522</v>
      </c>
      <c r="F14" s="892">
        <v>526</v>
      </c>
      <c r="G14" s="892">
        <v>535</v>
      </c>
      <c r="H14" s="892">
        <v>538</v>
      </c>
      <c r="I14" s="1241"/>
      <c r="J14" s="747"/>
      <c r="K14" s="892">
        <v>538</v>
      </c>
      <c r="L14" s="892">
        <v>535</v>
      </c>
      <c r="M14" s="153"/>
      <c r="N14" s="892">
        <v>522</v>
      </c>
      <c r="O14" s="892">
        <v>521</v>
      </c>
      <c r="P14" s="892">
        <v>500</v>
      </c>
      <c r="Q14" s="1714" t="s">
        <v>710</v>
      </c>
      <c r="R14" s="1240" t="s">
        <v>717</v>
      </c>
      <c r="S14" s="68"/>
      <c r="T14" s="68"/>
    </row>
    <row r="15" spans="1:20" s="70" customFormat="1" ht="35.450000000000003" customHeight="1">
      <c r="A15" s="1240" t="s">
        <v>718</v>
      </c>
      <c r="B15" s="1242" t="s">
        <v>712</v>
      </c>
      <c r="C15" s="892">
        <v>0</v>
      </c>
      <c r="D15" s="892">
        <v>0</v>
      </c>
      <c r="E15" s="892">
        <v>0</v>
      </c>
      <c r="F15" s="892">
        <v>0</v>
      </c>
      <c r="G15" s="892">
        <v>0</v>
      </c>
      <c r="H15" s="892">
        <v>0</v>
      </c>
      <c r="I15" s="1241"/>
      <c r="J15" s="747"/>
      <c r="K15" s="892">
        <v>0</v>
      </c>
      <c r="L15" s="892">
        <v>0</v>
      </c>
      <c r="M15" s="153"/>
      <c r="N15" s="892">
        <v>0</v>
      </c>
      <c r="O15" s="892">
        <v>0</v>
      </c>
      <c r="P15" s="892">
        <v>0</v>
      </c>
      <c r="Q15" s="1714" t="s">
        <v>713</v>
      </c>
      <c r="R15" s="1240" t="s">
        <v>718</v>
      </c>
      <c r="S15" s="68"/>
      <c r="T15" s="68"/>
    </row>
    <row r="16" spans="1:20" s="70" customFormat="1" ht="99">
      <c r="A16" s="1240" t="s">
        <v>719</v>
      </c>
      <c r="B16" s="1179" t="s">
        <v>720</v>
      </c>
      <c r="C16" s="892"/>
      <c r="D16" s="892"/>
      <c r="E16" s="892"/>
      <c r="F16" s="892"/>
      <c r="G16" s="892"/>
      <c r="H16" s="892"/>
      <c r="I16" s="892"/>
      <c r="J16" s="749"/>
      <c r="K16" s="892"/>
      <c r="L16" s="892"/>
      <c r="M16" s="313"/>
      <c r="N16" s="892"/>
      <c r="O16" s="892"/>
      <c r="P16" s="892"/>
      <c r="Q16" s="1716" t="s">
        <v>721</v>
      </c>
      <c r="R16" s="1240" t="s">
        <v>719</v>
      </c>
      <c r="S16" s="68"/>
      <c r="T16" s="68"/>
    </row>
    <row r="17" spans="1:20" s="70" customFormat="1" ht="30" customHeight="1">
      <c r="A17" s="1240" t="s">
        <v>722</v>
      </c>
      <c r="B17" s="682" t="s">
        <v>709</v>
      </c>
      <c r="C17" s="892">
        <v>0</v>
      </c>
      <c r="D17" s="892">
        <v>0</v>
      </c>
      <c r="E17" s="892">
        <v>0</v>
      </c>
      <c r="F17" s="892">
        <v>0</v>
      </c>
      <c r="G17" s="892">
        <v>0</v>
      </c>
      <c r="H17" s="892">
        <v>0</v>
      </c>
      <c r="I17" s="1241"/>
      <c r="J17" s="747"/>
      <c r="K17" s="892">
        <v>0</v>
      </c>
      <c r="L17" s="892">
        <v>0</v>
      </c>
      <c r="M17" s="153"/>
      <c r="N17" s="892">
        <v>0</v>
      </c>
      <c r="O17" s="892">
        <v>0</v>
      </c>
      <c r="P17" s="892">
        <v>0</v>
      </c>
      <c r="Q17" s="1714" t="s">
        <v>710</v>
      </c>
      <c r="R17" s="1240" t="s">
        <v>722</v>
      </c>
      <c r="S17" s="68"/>
      <c r="T17" s="68"/>
    </row>
    <row r="18" spans="1:20" s="70" customFormat="1" ht="30" customHeight="1">
      <c r="A18" s="1240" t="s">
        <v>723</v>
      </c>
      <c r="B18" s="1242" t="s">
        <v>712</v>
      </c>
      <c r="C18" s="892">
        <v>0</v>
      </c>
      <c r="D18" s="892">
        <v>0</v>
      </c>
      <c r="E18" s="892">
        <v>0</v>
      </c>
      <c r="F18" s="892">
        <v>0</v>
      </c>
      <c r="G18" s="892">
        <v>0</v>
      </c>
      <c r="H18" s="892">
        <v>0</v>
      </c>
      <c r="I18" s="1241"/>
      <c r="J18" s="747"/>
      <c r="K18" s="892">
        <v>0</v>
      </c>
      <c r="L18" s="892">
        <v>0</v>
      </c>
      <c r="M18" s="153"/>
      <c r="N18" s="892">
        <v>0</v>
      </c>
      <c r="O18" s="892">
        <v>0</v>
      </c>
      <c r="P18" s="892">
        <v>0</v>
      </c>
      <c r="Q18" s="1714" t="s">
        <v>713</v>
      </c>
      <c r="R18" s="1240" t="s">
        <v>723</v>
      </c>
      <c r="S18" s="68"/>
      <c r="T18" s="68"/>
    </row>
    <row r="19" spans="1:20" s="70" customFormat="1" ht="82.5">
      <c r="A19" s="1240" t="s">
        <v>724</v>
      </c>
      <c r="B19" s="1179" t="s">
        <v>725</v>
      </c>
      <c r="C19" s="892"/>
      <c r="D19" s="892"/>
      <c r="E19" s="892"/>
      <c r="F19" s="892"/>
      <c r="G19" s="892"/>
      <c r="H19" s="892"/>
      <c r="I19" s="859"/>
      <c r="J19" s="746"/>
      <c r="K19" s="892"/>
      <c r="L19" s="892"/>
      <c r="M19" s="153"/>
      <c r="N19" s="892"/>
      <c r="O19" s="892"/>
      <c r="P19" s="892"/>
      <c r="Q19" s="1713" t="s">
        <v>726</v>
      </c>
      <c r="R19" s="1240" t="s">
        <v>724</v>
      </c>
      <c r="S19" s="74"/>
      <c r="T19" s="74"/>
    </row>
    <row r="20" spans="1:20" s="70" customFormat="1" ht="18">
      <c r="A20" s="1240" t="s">
        <v>727</v>
      </c>
      <c r="B20" s="682" t="s">
        <v>709</v>
      </c>
      <c r="C20" s="892">
        <v>0</v>
      </c>
      <c r="D20" s="892">
        <v>0</v>
      </c>
      <c r="E20" s="892">
        <v>0</v>
      </c>
      <c r="F20" s="892">
        <v>0</v>
      </c>
      <c r="G20" s="892">
        <v>0</v>
      </c>
      <c r="H20" s="892">
        <v>3</v>
      </c>
      <c r="I20" s="1241"/>
      <c r="J20" s="747"/>
      <c r="K20" s="892">
        <v>3</v>
      </c>
      <c r="L20" s="892">
        <v>0</v>
      </c>
      <c r="M20" s="153"/>
      <c r="N20" s="892">
        <v>0</v>
      </c>
      <c r="O20" s="892">
        <v>0</v>
      </c>
      <c r="P20" s="892">
        <v>0</v>
      </c>
      <c r="Q20" s="1714" t="s">
        <v>710</v>
      </c>
      <c r="R20" s="1240" t="s">
        <v>727</v>
      </c>
      <c r="S20" s="74"/>
      <c r="T20" s="74"/>
    </row>
    <row r="21" spans="1:20" s="70" customFormat="1" ht="18">
      <c r="A21" s="1240" t="s">
        <v>728</v>
      </c>
      <c r="B21" s="1242" t="s">
        <v>712</v>
      </c>
      <c r="C21" s="892">
        <v>0</v>
      </c>
      <c r="D21" s="892">
        <v>0</v>
      </c>
      <c r="E21" s="892">
        <v>0</v>
      </c>
      <c r="F21" s="892">
        <v>0</v>
      </c>
      <c r="G21" s="892">
        <v>0</v>
      </c>
      <c r="H21" s="892">
        <v>0</v>
      </c>
      <c r="I21" s="1241"/>
      <c r="J21" s="747"/>
      <c r="K21" s="892">
        <v>0</v>
      </c>
      <c r="L21" s="892">
        <v>0</v>
      </c>
      <c r="M21" s="153"/>
      <c r="N21" s="892">
        <v>0</v>
      </c>
      <c r="O21" s="892">
        <v>0</v>
      </c>
      <c r="P21" s="892">
        <v>0</v>
      </c>
      <c r="Q21" s="1714" t="s">
        <v>713</v>
      </c>
      <c r="R21" s="1240" t="s">
        <v>728</v>
      </c>
      <c r="S21" s="74"/>
      <c r="T21" s="74"/>
    </row>
    <row r="22" spans="1:20" s="76" customFormat="1" ht="18.75" customHeight="1">
      <c r="A22" s="861" t="s">
        <v>445</v>
      </c>
      <c r="B22" s="897"/>
      <c r="C22" s="1236"/>
      <c r="D22" s="1236"/>
      <c r="E22" s="1236"/>
      <c r="F22" s="1236"/>
      <c r="G22" s="1236"/>
      <c r="H22" s="1236"/>
      <c r="I22" s="1236"/>
      <c r="J22" s="162"/>
      <c r="K22" s="162"/>
      <c r="L22" s="162"/>
      <c r="M22" s="162"/>
      <c r="N22" s="162"/>
      <c r="O22" s="162"/>
      <c r="P22" s="162"/>
      <c r="Q22" s="317"/>
      <c r="R22" s="1340" t="s">
        <v>281</v>
      </c>
      <c r="S22" s="75"/>
      <c r="T22" s="75"/>
    </row>
    <row r="23" spans="1:20" s="77" customFormat="1" ht="18.75" customHeight="1">
      <c r="A23" s="901" t="s">
        <v>3235</v>
      </c>
      <c r="B23" s="754"/>
      <c r="C23" s="754"/>
      <c r="D23" s="754"/>
      <c r="E23" s="754"/>
      <c r="F23" s="754"/>
      <c r="G23" s="754"/>
      <c r="H23" s="754"/>
      <c r="I23" s="754"/>
      <c r="J23" s="155"/>
      <c r="K23" s="155"/>
      <c r="L23" s="155"/>
      <c r="M23" s="155"/>
      <c r="N23" s="155"/>
      <c r="O23" s="155"/>
      <c r="P23" s="155"/>
      <c r="Q23" s="155"/>
      <c r="R23" s="1712" t="s">
        <v>3529</v>
      </c>
      <c r="S23" s="75"/>
      <c r="T23" s="75"/>
    </row>
    <row r="24" spans="1:20" ht="24.75" customHeight="1">
      <c r="A24" s="1239" t="s">
        <v>697</v>
      </c>
      <c r="B24" s="1239"/>
      <c r="C24" s="2837"/>
      <c r="D24" s="2838"/>
      <c r="E24" s="2838"/>
      <c r="F24" s="2838"/>
      <c r="G24" s="2838"/>
      <c r="H24" s="2838"/>
      <c r="I24" s="2839"/>
      <c r="J24" s="543"/>
      <c r="K24" s="543"/>
      <c r="L24" s="543"/>
      <c r="M24" s="543"/>
      <c r="N24" s="543"/>
      <c r="O24" s="543"/>
      <c r="P24" s="543"/>
      <c r="Q24" s="544"/>
      <c r="R24" s="1689" t="s">
        <v>698</v>
      </c>
      <c r="S24" s="68"/>
      <c r="T24" s="68"/>
    </row>
    <row r="25" spans="1:20" ht="43.5" customHeight="1">
      <c r="A25" s="662" t="s">
        <v>221</v>
      </c>
      <c r="B25" s="662" t="s">
        <v>3202</v>
      </c>
      <c r="C25" s="662">
        <v>2017</v>
      </c>
      <c r="D25" s="662">
        <v>2018</v>
      </c>
      <c r="E25" s="662">
        <v>2019</v>
      </c>
      <c r="F25" s="662">
        <v>2020</v>
      </c>
      <c r="G25" s="662">
        <v>2021</v>
      </c>
      <c r="H25" s="891">
        <v>2022</v>
      </c>
      <c r="I25" s="662" t="s">
        <v>699</v>
      </c>
      <c r="J25" s="1022" t="s">
        <v>345</v>
      </c>
      <c r="K25" s="1710">
        <v>2022</v>
      </c>
      <c r="L25" s="1710" t="s">
        <v>700</v>
      </c>
      <c r="M25" s="1710" t="s">
        <v>701</v>
      </c>
      <c r="N25" s="1710" t="s">
        <v>702</v>
      </c>
      <c r="O25" s="1710" t="s">
        <v>703</v>
      </c>
      <c r="P25" s="1711" t="s">
        <v>704</v>
      </c>
      <c r="Q25" s="662" t="s">
        <v>3528</v>
      </c>
      <c r="R25" s="662" t="s">
        <v>565</v>
      </c>
      <c r="S25" s="68"/>
      <c r="T25" s="68"/>
    </row>
    <row r="26" spans="1:20" s="70" customFormat="1" ht="115.5">
      <c r="A26" s="1240" t="s">
        <v>729</v>
      </c>
      <c r="B26" s="1179" t="s">
        <v>730</v>
      </c>
      <c r="C26" s="892"/>
      <c r="D26" s="892"/>
      <c r="E26" s="892"/>
      <c r="F26" s="892"/>
      <c r="G26" s="892"/>
      <c r="H26" s="892"/>
      <c r="I26" s="859" t="s">
        <v>3530</v>
      </c>
      <c r="J26" s="3405" t="s">
        <v>4230</v>
      </c>
      <c r="K26" s="153"/>
      <c r="L26" s="153"/>
      <c r="M26" s="153"/>
      <c r="N26" s="153"/>
      <c r="O26" s="153"/>
      <c r="P26" s="153"/>
      <c r="Q26" s="1713" t="s">
        <v>731</v>
      </c>
      <c r="R26" s="1240" t="s">
        <v>729</v>
      </c>
      <c r="S26" s="74"/>
      <c r="T26" s="74"/>
    </row>
    <row r="27" spans="1:20" s="70" customFormat="1" ht="24.95" customHeight="1">
      <c r="A27" s="1240" t="s">
        <v>732</v>
      </c>
      <c r="B27" s="682" t="s">
        <v>709</v>
      </c>
      <c r="C27" s="892">
        <v>20</v>
      </c>
      <c r="D27" s="892">
        <v>22</v>
      </c>
      <c r="E27" s="892">
        <v>30</v>
      </c>
      <c r="F27" s="892">
        <v>50</v>
      </c>
      <c r="G27" s="892">
        <v>65</v>
      </c>
      <c r="H27" s="892">
        <v>79</v>
      </c>
      <c r="I27" s="1241"/>
      <c r="J27" s="1720"/>
      <c r="K27" s="892">
        <v>79</v>
      </c>
      <c r="L27" s="892">
        <v>65</v>
      </c>
      <c r="M27" s="892">
        <v>50</v>
      </c>
      <c r="N27" s="892">
        <v>30</v>
      </c>
      <c r="O27" s="892">
        <v>22</v>
      </c>
      <c r="P27" s="892">
        <v>20</v>
      </c>
      <c r="Q27" s="1714" t="s">
        <v>710</v>
      </c>
      <c r="R27" s="1240" t="s">
        <v>732</v>
      </c>
      <c r="S27" s="74"/>
      <c r="T27" s="74"/>
    </row>
    <row r="28" spans="1:20" s="70" customFormat="1" ht="24.95" customHeight="1">
      <c r="A28" s="1240" t="s">
        <v>733</v>
      </c>
      <c r="B28" s="1242" t="s">
        <v>712</v>
      </c>
      <c r="C28" s="892">
        <v>0</v>
      </c>
      <c r="D28" s="892">
        <v>0</v>
      </c>
      <c r="E28" s="892">
        <v>0</v>
      </c>
      <c r="F28" s="892">
        <v>1</v>
      </c>
      <c r="G28" s="892">
        <v>1</v>
      </c>
      <c r="H28" s="892">
        <v>1</v>
      </c>
      <c r="I28" s="1241"/>
      <c r="J28" s="1720"/>
      <c r="K28" s="892">
        <v>1</v>
      </c>
      <c r="L28" s="892">
        <v>1</v>
      </c>
      <c r="M28" s="892">
        <v>1</v>
      </c>
      <c r="N28" s="892">
        <v>0</v>
      </c>
      <c r="O28" s="892">
        <v>0</v>
      </c>
      <c r="P28" s="892">
        <v>0</v>
      </c>
      <c r="Q28" s="1714" t="s">
        <v>713</v>
      </c>
      <c r="R28" s="1240" t="s">
        <v>733</v>
      </c>
      <c r="S28" s="74"/>
      <c r="T28" s="74"/>
    </row>
    <row r="29" spans="1:20" s="70" customFormat="1" ht="36">
      <c r="A29" s="1240" t="s">
        <v>734</v>
      </c>
      <c r="B29" s="1179" t="s">
        <v>735</v>
      </c>
      <c r="C29" s="892"/>
      <c r="D29" s="892"/>
      <c r="E29" s="892"/>
      <c r="F29" s="892"/>
      <c r="G29" s="892"/>
      <c r="H29" s="892"/>
      <c r="I29" s="859" t="s">
        <v>3531</v>
      </c>
      <c r="J29" s="1719" t="s">
        <v>3532</v>
      </c>
      <c r="K29" s="892"/>
      <c r="L29" s="892"/>
      <c r="M29" s="892"/>
      <c r="N29" s="892"/>
      <c r="O29" s="892"/>
      <c r="P29" s="892"/>
      <c r="Q29" s="1713" t="s">
        <v>736</v>
      </c>
      <c r="R29" s="1240" t="s">
        <v>734</v>
      </c>
      <c r="S29" s="74"/>
      <c r="T29" s="74"/>
    </row>
    <row r="30" spans="1:20" s="70" customFormat="1" ht="24.95" customHeight="1">
      <c r="A30" s="1240" t="s">
        <v>737</v>
      </c>
      <c r="B30" s="682" t="s">
        <v>709</v>
      </c>
      <c r="C30" s="892">
        <v>7</v>
      </c>
      <c r="D30" s="892">
        <v>7</v>
      </c>
      <c r="E30" s="892">
        <v>7</v>
      </c>
      <c r="F30" s="892">
        <v>7</v>
      </c>
      <c r="G30" s="892">
        <v>9</v>
      </c>
      <c r="H30" s="892">
        <v>9</v>
      </c>
      <c r="I30" s="1241"/>
      <c r="J30" s="1720"/>
      <c r="K30" s="892">
        <v>9</v>
      </c>
      <c r="L30" s="892">
        <v>9</v>
      </c>
      <c r="M30" s="892">
        <v>7</v>
      </c>
      <c r="N30" s="892">
        <v>7</v>
      </c>
      <c r="O30" s="892">
        <v>7</v>
      </c>
      <c r="P30" s="892">
        <v>7</v>
      </c>
      <c r="Q30" s="1714" t="s">
        <v>710</v>
      </c>
      <c r="R30" s="1240" t="s">
        <v>737</v>
      </c>
      <c r="S30" s="74"/>
      <c r="T30" s="74"/>
    </row>
    <row r="31" spans="1:20" s="70" customFormat="1" ht="24.95" customHeight="1">
      <c r="A31" s="1240" t="s">
        <v>738</v>
      </c>
      <c r="B31" s="1242" t="s">
        <v>712</v>
      </c>
      <c r="C31" s="892">
        <v>0</v>
      </c>
      <c r="D31" s="892">
        <v>0</v>
      </c>
      <c r="E31" s="892">
        <v>0</v>
      </c>
      <c r="F31" s="892">
        <v>0</v>
      </c>
      <c r="G31" s="892">
        <v>0</v>
      </c>
      <c r="H31" s="892">
        <v>0</v>
      </c>
      <c r="I31" s="1241"/>
      <c r="J31" s="1720"/>
      <c r="K31" s="892">
        <v>0</v>
      </c>
      <c r="L31" s="892">
        <v>0</v>
      </c>
      <c r="M31" s="892">
        <v>0</v>
      </c>
      <c r="N31" s="892">
        <v>0</v>
      </c>
      <c r="O31" s="892">
        <v>0</v>
      </c>
      <c r="P31" s="892">
        <v>0</v>
      </c>
      <c r="Q31" s="1714" t="s">
        <v>713</v>
      </c>
      <c r="R31" s="1240" t="s">
        <v>738</v>
      </c>
      <c r="S31" s="74"/>
      <c r="T31" s="74"/>
    </row>
    <row r="32" spans="1:20" s="70" customFormat="1" ht="36">
      <c r="A32" s="1240" t="s">
        <v>739</v>
      </c>
      <c r="B32" s="1179" t="s">
        <v>740</v>
      </c>
      <c r="C32" s="892"/>
      <c r="D32" s="892"/>
      <c r="E32" s="892"/>
      <c r="F32" s="892"/>
      <c r="G32" s="892"/>
      <c r="H32" s="892"/>
      <c r="I32" s="859"/>
      <c r="J32" s="1719"/>
      <c r="K32" s="892"/>
      <c r="L32" s="892"/>
      <c r="M32" s="892"/>
      <c r="N32" s="892"/>
      <c r="O32" s="892"/>
      <c r="P32" s="892"/>
      <c r="Q32" s="1713" t="s">
        <v>741</v>
      </c>
      <c r="R32" s="1240" t="s">
        <v>739</v>
      </c>
      <c r="S32" s="74"/>
      <c r="T32" s="74"/>
    </row>
    <row r="33" spans="1:20" s="70" customFormat="1" ht="24.95" customHeight="1">
      <c r="A33" s="1240" t="s">
        <v>742</v>
      </c>
      <c r="B33" s="682" t="s">
        <v>709</v>
      </c>
      <c r="C33" s="892">
        <v>0</v>
      </c>
      <c r="D33" s="892">
        <v>0</v>
      </c>
      <c r="E33" s="892">
        <v>0</v>
      </c>
      <c r="F33" s="892">
        <v>0</v>
      </c>
      <c r="G33" s="892">
        <v>0</v>
      </c>
      <c r="H33" s="892">
        <v>0</v>
      </c>
      <c r="I33" s="1241"/>
      <c r="J33" s="1720"/>
      <c r="K33" s="892">
        <v>0</v>
      </c>
      <c r="L33" s="892">
        <v>0</v>
      </c>
      <c r="M33" s="892">
        <v>0</v>
      </c>
      <c r="N33" s="892">
        <v>0</v>
      </c>
      <c r="O33" s="892">
        <v>0</v>
      </c>
      <c r="P33" s="892">
        <v>0</v>
      </c>
      <c r="Q33" s="1714" t="s">
        <v>710</v>
      </c>
      <c r="R33" s="1240" t="s">
        <v>742</v>
      </c>
      <c r="S33" s="74"/>
      <c r="T33" s="74"/>
    </row>
    <row r="34" spans="1:20" s="70" customFormat="1" ht="24.95" customHeight="1">
      <c r="A34" s="1240" t="s">
        <v>743</v>
      </c>
      <c r="B34" s="1242" t="s">
        <v>712</v>
      </c>
      <c r="C34" s="892">
        <v>0</v>
      </c>
      <c r="D34" s="892">
        <v>0</v>
      </c>
      <c r="E34" s="892">
        <v>0</v>
      </c>
      <c r="F34" s="892">
        <v>0</v>
      </c>
      <c r="G34" s="892">
        <v>0</v>
      </c>
      <c r="H34" s="892">
        <v>0</v>
      </c>
      <c r="I34" s="1241"/>
      <c r="J34" s="1720"/>
      <c r="K34" s="892">
        <v>0</v>
      </c>
      <c r="L34" s="892">
        <v>0</v>
      </c>
      <c r="M34" s="892">
        <v>0</v>
      </c>
      <c r="N34" s="892">
        <v>0</v>
      </c>
      <c r="O34" s="892">
        <v>0</v>
      </c>
      <c r="P34" s="892">
        <v>0</v>
      </c>
      <c r="Q34" s="1714" t="s">
        <v>713</v>
      </c>
      <c r="R34" s="1240" t="s">
        <v>743</v>
      </c>
      <c r="S34" s="74"/>
      <c r="T34" s="74"/>
    </row>
    <row r="35" spans="1:20" s="76" customFormat="1" ht="18.75" customHeight="1">
      <c r="A35" s="2859" t="s">
        <v>445</v>
      </c>
      <c r="B35" s="2855"/>
      <c r="C35" s="2855"/>
      <c r="D35" s="2855"/>
      <c r="E35" s="2855"/>
      <c r="F35" s="2855"/>
      <c r="G35" s="2855"/>
      <c r="H35" s="2855"/>
      <c r="I35" s="2860"/>
      <c r="J35" s="162"/>
      <c r="K35" s="162"/>
      <c r="L35" s="162"/>
      <c r="M35" s="162"/>
      <c r="N35" s="162"/>
      <c r="O35" s="162"/>
      <c r="P35" s="162"/>
      <c r="Q35" s="1718"/>
      <c r="R35" s="1340" t="s">
        <v>281</v>
      </c>
      <c r="S35" s="75"/>
      <c r="T35" s="75"/>
    </row>
    <row r="36" spans="1:20" s="77" customFormat="1" ht="18.75" customHeight="1">
      <c r="A36" s="2861" t="s">
        <v>3235</v>
      </c>
      <c r="B36" s="2861"/>
      <c r="C36" s="2861"/>
      <c r="D36" s="2861"/>
      <c r="E36" s="2861"/>
      <c r="F36" s="2861"/>
      <c r="G36" s="2861"/>
      <c r="H36" s="2861"/>
      <c r="I36" s="2861"/>
      <c r="J36" s="155"/>
      <c r="K36" s="155"/>
      <c r="L36" s="155"/>
      <c r="M36" s="155"/>
      <c r="N36" s="155"/>
      <c r="O36" s="155"/>
      <c r="P36" s="155"/>
      <c r="Q36" s="754"/>
      <c r="R36" s="1712" t="s">
        <v>3529</v>
      </c>
      <c r="S36" s="75"/>
      <c r="T36" s="75"/>
    </row>
    <row r="37" spans="1:20" s="70" customFormat="1" ht="27.6" customHeight="1">
      <c r="A37" s="2862" t="s">
        <v>697</v>
      </c>
      <c r="B37" s="2863"/>
      <c r="C37" s="2863"/>
      <c r="D37" s="2863"/>
      <c r="E37" s="2863"/>
      <c r="F37" s="2863"/>
      <c r="G37" s="2863"/>
      <c r="H37" s="2863"/>
      <c r="I37" s="2864"/>
      <c r="J37" s="543"/>
      <c r="K37" s="543"/>
      <c r="L37" s="543"/>
      <c r="M37" s="543"/>
      <c r="N37" s="543"/>
      <c r="O37" s="543"/>
      <c r="P37" s="543"/>
      <c r="Q37" s="1717"/>
      <c r="R37" s="1689" t="s">
        <v>698</v>
      </c>
      <c r="S37" s="74"/>
      <c r="T37" s="74"/>
    </row>
    <row r="38" spans="1:20" s="70" customFormat="1" ht="48" customHeight="1">
      <c r="A38" s="662" t="s">
        <v>221</v>
      </c>
      <c r="B38" s="683" t="s">
        <v>3203</v>
      </c>
      <c r="C38" s="662">
        <v>2017</v>
      </c>
      <c r="D38" s="662">
        <v>2018</v>
      </c>
      <c r="E38" s="662">
        <v>2019</v>
      </c>
      <c r="F38" s="662">
        <v>2020</v>
      </c>
      <c r="G38" s="662">
        <v>2021</v>
      </c>
      <c r="H38" s="891">
        <v>2022</v>
      </c>
      <c r="I38" s="662" t="s">
        <v>699</v>
      </c>
      <c r="J38" s="1022" t="s">
        <v>345</v>
      </c>
      <c r="K38" s="1710">
        <v>2022</v>
      </c>
      <c r="L38" s="1710" t="s">
        <v>700</v>
      </c>
      <c r="M38" s="1710" t="s">
        <v>701</v>
      </c>
      <c r="N38" s="1710" t="s">
        <v>702</v>
      </c>
      <c r="O38" s="1710" t="s">
        <v>703</v>
      </c>
      <c r="P38" s="1711" t="s">
        <v>704</v>
      </c>
      <c r="Q38" s="662" t="s">
        <v>3528</v>
      </c>
      <c r="R38" s="662" t="s">
        <v>565</v>
      </c>
      <c r="S38" s="74"/>
      <c r="T38" s="74"/>
    </row>
    <row r="39" spans="1:20" s="70" customFormat="1" ht="92.25" customHeight="1">
      <c r="A39" s="1240" t="s">
        <v>744</v>
      </c>
      <c r="B39" s="1243" t="s">
        <v>3200</v>
      </c>
      <c r="C39" s="892"/>
      <c r="D39" s="892"/>
      <c r="E39" s="892"/>
      <c r="F39" s="892"/>
      <c r="G39" s="892"/>
      <c r="H39" s="892"/>
      <c r="I39" s="2825" t="s">
        <v>2977</v>
      </c>
      <c r="J39" s="2840" t="s">
        <v>3532</v>
      </c>
      <c r="K39" s="154"/>
      <c r="L39" s="154"/>
      <c r="M39" s="154"/>
      <c r="N39" s="154"/>
      <c r="O39" s="154"/>
      <c r="P39" s="154"/>
      <c r="Q39" s="1721" t="s">
        <v>745</v>
      </c>
      <c r="R39" s="1240" t="s">
        <v>744</v>
      </c>
      <c r="S39" s="74"/>
      <c r="T39" s="74"/>
    </row>
    <row r="40" spans="1:20" s="70" customFormat="1" ht="24.95" customHeight="1">
      <c r="A40" s="1240" t="s">
        <v>746</v>
      </c>
      <c r="B40" s="682" t="s">
        <v>709</v>
      </c>
      <c r="C40" s="892">
        <v>7</v>
      </c>
      <c r="D40" s="892">
        <v>7</v>
      </c>
      <c r="E40" s="892">
        <v>7</v>
      </c>
      <c r="F40" s="892">
        <v>7</v>
      </c>
      <c r="G40" s="892">
        <v>9</v>
      </c>
      <c r="H40" s="892">
        <v>9</v>
      </c>
      <c r="I40" s="2825"/>
      <c r="J40" s="2841"/>
      <c r="K40" s="1240">
        <v>9</v>
      </c>
      <c r="L40" s="1240">
        <v>9</v>
      </c>
      <c r="M40" s="1240">
        <v>7</v>
      </c>
      <c r="N40" s="1240">
        <v>7</v>
      </c>
      <c r="O40" s="1240">
        <v>7</v>
      </c>
      <c r="P40" s="1240">
        <v>7</v>
      </c>
      <c r="Q40" s="1714" t="s">
        <v>710</v>
      </c>
      <c r="R40" s="1240" t="s">
        <v>746</v>
      </c>
      <c r="S40" s="74"/>
      <c r="T40" s="74"/>
    </row>
    <row r="41" spans="1:20" s="70" customFormat="1" ht="24.95" customHeight="1">
      <c r="A41" s="1240" t="s">
        <v>747</v>
      </c>
      <c r="B41" s="1242" t="s">
        <v>712</v>
      </c>
      <c r="C41" s="892">
        <v>0</v>
      </c>
      <c r="D41" s="892">
        <v>0</v>
      </c>
      <c r="E41" s="892">
        <v>0</v>
      </c>
      <c r="F41" s="892">
        <v>0</v>
      </c>
      <c r="G41" s="892">
        <v>0</v>
      </c>
      <c r="H41" s="892">
        <v>0</v>
      </c>
      <c r="I41" s="2825"/>
      <c r="J41" s="2842"/>
      <c r="K41" s="892">
        <v>0</v>
      </c>
      <c r="L41" s="892">
        <v>0</v>
      </c>
      <c r="M41" s="892">
        <v>0</v>
      </c>
      <c r="N41" s="892">
        <v>0</v>
      </c>
      <c r="O41" s="892">
        <v>0</v>
      </c>
      <c r="P41" s="892">
        <v>0</v>
      </c>
      <c r="Q41" s="1714" t="s">
        <v>713</v>
      </c>
      <c r="R41" s="1240" t="s">
        <v>747</v>
      </c>
      <c r="S41" s="74"/>
      <c r="T41" s="74"/>
    </row>
    <row r="42" spans="1:20" s="70" customFormat="1" ht="36">
      <c r="A42" s="1240" t="s">
        <v>748</v>
      </c>
      <c r="B42" s="1179" t="s">
        <v>749</v>
      </c>
      <c r="C42" s="892"/>
      <c r="D42" s="892"/>
      <c r="E42" s="892"/>
      <c r="F42" s="892"/>
      <c r="G42" s="892"/>
      <c r="H42" s="892"/>
      <c r="I42" s="892"/>
      <c r="J42" s="748"/>
      <c r="K42" s="1725"/>
      <c r="L42" s="1725"/>
      <c r="M42" s="1725"/>
      <c r="N42" s="1725"/>
      <c r="O42" s="1725"/>
      <c r="P42" s="1725"/>
      <c r="Q42" s="1715" t="s">
        <v>750</v>
      </c>
      <c r="R42" s="1240" t="s">
        <v>748</v>
      </c>
      <c r="S42" s="68"/>
      <c r="T42" s="68"/>
    </row>
    <row r="43" spans="1:20" s="70" customFormat="1" ht="24.95" customHeight="1">
      <c r="A43" s="1240" t="s">
        <v>751</v>
      </c>
      <c r="B43" s="682" t="s">
        <v>709</v>
      </c>
      <c r="C43" s="892">
        <v>0</v>
      </c>
      <c r="D43" s="892">
        <v>0</v>
      </c>
      <c r="E43" s="892">
        <v>0</v>
      </c>
      <c r="F43" s="892">
        <v>0</v>
      </c>
      <c r="G43" s="892">
        <v>0</v>
      </c>
      <c r="H43" s="892">
        <v>0</v>
      </c>
      <c r="I43" s="1241"/>
      <c r="J43" s="747"/>
      <c r="K43" s="892">
        <v>0</v>
      </c>
      <c r="L43" s="892">
        <v>0</v>
      </c>
      <c r="M43" s="892">
        <v>0</v>
      </c>
      <c r="N43" s="892">
        <v>0</v>
      </c>
      <c r="O43" s="892">
        <v>0</v>
      </c>
      <c r="P43" s="892">
        <v>0</v>
      </c>
      <c r="Q43" s="1714" t="s">
        <v>710</v>
      </c>
      <c r="R43" s="1240" t="s">
        <v>751</v>
      </c>
      <c r="S43" s="68"/>
      <c r="T43" s="68"/>
    </row>
    <row r="44" spans="1:20" s="70" customFormat="1" ht="24.95" customHeight="1">
      <c r="A44" s="1240" t="s">
        <v>752</v>
      </c>
      <c r="B44" s="1242" t="s">
        <v>712</v>
      </c>
      <c r="C44" s="892">
        <v>0</v>
      </c>
      <c r="D44" s="892">
        <v>0</v>
      </c>
      <c r="E44" s="892">
        <v>0</v>
      </c>
      <c r="F44" s="892">
        <v>0</v>
      </c>
      <c r="G44" s="892">
        <v>0</v>
      </c>
      <c r="H44" s="892">
        <v>0</v>
      </c>
      <c r="I44" s="1241"/>
      <c r="J44" s="747"/>
      <c r="K44" s="892">
        <v>0</v>
      </c>
      <c r="L44" s="892">
        <v>0</v>
      </c>
      <c r="M44" s="892">
        <v>0</v>
      </c>
      <c r="N44" s="892">
        <v>0</v>
      </c>
      <c r="O44" s="892">
        <v>0</v>
      </c>
      <c r="P44" s="892">
        <v>0</v>
      </c>
      <c r="Q44" s="1714" t="s">
        <v>713</v>
      </c>
      <c r="R44" s="1240" t="s">
        <v>752</v>
      </c>
      <c r="S44" s="68"/>
      <c r="T44" s="68"/>
    </row>
    <row r="45" spans="1:20" s="70" customFormat="1" ht="36">
      <c r="A45" s="1240" t="s">
        <v>753</v>
      </c>
      <c r="B45" s="1179" t="s">
        <v>754</v>
      </c>
      <c r="C45" s="892"/>
      <c r="D45" s="892"/>
      <c r="E45" s="892"/>
      <c r="F45" s="892"/>
      <c r="G45" s="892"/>
      <c r="H45" s="892"/>
      <c r="I45" s="892"/>
      <c r="J45" s="748"/>
      <c r="K45" s="892"/>
      <c r="L45" s="892"/>
      <c r="M45" s="892"/>
      <c r="N45" s="892"/>
      <c r="O45" s="892"/>
      <c r="P45" s="892"/>
      <c r="Q45" s="1715" t="s">
        <v>755</v>
      </c>
      <c r="R45" s="1240" t="s">
        <v>753</v>
      </c>
      <c r="S45" s="68"/>
      <c r="T45" s="68"/>
    </row>
    <row r="46" spans="1:20" s="70" customFormat="1" ht="24.95" customHeight="1">
      <c r="A46" s="1240" t="s">
        <v>756</v>
      </c>
      <c r="B46" s="682" t="s">
        <v>709</v>
      </c>
      <c r="C46" s="892">
        <v>0</v>
      </c>
      <c r="D46" s="892">
        <v>0</v>
      </c>
      <c r="E46" s="892">
        <v>0</v>
      </c>
      <c r="F46" s="892">
        <v>0</v>
      </c>
      <c r="G46" s="892">
        <v>0</v>
      </c>
      <c r="H46" s="892">
        <v>0</v>
      </c>
      <c r="I46" s="1241"/>
      <c r="J46" s="747"/>
      <c r="K46" s="892">
        <v>0</v>
      </c>
      <c r="L46" s="892">
        <v>0</v>
      </c>
      <c r="M46" s="892">
        <v>0</v>
      </c>
      <c r="N46" s="892">
        <v>0</v>
      </c>
      <c r="O46" s="892">
        <v>0</v>
      </c>
      <c r="P46" s="892">
        <v>0</v>
      </c>
      <c r="Q46" s="1714" t="s">
        <v>710</v>
      </c>
      <c r="R46" s="1240" t="s">
        <v>756</v>
      </c>
      <c r="S46" s="68"/>
      <c r="T46" s="68"/>
    </row>
    <row r="47" spans="1:20" s="70" customFormat="1" ht="24.95" customHeight="1">
      <c r="A47" s="1722" t="s">
        <v>757</v>
      </c>
      <c r="B47" s="1723" t="s">
        <v>712</v>
      </c>
      <c r="C47" s="1726">
        <v>0</v>
      </c>
      <c r="D47" s="1726">
        <v>0</v>
      </c>
      <c r="E47" s="1726">
        <v>0</v>
      </c>
      <c r="F47" s="1726">
        <v>0</v>
      </c>
      <c r="G47" s="1726">
        <v>0</v>
      </c>
      <c r="H47" s="1726">
        <v>0</v>
      </c>
      <c r="I47" s="1724"/>
      <c r="J47" s="747"/>
      <c r="K47" s="1726">
        <v>0</v>
      </c>
      <c r="L47" s="1726">
        <v>0</v>
      </c>
      <c r="M47" s="1726">
        <v>0</v>
      </c>
      <c r="N47" s="1726">
        <v>0</v>
      </c>
      <c r="O47" s="1726">
        <v>0</v>
      </c>
      <c r="P47" s="1726">
        <v>0</v>
      </c>
      <c r="Q47" s="1714" t="s">
        <v>713</v>
      </c>
      <c r="R47" s="1240" t="s">
        <v>757</v>
      </c>
      <c r="S47" s="68"/>
      <c r="T47" s="68"/>
    </row>
    <row r="48" spans="1:20" s="76" customFormat="1" ht="18.75" customHeight="1">
      <c r="A48" s="2855" t="s">
        <v>445</v>
      </c>
      <c r="B48" s="2855"/>
      <c r="C48" s="2855"/>
      <c r="D48" s="2855"/>
      <c r="E48" s="2855"/>
      <c r="F48" s="2855"/>
      <c r="G48" s="2855"/>
      <c r="H48" s="2855"/>
      <c r="I48" s="2855"/>
      <c r="J48" s="162"/>
      <c r="K48" s="162"/>
      <c r="L48" s="162"/>
      <c r="M48" s="162"/>
      <c r="N48" s="162"/>
      <c r="O48" s="162"/>
      <c r="P48" s="162"/>
      <c r="Q48" s="317"/>
      <c r="R48" s="1340" t="s">
        <v>281</v>
      </c>
      <c r="S48" s="75"/>
      <c r="T48" s="75"/>
    </row>
    <row r="49" spans="1:20" s="77" customFormat="1" ht="18.75" customHeight="1">
      <c r="A49" s="2856" t="s">
        <v>3235</v>
      </c>
      <c r="B49" s="2857"/>
      <c r="C49" s="2857"/>
      <c r="D49" s="2857"/>
      <c r="E49" s="2857"/>
      <c r="F49" s="2857"/>
      <c r="G49" s="2857"/>
      <c r="H49" s="2857"/>
      <c r="I49" s="2858"/>
      <c r="J49" s="155"/>
      <c r="K49" s="155"/>
      <c r="L49" s="155"/>
      <c r="M49" s="155"/>
      <c r="N49" s="155"/>
      <c r="O49" s="155"/>
      <c r="P49" s="155"/>
      <c r="Q49" s="155"/>
      <c r="R49" s="1712" t="s">
        <v>3529</v>
      </c>
      <c r="S49" s="75"/>
      <c r="T49" s="75"/>
    </row>
    <row r="50" spans="1:20" ht="24.75" customHeight="1">
      <c r="A50" s="1239" t="s">
        <v>758</v>
      </c>
      <c r="B50" s="1244"/>
      <c r="C50" s="2814"/>
      <c r="D50" s="2815"/>
      <c r="E50" s="2815"/>
      <c r="F50" s="2815"/>
      <c r="G50" s="2815"/>
      <c r="H50" s="2815"/>
      <c r="I50" s="2816"/>
      <c r="J50" s="751"/>
      <c r="K50" s="545"/>
      <c r="L50" s="545"/>
      <c r="M50" s="545"/>
      <c r="N50" s="545"/>
      <c r="O50" s="545"/>
      <c r="P50" s="545"/>
      <c r="Q50" s="546"/>
      <c r="R50" s="547" t="s">
        <v>759</v>
      </c>
      <c r="T50" s="68"/>
    </row>
    <row r="51" spans="1:20" ht="24.95" customHeight="1">
      <c r="A51" s="662" t="s">
        <v>221</v>
      </c>
      <c r="B51" s="662" t="s">
        <v>3201</v>
      </c>
      <c r="C51" s="662">
        <v>2017</v>
      </c>
      <c r="D51" s="662">
        <v>2018</v>
      </c>
      <c r="E51" s="662">
        <v>2019</v>
      </c>
      <c r="F51" s="662">
        <v>2020</v>
      </c>
      <c r="G51" s="662">
        <v>2021</v>
      </c>
      <c r="H51" s="891">
        <v>2022</v>
      </c>
      <c r="I51" s="662" t="s">
        <v>699</v>
      </c>
      <c r="J51" s="1022" t="s">
        <v>345</v>
      </c>
      <c r="K51" s="662">
        <v>2022</v>
      </c>
      <c r="L51" s="662" t="s">
        <v>700</v>
      </c>
      <c r="M51" s="662" t="s">
        <v>701</v>
      </c>
      <c r="N51" s="662" t="s">
        <v>702</v>
      </c>
      <c r="O51" s="662" t="s">
        <v>703</v>
      </c>
      <c r="P51" s="683" t="s">
        <v>704</v>
      </c>
      <c r="Q51" s="662" t="s">
        <v>3528</v>
      </c>
      <c r="R51" s="662" t="s">
        <v>565</v>
      </c>
      <c r="S51" s="68"/>
      <c r="T51" s="68"/>
    </row>
    <row r="52" spans="1:20" ht="35.1" customHeight="1">
      <c r="A52" s="2823" t="s">
        <v>760</v>
      </c>
      <c r="B52" s="2823"/>
      <c r="C52" s="2823"/>
      <c r="D52" s="2823"/>
      <c r="E52" s="2823"/>
      <c r="F52" s="2823"/>
      <c r="G52" s="2823"/>
      <c r="H52" s="2823"/>
      <c r="I52" s="2823"/>
      <c r="J52" s="2821" t="s">
        <v>761</v>
      </c>
      <c r="K52" s="2822"/>
      <c r="L52" s="2822"/>
      <c r="M52" s="2822"/>
      <c r="N52" s="2822"/>
      <c r="O52" s="2822"/>
      <c r="P52" s="2822"/>
      <c r="Q52" s="2822"/>
      <c r="R52" s="2822"/>
      <c r="S52" s="68"/>
      <c r="T52" s="68"/>
    </row>
    <row r="53" spans="1:20" s="79" customFormat="1" ht="35.1" customHeight="1">
      <c r="A53" s="912" t="s">
        <v>762</v>
      </c>
      <c r="B53" s="1179" t="s">
        <v>763</v>
      </c>
      <c r="C53" s="892">
        <v>73</v>
      </c>
      <c r="D53" s="892">
        <v>75</v>
      </c>
      <c r="E53" s="892">
        <v>76</v>
      </c>
      <c r="F53" s="892">
        <v>79</v>
      </c>
      <c r="G53" s="892">
        <v>81</v>
      </c>
      <c r="H53" s="892">
        <v>88</v>
      </c>
      <c r="I53" s="1245"/>
      <c r="J53" s="752"/>
      <c r="K53" s="892">
        <v>88</v>
      </c>
      <c r="L53" s="892">
        <v>81</v>
      </c>
      <c r="M53" s="892">
        <v>79</v>
      </c>
      <c r="N53" s="892">
        <v>76</v>
      </c>
      <c r="O53" s="892">
        <v>75</v>
      </c>
      <c r="P53" s="892">
        <v>73</v>
      </c>
      <c r="Q53" s="1713" t="s">
        <v>764</v>
      </c>
      <c r="R53" s="912" t="str">
        <f>A53</f>
        <v>A-3.1.2.1</v>
      </c>
      <c r="S53" s="78"/>
      <c r="T53" s="78"/>
    </row>
    <row r="54" spans="1:20" ht="35.1" customHeight="1">
      <c r="A54" s="912" t="s">
        <v>765</v>
      </c>
      <c r="B54" s="1179" t="s">
        <v>766</v>
      </c>
      <c r="C54" s="892">
        <v>15</v>
      </c>
      <c r="D54" s="892">
        <v>15</v>
      </c>
      <c r="E54" s="892">
        <v>13</v>
      </c>
      <c r="F54" s="892">
        <v>20</v>
      </c>
      <c r="G54" s="892">
        <v>21</v>
      </c>
      <c r="H54" s="892">
        <v>22</v>
      </c>
      <c r="I54" s="1245"/>
      <c r="J54" s="753"/>
      <c r="K54" s="892">
        <v>22</v>
      </c>
      <c r="L54" s="892">
        <v>21</v>
      </c>
      <c r="M54" s="892">
        <v>20</v>
      </c>
      <c r="N54" s="892">
        <v>13</v>
      </c>
      <c r="O54" s="892">
        <v>15</v>
      </c>
      <c r="P54" s="892">
        <v>15</v>
      </c>
      <c r="Q54" s="1713" t="s">
        <v>767</v>
      </c>
      <c r="R54" s="912" t="str">
        <f t="shared" ref="R54:R58" si="0">A54</f>
        <v>A-3.1.2.2</v>
      </c>
      <c r="S54" s="68"/>
      <c r="T54" s="68"/>
    </row>
    <row r="55" spans="1:20" ht="35.1" customHeight="1">
      <c r="A55" s="912" t="s">
        <v>768</v>
      </c>
      <c r="B55" s="1179" t="s">
        <v>769</v>
      </c>
      <c r="C55" s="892">
        <v>109</v>
      </c>
      <c r="D55" s="892">
        <v>105</v>
      </c>
      <c r="E55" s="892">
        <v>109</v>
      </c>
      <c r="F55" s="892">
        <v>114</v>
      </c>
      <c r="G55" s="892">
        <v>122</v>
      </c>
      <c r="H55" s="892">
        <v>129</v>
      </c>
      <c r="I55" s="1245"/>
      <c r="J55" s="753" t="s">
        <v>770</v>
      </c>
      <c r="K55" s="892">
        <v>129</v>
      </c>
      <c r="L55" s="892">
        <v>122</v>
      </c>
      <c r="M55" s="892">
        <v>114</v>
      </c>
      <c r="N55" s="892">
        <v>109</v>
      </c>
      <c r="O55" s="892">
        <v>105</v>
      </c>
      <c r="P55" s="892">
        <v>109</v>
      </c>
      <c r="Q55" s="1713" t="s">
        <v>771</v>
      </c>
      <c r="R55" s="912" t="str">
        <f t="shared" si="0"/>
        <v>A-3.1.2.3</v>
      </c>
      <c r="S55" s="68"/>
      <c r="T55" s="68"/>
    </row>
    <row r="56" spans="1:20" ht="35.1" customHeight="1">
      <c r="A56" s="912" t="s">
        <v>772</v>
      </c>
      <c r="B56" s="1179" t="s">
        <v>773</v>
      </c>
      <c r="C56" s="892">
        <v>18</v>
      </c>
      <c r="D56" s="892">
        <v>18</v>
      </c>
      <c r="E56" s="892">
        <v>16</v>
      </c>
      <c r="F56" s="892">
        <v>18</v>
      </c>
      <c r="G56" s="892">
        <v>19</v>
      </c>
      <c r="H56" s="892">
        <v>24</v>
      </c>
      <c r="I56" s="1245"/>
      <c r="J56" s="753"/>
      <c r="K56" s="892">
        <v>24</v>
      </c>
      <c r="L56" s="892">
        <v>19</v>
      </c>
      <c r="M56" s="892">
        <v>18</v>
      </c>
      <c r="N56" s="892">
        <v>16</v>
      </c>
      <c r="O56" s="892">
        <v>18</v>
      </c>
      <c r="P56" s="892">
        <v>18</v>
      </c>
      <c r="Q56" s="1713" t="s">
        <v>774</v>
      </c>
      <c r="R56" s="912" t="str">
        <f t="shared" si="0"/>
        <v>A-3.1.2.4</v>
      </c>
      <c r="S56" s="68"/>
      <c r="T56" s="68"/>
    </row>
    <row r="57" spans="1:20" ht="35.1" customHeight="1">
      <c r="A57" s="912" t="s">
        <v>775</v>
      </c>
      <c r="B57" s="1179" t="s">
        <v>776</v>
      </c>
      <c r="C57" s="892">
        <v>301</v>
      </c>
      <c r="D57" s="892">
        <v>310</v>
      </c>
      <c r="E57" s="892">
        <v>318</v>
      </c>
      <c r="F57" s="892">
        <v>306</v>
      </c>
      <c r="G57" s="892">
        <v>315</v>
      </c>
      <c r="H57" s="892">
        <v>321</v>
      </c>
      <c r="I57" s="1245"/>
      <c r="J57" s="753" t="s">
        <v>770</v>
      </c>
      <c r="K57" s="892">
        <v>321</v>
      </c>
      <c r="L57" s="892">
        <v>315</v>
      </c>
      <c r="M57" s="892">
        <v>306</v>
      </c>
      <c r="N57" s="892">
        <v>318</v>
      </c>
      <c r="O57" s="892">
        <v>310</v>
      </c>
      <c r="P57" s="892">
        <v>301</v>
      </c>
      <c r="Q57" s="1713" t="s">
        <v>777</v>
      </c>
      <c r="R57" s="912" t="str">
        <f t="shared" si="0"/>
        <v>A-3.1.2.5</v>
      </c>
      <c r="S57" s="68"/>
      <c r="T57" s="68"/>
    </row>
    <row r="58" spans="1:20" ht="35.1" customHeight="1">
      <c r="A58" s="912" t="s">
        <v>778</v>
      </c>
      <c r="B58" s="1179" t="s">
        <v>779</v>
      </c>
      <c r="C58" s="892">
        <v>9</v>
      </c>
      <c r="D58" s="892">
        <v>9</v>
      </c>
      <c r="E58" s="892">
        <v>11</v>
      </c>
      <c r="F58" s="892">
        <v>16</v>
      </c>
      <c r="G58" s="892">
        <v>15</v>
      </c>
      <c r="H58" s="892">
        <v>16</v>
      </c>
      <c r="I58" s="1245"/>
      <c r="J58" s="753"/>
      <c r="K58" s="892">
        <v>16</v>
      </c>
      <c r="L58" s="892">
        <v>15</v>
      </c>
      <c r="M58" s="892">
        <v>16</v>
      </c>
      <c r="N58" s="892">
        <v>11</v>
      </c>
      <c r="O58" s="892">
        <v>9</v>
      </c>
      <c r="P58" s="892">
        <v>9</v>
      </c>
      <c r="Q58" s="1713" t="s">
        <v>780</v>
      </c>
      <c r="R58" s="912" t="str">
        <f t="shared" si="0"/>
        <v>A-3.1.2.6</v>
      </c>
      <c r="S58" s="68"/>
      <c r="T58" s="68"/>
    </row>
    <row r="59" spans="1:20" ht="35.1" customHeight="1">
      <c r="A59" s="2824" t="s">
        <v>781</v>
      </c>
      <c r="B59" s="2824"/>
      <c r="C59" s="2824"/>
      <c r="D59" s="2824"/>
      <c r="E59" s="2824"/>
      <c r="F59" s="2824"/>
      <c r="G59" s="2824"/>
      <c r="H59" s="2824"/>
      <c r="I59" s="2824"/>
      <c r="J59" s="2821" t="s">
        <v>782</v>
      </c>
      <c r="K59" s="2822"/>
      <c r="L59" s="2822"/>
      <c r="M59" s="2822"/>
      <c r="N59" s="2822"/>
      <c r="O59" s="2822"/>
      <c r="P59" s="2822"/>
      <c r="Q59" s="2822"/>
      <c r="R59" s="2822"/>
      <c r="S59" s="68"/>
      <c r="T59" s="68"/>
    </row>
    <row r="60" spans="1:20" ht="35.1" customHeight="1">
      <c r="A60" s="1240" t="s">
        <v>783</v>
      </c>
      <c r="B60" s="1179" t="s">
        <v>784</v>
      </c>
      <c r="C60" s="892">
        <v>0</v>
      </c>
      <c r="D60" s="892">
        <v>0</v>
      </c>
      <c r="E60" s="892">
        <v>0</v>
      </c>
      <c r="F60" s="892">
        <v>0</v>
      </c>
      <c r="G60" s="892">
        <v>0</v>
      </c>
      <c r="H60" s="892">
        <v>0</v>
      </c>
      <c r="I60" s="1245"/>
      <c r="J60" s="752"/>
      <c r="K60" s="892">
        <v>0</v>
      </c>
      <c r="L60" s="892">
        <v>0</v>
      </c>
      <c r="M60" s="892">
        <v>0</v>
      </c>
      <c r="N60" s="892">
        <v>0</v>
      </c>
      <c r="O60" s="892">
        <v>0</v>
      </c>
      <c r="P60" s="892">
        <v>0</v>
      </c>
      <c r="Q60" s="1713" t="s">
        <v>764</v>
      </c>
      <c r="R60" s="912" t="str">
        <f>A60</f>
        <v>A-3.1.2.7</v>
      </c>
      <c r="S60" s="68"/>
      <c r="T60" s="68"/>
    </row>
    <row r="61" spans="1:20" ht="35.1" customHeight="1">
      <c r="A61" s="1240" t="s">
        <v>785</v>
      </c>
      <c r="B61" s="1179" t="s">
        <v>786</v>
      </c>
      <c r="C61" s="892">
        <v>0</v>
      </c>
      <c r="D61" s="892">
        <v>0</v>
      </c>
      <c r="E61" s="892">
        <v>0</v>
      </c>
      <c r="F61" s="892">
        <v>0</v>
      </c>
      <c r="G61" s="892">
        <v>0</v>
      </c>
      <c r="H61" s="892">
        <v>0</v>
      </c>
      <c r="I61" s="1245"/>
      <c r="J61" s="753"/>
      <c r="K61" s="892">
        <v>0</v>
      </c>
      <c r="L61" s="892">
        <v>0</v>
      </c>
      <c r="M61" s="892">
        <v>0</v>
      </c>
      <c r="N61" s="892">
        <v>0</v>
      </c>
      <c r="O61" s="892">
        <v>0</v>
      </c>
      <c r="P61" s="892">
        <v>0</v>
      </c>
      <c r="Q61" s="1713" t="s">
        <v>787</v>
      </c>
      <c r="R61" s="912" t="str">
        <f t="shared" ref="R61:R65" si="1">A61</f>
        <v>A-3.1.2.8</v>
      </c>
      <c r="S61" s="68"/>
      <c r="T61" s="68"/>
    </row>
    <row r="62" spans="1:20" ht="35.1" customHeight="1">
      <c r="A62" s="1240" t="s">
        <v>788</v>
      </c>
      <c r="B62" s="1179" t="s">
        <v>789</v>
      </c>
      <c r="C62" s="892">
        <v>0</v>
      </c>
      <c r="D62" s="892">
        <v>0</v>
      </c>
      <c r="E62" s="892">
        <v>0</v>
      </c>
      <c r="F62" s="892">
        <v>0</v>
      </c>
      <c r="G62" s="892">
        <v>0</v>
      </c>
      <c r="H62" s="892">
        <v>0</v>
      </c>
      <c r="I62" s="1245"/>
      <c r="J62" s="753"/>
      <c r="K62" s="892">
        <v>0</v>
      </c>
      <c r="L62" s="892">
        <v>0</v>
      </c>
      <c r="M62" s="892">
        <v>0</v>
      </c>
      <c r="N62" s="892">
        <v>0</v>
      </c>
      <c r="O62" s="892">
        <v>0</v>
      </c>
      <c r="P62" s="892">
        <v>0</v>
      </c>
      <c r="Q62" s="1713" t="s">
        <v>771</v>
      </c>
      <c r="R62" s="912" t="str">
        <f t="shared" si="1"/>
        <v>A-3.1.2.9</v>
      </c>
      <c r="S62" s="68"/>
      <c r="T62" s="68"/>
    </row>
    <row r="63" spans="1:20" ht="35.1" customHeight="1">
      <c r="A63" s="1240" t="s">
        <v>790</v>
      </c>
      <c r="B63" s="1179" t="s">
        <v>791</v>
      </c>
      <c r="C63" s="892">
        <v>0</v>
      </c>
      <c r="D63" s="892">
        <v>0</v>
      </c>
      <c r="E63" s="892">
        <v>0</v>
      </c>
      <c r="F63" s="892">
        <v>0</v>
      </c>
      <c r="G63" s="892">
        <v>0</v>
      </c>
      <c r="H63" s="892">
        <v>0</v>
      </c>
      <c r="I63" s="1245"/>
      <c r="J63" s="753"/>
      <c r="K63" s="892">
        <v>0</v>
      </c>
      <c r="L63" s="892">
        <v>0</v>
      </c>
      <c r="M63" s="892">
        <v>0</v>
      </c>
      <c r="N63" s="892">
        <v>0</v>
      </c>
      <c r="O63" s="892">
        <v>0</v>
      </c>
      <c r="P63" s="892">
        <v>0</v>
      </c>
      <c r="Q63" s="1713" t="s">
        <v>774</v>
      </c>
      <c r="R63" s="912" t="str">
        <f t="shared" si="1"/>
        <v>A-3.1.2.10</v>
      </c>
      <c r="S63" s="68"/>
      <c r="T63" s="68"/>
    </row>
    <row r="64" spans="1:20" ht="35.1" customHeight="1">
      <c r="A64" s="1240" t="s">
        <v>792</v>
      </c>
      <c r="B64" s="1179" t="s">
        <v>776</v>
      </c>
      <c r="C64" s="892">
        <v>2</v>
      </c>
      <c r="D64" s="892">
        <v>2</v>
      </c>
      <c r="E64" s="892">
        <v>2</v>
      </c>
      <c r="F64" s="892">
        <v>2</v>
      </c>
      <c r="G64" s="892">
        <v>2</v>
      </c>
      <c r="H64" s="892">
        <v>2</v>
      </c>
      <c r="I64" s="1245"/>
      <c r="J64" s="753" t="s">
        <v>770</v>
      </c>
      <c r="K64" s="892">
        <v>2</v>
      </c>
      <c r="L64" s="892">
        <v>2</v>
      </c>
      <c r="M64" s="892">
        <v>2</v>
      </c>
      <c r="N64" s="892">
        <v>2</v>
      </c>
      <c r="O64" s="892">
        <v>2</v>
      </c>
      <c r="P64" s="892">
        <v>2</v>
      </c>
      <c r="Q64" s="1713" t="s">
        <v>777</v>
      </c>
      <c r="R64" s="912" t="str">
        <f t="shared" si="1"/>
        <v>A-3.1.2.11</v>
      </c>
      <c r="S64" s="68"/>
      <c r="T64" s="68"/>
    </row>
    <row r="65" spans="1:20" ht="35.1" customHeight="1">
      <c r="A65" s="1240" t="s">
        <v>793</v>
      </c>
      <c r="B65" s="1179" t="s">
        <v>779</v>
      </c>
      <c r="C65" s="892">
        <v>0</v>
      </c>
      <c r="D65" s="892">
        <v>0</v>
      </c>
      <c r="E65" s="892">
        <v>0</v>
      </c>
      <c r="F65" s="892">
        <v>0</v>
      </c>
      <c r="G65" s="892">
        <v>0</v>
      </c>
      <c r="H65" s="892">
        <v>0</v>
      </c>
      <c r="I65" s="1245"/>
      <c r="J65" s="753"/>
      <c r="K65" s="892">
        <v>0</v>
      </c>
      <c r="L65" s="892">
        <v>0</v>
      </c>
      <c r="M65" s="892">
        <v>0</v>
      </c>
      <c r="N65" s="892">
        <v>0</v>
      </c>
      <c r="O65" s="892">
        <v>0</v>
      </c>
      <c r="P65" s="892">
        <v>0</v>
      </c>
      <c r="Q65" s="1713" t="s">
        <v>780</v>
      </c>
      <c r="R65" s="912" t="str">
        <f t="shared" si="1"/>
        <v>A-3.1.2.12</v>
      </c>
      <c r="S65" s="68"/>
      <c r="T65" s="68"/>
    </row>
    <row r="66" spans="1:20" s="79" customFormat="1" ht="18" customHeight="1">
      <c r="A66" s="861" t="s">
        <v>445</v>
      </c>
      <c r="B66" s="897"/>
      <c r="C66" s="1236"/>
      <c r="D66" s="1236"/>
      <c r="E66" s="1236"/>
      <c r="F66" s="1236"/>
      <c r="G66" s="1236"/>
      <c r="H66" s="1236"/>
      <c r="I66" s="1236"/>
      <c r="J66" s="162"/>
      <c r="K66" s="162"/>
      <c r="L66" s="162"/>
      <c r="M66" s="162"/>
      <c r="N66" s="162"/>
      <c r="O66" s="162"/>
      <c r="P66" s="162"/>
      <c r="Q66" s="317"/>
      <c r="R66" s="1340" t="s">
        <v>281</v>
      </c>
      <c r="S66" s="78"/>
      <c r="T66" s="78"/>
    </row>
    <row r="67" spans="1:20" ht="18" customHeight="1">
      <c r="A67" s="901" t="s">
        <v>3235</v>
      </c>
      <c r="B67" s="754"/>
      <c r="C67" s="754"/>
      <c r="D67" s="754"/>
      <c r="E67" s="754"/>
      <c r="F67" s="754"/>
      <c r="G67" s="754"/>
      <c r="H67" s="754"/>
      <c r="I67" s="754"/>
      <c r="J67" s="155"/>
      <c r="K67" s="155"/>
      <c r="L67" s="155"/>
      <c r="M67" s="155"/>
      <c r="N67" s="155"/>
      <c r="O67" s="155"/>
      <c r="P67" s="155"/>
      <c r="Q67" s="155"/>
      <c r="R67" s="1712" t="s">
        <v>3533</v>
      </c>
      <c r="S67" s="68"/>
      <c r="T67" s="68"/>
    </row>
    <row r="68" spans="1:20" ht="24.75" customHeight="1">
      <c r="A68" s="902" t="s">
        <v>3236</v>
      </c>
      <c r="B68" s="754"/>
      <c r="C68" s="754"/>
      <c r="D68" s="754"/>
      <c r="E68" s="754"/>
      <c r="F68" s="754"/>
      <c r="G68" s="754"/>
      <c r="H68" s="754"/>
      <c r="I68" s="754"/>
      <c r="J68" s="155"/>
      <c r="K68" s="155"/>
      <c r="L68" s="155"/>
      <c r="M68" s="155"/>
      <c r="N68" s="155"/>
      <c r="O68" s="155"/>
      <c r="P68" s="155"/>
      <c r="Q68" s="155"/>
      <c r="R68" s="1712" t="s">
        <v>3534</v>
      </c>
      <c r="S68" s="68"/>
      <c r="T68" s="68"/>
    </row>
    <row r="69" spans="1:20" ht="24.75" customHeight="1">
      <c r="A69" s="1239" t="s">
        <v>794</v>
      </c>
      <c r="B69" s="1244"/>
      <c r="C69" s="2811"/>
      <c r="D69" s="2812"/>
      <c r="E69" s="2812"/>
      <c r="F69" s="2812"/>
      <c r="G69" s="2812"/>
      <c r="H69" s="2812"/>
      <c r="I69" s="2813"/>
      <c r="J69" s="548"/>
      <c r="K69" s="548"/>
      <c r="L69" s="548"/>
      <c r="M69" s="548"/>
      <c r="N69" s="548"/>
      <c r="O69" s="548"/>
      <c r="P69" s="548"/>
      <c r="Q69" s="546"/>
      <c r="R69" s="1727" t="s">
        <v>795</v>
      </c>
      <c r="S69" s="68"/>
      <c r="T69" s="68"/>
    </row>
    <row r="70" spans="1:20" ht="21">
      <c r="A70" s="662" t="s">
        <v>221</v>
      </c>
      <c r="B70" s="662" t="s">
        <v>3201</v>
      </c>
      <c r="C70" s="662">
        <v>2017</v>
      </c>
      <c r="D70" s="662">
        <v>2018</v>
      </c>
      <c r="E70" s="662">
        <v>2019</v>
      </c>
      <c r="F70" s="662">
        <v>2020</v>
      </c>
      <c r="G70" s="662">
        <v>2021</v>
      </c>
      <c r="H70" s="891">
        <v>2022</v>
      </c>
      <c r="I70" s="662" t="s">
        <v>699</v>
      </c>
      <c r="J70" s="1022" t="s">
        <v>345</v>
      </c>
      <c r="K70" s="662">
        <v>2022</v>
      </c>
      <c r="L70" s="662" t="s">
        <v>700</v>
      </c>
      <c r="M70" s="662" t="s">
        <v>701</v>
      </c>
      <c r="N70" s="662" t="s">
        <v>702</v>
      </c>
      <c r="O70" s="662" t="s">
        <v>703</v>
      </c>
      <c r="P70" s="683" t="s">
        <v>704</v>
      </c>
      <c r="Q70" s="662" t="s">
        <v>3528</v>
      </c>
      <c r="R70" s="662" t="s">
        <v>565</v>
      </c>
      <c r="S70" s="68"/>
      <c r="T70" s="68"/>
    </row>
    <row r="71" spans="1:20" ht="66">
      <c r="A71" s="1240" t="s">
        <v>796</v>
      </c>
      <c r="B71" s="684" t="s">
        <v>797</v>
      </c>
      <c r="C71" s="892">
        <v>33</v>
      </c>
      <c r="D71" s="892">
        <v>33</v>
      </c>
      <c r="E71" s="892">
        <v>33</v>
      </c>
      <c r="F71" s="892">
        <v>33</v>
      </c>
      <c r="G71" s="892">
        <v>33</v>
      </c>
      <c r="H71" s="892">
        <v>33</v>
      </c>
      <c r="I71" s="859" t="s">
        <v>3537</v>
      </c>
      <c r="J71" s="1731" t="s">
        <v>3536</v>
      </c>
      <c r="K71" s="892">
        <v>33</v>
      </c>
      <c r="L71" s="892">
        <v>33</v>
      </c>
      <c r="M71" s="892">
        <v>33</v>
      </c>
      <c r="N71" s="892">
        <v>33</v>
      </c>
      <c r="O71" s="892">
        <v>33</v>
      </c>
      <c r="P71" s="892">
        <v>33</v>
      </c>
      <c r="Q71" s="1728" t="s">
        <v>798</v>
      </c>
      <c r="R71" s="1240" t="s">
        <v>796</v>
      </c>
      <c r="S71" s="68"/>
      <c r="T71" s="68"/>
    </row>
    <row r="72" spans="1:20" ht="39.75" customHeight="1">
      <c r="A72" s="1240" t="s">
        <v>799</v>
      </c>
      <c r="B72" s="685" t="s">
        <v>800</v>
      </c>
      <c r="C72" s="892">
        <v>12</v>
      </c>
      <c r="D72" s="892">
        <v>12</v>
      </c>
      <c r="E72" s="892">
        <v>14</v>
      </c>
      <c r="F72" s="892">
        <v>15</v>
      </c>
      <c r="G72" s="892">
        <v>17</v>
      </c>
      <c r="H72" s="892">
        <v>22</v>
      </c>
      <c r="I72" s="859"/>
      <c r="J72" s="1732"/>
      <c r="K72" s="892">
        <v>22</v>
      </c>
      <c r="L72" s="892">
        <v>17</v>
      </c>
      <c r="M72" s="892">
        <v>15</v>
      </c>
      <c r="N72" s="892">
        <v>14</v>
      </c>
      <c r="O72" s="892">
        <v>12</v>
      </c>
      <c r="P72" s="892">
        <v>12</v>
      </c>
      <c r="Q72" s="1728" t="s">
        <v>801</v>
      </c>
      <c r="R72" s="1240" t="s">
        <v>799</v>
      </c>
      <c r="S72" s="68"/>
      <c r="T72" s="68"/>
    </row>
    <row r="73" spans="1:20" ht="39.75" customHeight="1">
      <c r="A73" s="1240" t="s">
        <v>802</v>
      </c>
      <c r="B73" s="684" t="s">
        <v>803</v>
      </c>
      <c r="C73" s="892">
        <v>45</v>
      </c>
      <c r="D73" s="892">
        <v>45</v>
      </c>
      <c r="E73" s="892">
        <v>45</v>
      </c>
      <c r="F73" s="892">
        <v>45</v>
      </c>
      <c r="G73" s="892">
        <v>48</v>
      </c>
      <c r="H73" s="892">
        <v>55</v>
      </c>
      <c r="I73" s="859"/>
      <c r="J73" s="1732"/>
      <c r="K73" s="892">
        <v>55</v>
      </c>
      <c r="L73" s="892">
        <v>48</v>
      </c>
      <c r="M73" s="892">
        <v>45</v>
      </c>
      <c r="N73" s="892">
        <v>45</v>
      </c>
      <c r="O73" s="892">
        <v>45</v>
      </c>
      <c r="P73" s="892">
        <v>45</v>
      </c>
      <c r="Q73" s="1728" t="s">
        <v>804</v>
      </c>
      <c r="R73" s="1240" t="s">
        <v>802</v>
      </c>
      <c r="S73" s="68"/>
      <c r="T73" s="68"/>
    </row>
    <row r="74" spans="1:20" ht="39.75" customHeight="1">
      <c r="A74" s="1240" t="s">
        <v>805</v>
      </c>
      <c r="B74" s="684" t="s">
        <v>806</v>
      </c>
      <c r="C74" s="892">
        <v>35</v>
      </c>
      <c r="D74" s="892">
        <v>35</v>
      </c>
      <c r="E74" s="892">
        <v>35</v>
      </c>
      <c r="F74" s="892">
        <v>38</v>
      </c>
      <c r="G74" s="892">
        <v>39</v>
      </c>
      <c r="H74" s="892">
        <v>39</v>
      </c>
      <c r="I74" s="859"/>
      <c r="J74" s="1732"/>
      <c r="K74" s="892">
        <v>39</v>
      </c>
      <c r="L74" s="892">
        <v>39</v>
      </c>
      <c r="M74" s="892">
        <v>38</v>
      </c>
      <c r="N74" s="892">
        <v>35</v>
      </c>
      <c r="O74" s="892">
        <v>35</v>
      </c>
      <c r="P74" s="892">
        <v>35</v>
      </c>
      <c r="Q74" s="1728" t="s">
        <v>807</v>
      </c>
      <c r="R74" s="1240" t="s">
        <v>805</v>
      </c>
      <c r="S74" s="80"/>
      <c r="T74" s="68"/>
    </row>
    <row r="75" spans="1:20" ht="39.75" customHeight="1">
      <c r="A75" s="1240" t="s">
        <v>808</v>
      </c>
      <c r="B75" s="684" t="s">
        <v>809</v>
      </c>
      <c r="C75" s="892">
        <v>6</v>
      </c>
      <c r="D75" s="892">
        <v>6</v>
      </c>
      <c r="E75" s="892">
        <v>6</v>
      </c>
      <c r="F75" s="892">
        <v>6</v>
      </c>
      <c r="G75" s="892">
        <v>6</v>
      </c>
      <c r="H75" s="892">
        <v>6</v>
      </c>
      <c r="I75" s="859"/>
      <c r="J75" s="1733"/>
      <c r="K75" s="892">
        <v>6</v>
      </c>
      <c r="L75" s="892">
        <v>6</v>
      </c>
      <c r="M75" s="892">
        <v>6</v>
      </c>
      <c r="N75" s="892">
        <v>6</v>
      </c>
      <c r="O75" s="892">
        <v>6</v>
      </c>
      <c r="P75" s="892">
        <v>6</v>
      </c>
      <c r="Q75" s="1729" t="s">
        <v>810</v>
      </c>
      <c r="R75" s="1240" t="s">
        <v>808</v>
      </c>
      <c r="S75" s="68"/>
      <c r="T75" s="68"/>
    </row>
    <row r="76" spans="1:20" ht="39.75" customHeight="1">
      <c r="A76" s="667" t="s">
        <v>811</v>
      </c>
      <c r="B76" s="686" t="s">
        <v>812</v>
      </c>
      <c r="C76" s="892">
        <v>14</v>
      </c>
      <c r="D76" s="892">
        <v>14</v>
      </c>
      <c r="E76" s="892">
        <v>14</v>
      </c>
      <c r="F76" s="892">
        <v>15</v>
      </c>
      <c r="G76" s="892">
        <v>18</v>
      </c>
      <c r="H76" s="892">
        <v>25</v>
      </c>
      <c r="I76" s="1246" t="s">
        <v>424</v>
      </c>
      <c r="J76" s="1734" t="s">
        <v>424</v>
      </c>
      <c r="K76" s="892">
        <v>25</v>
      </c>
      <c r="L76" s="892">
        <v>18</v>
      </c>
      <c r="M76" s="892">
        <v>15</v>
      </c>
      <c r="N76" s="892">
        <v>14</v>
      </c>
      <c r="O76" s="892">
        <v>14</v>
      </c>
      <c r="P76" s="892">
        <v>14</v>
      </c>
      <c r="Q76" s="1730" t="s">
        <v>813</v>
      </c>
      <c r="R76" s="667" t="s">
        <v>811</v>
      </c>
      <c r="S76" s="68"/>
      <c r="T76" s="68"/>
    </row>
    <row r="77" spans="1:20" ht="39.75" customHeight="1">
      <c r="A77" s="1240" t="s">
        <v>814</v>
      </c>
      <c r="B77" s="685" t="s">
        <v>815</v>
      </c>
      <c r="C77" s="892">
        <v>66</v>
      </c>
      <c r="D77" s="892">
        <v>64</v>
      </c>
      <c r="E77" s="892">
        <v>73</v>
      </c>
      <c r="F77" s="892">
        <v>85</v>
      </c>
      <c r="G77" s="892">
        <v>93</v>
      </c>
      <c r="H77" s="892">
        <v>107</v>
      </c>
      <c r="I77" s="859"/>
      <c r="J77" s="1735"/>
      <c r="K77" s="892">
        <v>107</v>
      </c>
      <c r="L77" s="892">
        <v>93</v>
      </c>
      <c r="M77" s="892">
        <v>85</v>
      </c>
      <c r="N77" s="892">
        <v>73</v>
      </c>
      <c r="O77" s="892">
        <v>64</v>
      </c>
      <c r="P77" s="892">
        <v>66</v>
      </c>
      <c r="Q77" s="1729" t="s">
        <v>816</v>
      </c>
      <c r="R77" s="1240" t="s">
        <v>814</v>
      </c>
      <c r="S77" s="68"/>
      <c r="T77" s="68"/>
    </row>
    <row r="78" spans="1:20" ht="39.75" customHeight="1">
      <c r="A78" s="1240" t="s">
        <v>817</v>
      </c>
      <c r="B78" s="685" t="s">
        <v>818</v>
      </c>
      <c r="C78" s="892">
        <v>316</v>
      </c>
      <c r="D78" s="892">
        <v>325</v>
      </c>
      <c r="E78" s="892">
        <v>325</v>
      </c>
      <c r="F78" s="892">
        <v>318</v>
      </c>
      <c r="G78" s="892">
        <v>321</v>
      </c>
      <c r="H78" s="892">
        <v>315</v>
      </c>
      <c r="I78" s="859"/>
      <c r="J78" s="1735"/>
      <c r="K78" s="892">
        <v>315</v>
      </c>
      <c r="L78" s="892">
        <v>321</v>
      </c>
      <c r="M78" s="892">
        <v>318</v>
      </c>
      <c r="N78" s="892">
        <v>325</v>
      </c>
      <c r="O78" s="892">
        <v>325</v>
      </c>
      <c r="P78" s="892">
        <v>316</v>
      </c>
      <c r="Q78" s="1729" t="s">
        <v>819</v>
      </c>
      <c r="R78" s="1240" t="s">
        <v>817</v>
      </c>
      <c r="S78" s="68"/>
      <c r="T78" s="68"/>
    </row>
    <row r="79" spans="1:20" ht="39.75" customHeight="1">
      <c r="A79" s="1240" t="s">
        <v>820</v>
      </c>
      <c r="B79" s="1243" t="s">
        <v>3204</v>
      </c>
      <c r="C79" s="892">
        <v>527</v>
      </c>
      <c r="D79" s="892">
        <v>534</v>
      </c>
      <c r="E79" s="892">
        <v>545</v>
      </c>
      <c r="F79" s="892">
        <v>555</v>
      </c>
      <c r="G79" s="892">
        <v>575</v>
      </c>
      <c r="H79" s="892">
        <v>602</v>
      </c>
      <c r="I79" s="1247"/>
      <c r="J79" s="1736"/>
      <c r="K79" s="892">
        <v>602</v>
      </c>
      <c r="L79" s="892">
        <v>575</v>
      </c>
      <c r="M79" s="892">
        <v>555</v>
      </c>
      <c r="N79" s="892">
        <v>545</v>
      </c>
      <c r="O79" s="892">
        <v>534</v>
      </c>
      <c r="P79" s="892">
        <v>527</v>
      </c>
      <c r="Q79" s="1713" t="s">
        <v>3535</v>
      </c>
      <c r="R79" s="1240" t="s">
        <v>820</v>
      </c>
      <c r="S79" s="68"/>
      <c r="T79" s="68"/>
    </row>
    <row r="80" spans="1:20" s="79" customFormat="1" ht="18" customHeight="1">
      <c r="A80" s="861" t="s">
        <v>445</v>
      </c>
      <c r="B80" s="897"/>
      <c r="C80" s="1236"/>
      <c r="D80" s="1236"/>
      <c r="E80" s="1236"/>
      <c r="F80" s="1236"/>
      <c r="G80" s="1236"/>
      <c r="H80" s="1236"/>
      <c r="I80" s="1236"/>
      <c r="J80" s="162"/>
      <c r="K80" s="162"/>
      <c r="L80" s="162"/>
      <c r="M80" s="162"/>
      <c r="N80" s="162"/>
      <c r="O80" s="162"/>
      <c r="P80" s="162"/>
      <c r="Q80" s="317"/>
      <c r="R80" s="1340" t="s">
        <v>281</v>
      </c>
      <c r="S80" s="78"/>
      <c r="T80" s="78"/>
    </row>
    <row r="81" spans="1:20" ht="21">
      <c r="A81" s="901" t="s">
        <v>3237</v>
      </c>
      <c r="B81" s="754"/>
      <c r="C81" s="754"/>
      <c r="D81" s="754"/>
      <c r="E81" s="754"/>
      <c r="F81" s="754"/>
      <c r="G81" s="754"/>
      <c r="H81" s="754"/>
      <c r="I81" s="754"/>
      <c r="J81" s="155"/>
      <c r="K81" s="155"/>
      <c r="L81" s="155"/>
      <c r="M81" s="155"/>
      <c r="N81" s="155"/>
      <c r="O81" s="155"/>
      <c r="P81" s="155"/>
      <c r="Q81" s="155"/>
      <c r="R81" s="1712" t="s">
        <v>3529</v>
      </c>
      <c r="S81" s="68"/>
      <c r="T81" s="68"/>
    </row>
    <row r="82" spans="1:20" ht="21">
      <c r="A82" s="904" t="s">
        <v>3238</v>
      </c>
      <c r="B82" s="754"/>
      <c r="C82" s="754"/>
      <c r="D82" s="754"/>
      <c r="E82" s="754"/>
      <c r="F82" s="754"/>
      <c r="G82" s="754"/>
      <c r="H82" s="754"/>
      <c r="I82" s="754"/>
      <c r="J82" s="155"/>
      <c r="K82" s="155"/>
      <c r="L82" s="155"/>
      <c r="M82" s="155"/>
      <c r="N82" s="155"/>
      <c r="O82" s="155"/>
      <c r="P82" s="155"/>
      <c r="Q82" s="155"/>
      <c r="R82" s="1712" t="s">
        <v>3534</v>
      </c>
      <c r="S82" s="68"/>
      <c r="T82" s="68"/>
    </row>
    <row r="83" spans="1:20" ht="24.75" customHeight="1">
      <c r="A83" s="750" t="s">
        <v>821</v>
      </c>
      <c r="B83" s="903"/>
      <c r="C83" s="903"/>
      <c r="D83" s="903"/>
      <c r="E83" s="903"/>
      <c r="F83" s="903"/>
      <c r="G83" s="903"/>
      <c r="H83" s="903"/>
      <c r="I83" s="903"/>
      <c r="J83" s="591"/>
      <c r="K83" s="591"/>
      <c r="L83" s="591"/>
      <c r="M83" s="591"/>
      <c r="N83" s="591"/>
      <c r="O83" s="591"/>
      <c r="P83" s="591"/>
      <c r="Q83" s="551"/>
      <c r="R83" s="1689" t="s">
        <v>822</v>
      </c>
      <c r="S83" s="68"/>
      <c r="T83" s="68"/>
    </row>
    <row r="84" spans="1:20" ht="30.75" customHeight="1">
      <c r="A84" s="662" t="s">
        <v>221</v>
      </c>
      <c r="B84" s="662" t="s">
        <v>3201</v>
      </c>
      <c r="C84" s="662">
        <v>2017</v>
      </c>
      <c r="D84" s="662">
        <v>2018</v>
      </c>
      <c r="E84" s="662">
        <v>2019</v>
      </c>
      <c r="F84" s="662">
        <v>2020</v>
      </c>
      <c r="G84" s="662">
        <v>2021</v>
      </c>
      <c r="H84" s="891">
        <v>2022</v>
      </c>
      <c r="I84" s="662" t="s">
        <v>699</v>
      </c>
      <c r="J84" s="1022" t="s">
        <v>345</v>
      </c>
      <c r="K84" s="1710">
        <v>2022</v>
      </c>
      <c r="L84" s="1710" t="s">
        <v>700</v>
      </c>
      <c r="M84" s="1710" t="s">
        <v>701</v>
      </c>
      <c r="N84" s="1710" t="s">
        <v>702</v>
      </c>
      <c r="O84" s="1710" t="s">
        <v>703</v>
      </c>
      <c r="P84" s="1711" t="s">
        <v>704</v>
      </c>
      <c r="Q84" s="662" t="s">
        <v>3528</v>
      </c>
      <c r="R84" s="662" t="s">
        <v>565</v>
      </c>
      <c r="S84" s="68"/>
      <c r="T84" s="68"/>
    </row>
    <row r="85" spans="1:20" ht="39.75" customHeight="1">
      <c r="A85" s="1240" t="s">
        <v>823</v>
      </c>
      <c r="B85" s="687" t="s">
        <v>797</v>
      </c>
      <c r="C85" s="892">
        <v>0</v>
      </c>
      <c r="D85" s="892">
        <v>0</v>
      </c>
      <c r="E85" s="892">
        <v>0</v>
      </c>
      <c r="F85" s="892">
        <v>0</v>
      </c>
      <c r="G85" s="892">
        <v>0</v>
      </c>
      <c r="H85" s="892">
        <v>0</v>
      </c>
      <c r="I85" s="859"/>
      <c r="J85" s="757"/>
      <c r="K85" s="892">
        <v>0</v>
      </c>
      <c r="L85" s="892">
        <v>0</v>
      </c>
      <c r="M85" s="892">
        <v>0</v>
      </c>
      <c r="N85" s="892">
        <v>0</v>
      </c>
      <c r="O85" s="892">
        <v>0</v>
      </c>
      <c r="P85" s="892">
        <v>0</v>
      </c>
      <c r="Q85" s="1737" t="s">
        <v>798</v>
      </c>
      <c r="R85" s="1240" t="s">
        <v>823</v>
      </c>
      <c r="S85" s="68"/>
      <c r="T85" s="68"/>
    </row>
    <row r="86" spans="1:20" ht="39.75" customHeight="1">
      <c r="A86" s="1240" t="s">
        <v>824</v>
      </c>
      <c r="B86" s="687" t="s">
        <v>800</v>
      </c>
      <c r="C86" s="892">
        <v>0</v>
      </c>
      <c r="D86" s="892">
        <v>0</v>
      </c>
      <c r="E86" s="892">
        <v>0</v>
      </c>
      <c r="F86" s="892">
        <v>0</v>
      </c>
      <c r="G86" s="892">
        <v>0</v>
      </c>
      <c r="H86" s="892">
        <v>0</v>
      </c>
      <c r="I86" s="859"/>
      <c r="J86" s="757"/>
      <c r="K86" s="892">
        <v>0</v>
      </c>
      <c r="L86" s="892">
        <v>0</v>
      </c>
      <c r="M86" s="892">
        <v>0</v>
      </c>
      <c r="N86" s="892">
        <v>0</v>
      </c>
      <c r="O86" s="892">
        <v>0</v>
      </c>
      <c r="P86" s="892">
        <v>0</v>
      </c>
      <c r="Q86" s="1737" t="s">
        <v>801</v>
      </c>
      <c r="R86" s="1240" t="s">
        <v>824</v>
      </c>
      <c r="S86" s="68"/>
      <c r="T86" s="68"/>
    </row>
    <row r="87" spans="1:20" ht="39.75" customHeight="1">
      <c r="A87" s="1240" t="s">
        <v>825</v>
      </c>
      <c r="B87" s="688" t="s">
        <v>803</v>
      </c>
      <c r="C87" s="892">
        <v>0</v>
      </c>
      <c r="D87" s="892">
        <v>0</v>
      </c>
      <c r="E87" s="892">
        <v>0</v>
      </c>
      <c r="F87" s="892">
        <v>0</v>
      </c>
      <c r="G87" s="892">
        <v>0</v>
      </c>
      <c r="H87" s="892">
        <v>0</v>
      </c>
      <c r="I87" s="859"/>
      <c r="J87" s="757"/>
      <c r="K87" s="892">
        <v>0</v>
      </c>
      <c r="L87" s="892">
        <v>0</v>
      </c>
      <c r="M87" s="892">
        <v>0</v>
      </c>
      <c r="N87" s="892">
        <v>0</v>
      </c>
      <c r="O87" s="892">
        <v>0</v>
      </c>
      <c r="P87" s="892">
        <v>0</v>
      </c>
      <c r="Q87" s="1737" t="s">
        <v>804</v>
      </c>
      <c r="R87" s="1240" t="s">
        <v>825</v>
      </c>
      <c r="S87" s="68"/>
      <c r="T87" s="68"/>
    </row>
    <row r="88" spans="1:20" ht="39.75" customHeight="1">
      <c r="A88" s="1240" t="s">
        <v>826</v>
      </c>
      <c r="B88" s="687" t="s">
        <v>806</v>
      </c>
      <c r="C88" s="892">
        <v>0</v>
      </c>
      <c r="D88" s="892">
        <v>0</v>
      </c>
      <c r="E88" s="892">
        <v>0</v>
      </c>
      <c r="F88" s="892">
        <v>0</v>
      </c>
      <c r="G88" s="892">
        <v>0</v>
      </c>
      <c r="H88" s="892">
        <v>0</v>
      </c>
      <c r="I88" s="859"/>
      <c r="J88" s="757"/>
      <c r="K88" s="892">
        <v>0</v>
      </c>
      <c r="L88" s="892">
        <v>0</v>
      </c>
      <c r="M88" s="892">
        <v>0</v>
      </c>
      <c r="N88" s="892">
        <v>0</v>
      </c>
      <c r="O88" s="892">
        <v>0</v>
      </c>
      <c r="P88" s="892">
        <v>0</v>
      </c>
      <c r="Q88" s="1737" t="s">
        <v>807</v>
      </c>
      <c r="R88" s="1240" t="s">
        <v>826</v>
      </c>
      <c r="S88" s="68"/>
      <c r="T88" s="68"/>
    </row>
    <row r="89" spans="1:20" ht="39.75" customHeight="1">
      <c r="A89" s="1240" t="s">
        <v>827</v>
      </c>
      <c r="B89" s="687" t="s">
        <v>828</v>
      </c>
      <c r="C89" s="892">
        <v>0</v>
      </c>
      <c r="D89" s="892">
        <v>0</v>
      </c>
      <c r="E89" s="892">
        <v>0</v>
      </c>
      <c r="F89" s="892">
        <v>0</v>
      </c>
      <c r="G89" s="892">
        <v>0</v>
      </c>
      <c r="H89" s="892">
        <v>0</v>
      </c>
      <c r="I89" s="859"/>
      <c r="J89" s="757"/>
      <c r="K89" s="892">
        <v>0</v>
      </c>
      <c r="L89" s="892">
        <v>0</v>
      </c>
      <c r="M89" s="892">
        <v>0</v>
      </c>
      <c r="N89" s="892">
        <v>0</v>
      </c>
      <c r="O89" s="892">
        <v>0</v>
      </c>
      <c r="P89" s="892">
        <v>0</v>
      </c>
      <c r="Q89" s="1737" t="s">
        <v>829</v>
      </c>
      <c r="R89" s="1240" t="s">
        <v>827</v>
      </c>
      <c r="S89" s="68"/>
      <c r="T89" s="68"/>
    </row>
    <row r="90" spans="1:20" ht="39.75" customHeight="1">
      <c r="A90" s="1240" t="s">
        <v>830</v>
      </c>
      <c r="B90" s="686" t="s">
        <v>831</v>
      </c>
      <c r="C90" s="892">
        <v>0</v>
      </c>
      <c r="D90" s="892">
        <v>0</v>
      </c>
      <c r="E90" s="892">
        <v>0</v>
      </c>
      <c r="F90" s="892">
        <v>0</v>
      </c>
      <c r="G90" s="892">
        <v>0</v>
      </c>
      <c r="H90" s="892">
        <v>0</v>
      </c>
      <c r="I90" s="1246" t="s">
        <v>424</v>
      </c>
      <c r="J90" s="755" t="s">
        <v>424</v>
      </c>
      <c r="K90" s="892">
        <v>0</v>
      </c>
      <c r="L90" s="892">
        <v>0</v>
      </c>
      <c r="M90" s="892">
        <v>0</v>
      </c>
      <c r="N90" s="892">
        <v>0</v>
      </c>
      <c r="O90" s="892">
        <v>0</v>
      </c>
      <c r="P90" s="892">
        <v>0</v>
      </c>
      <c r="Q90" s="1730" t="s">
        <v>813</v>
      </c>
      <c r="R90" s="1240" t="s">
        <v>830</v>
      </c>
      <c r="S90" s="68"/>
      <c r="T90" s="68"/>
    </row>
    <row r="91" spans="1:20" ht="39.75" customHeight="1">
      <c r="A91" s="1240" t="s">
        <v>832</v>
      </c>
      <c r="B91" s="687" t="s">
        <v>833</v>
      </c>
      <c r="C91" s="892">
        <v>0</v>
      </c>
      <c r="D91" s="892">
        <v>0</v>
      </c>
      <c r="E91" s="892">
        <v>0</v>
      </c>
      <c r="F91" s="892">
        <v>0</v>
      </c>
      <c r="G91" s="892">
        <v>0</v>
      </c>
      <c r="H91" s="892">
        <v>0</v>
      </c>
      <c r="I91" s="859"/>
      <c r="J91" s="757"/>
      <c r="K91" s="892">
        <v>0</v>
      </c>
      <c r="L91" s="892">
        <v>0</v>
      </c>
      <c r="M91" s="892">
        <v>0</v>
      </c>
      <c r="N91" s="892">
        <v>0</v>
      </c>
      <c r="O91" s="892">
        <v>0</v>
      </c>
      <c r="P91" s="892">
        <v>0</v>
      </c>
      <c r="Q91" s="1737" t="s">
        <v>816</v>
      </c>
      <c r="R91" s="1240" t="s">
        <v>832</v>
      </c>
      <c r="S91" s="68"/>
      <c r="T91" s="68"/>
    </row>
    <row r="92" spans="1:20" ht="39.75" customHeight="1">
      <c r="A92" s="1240" t="s">
        <v>834</v>
      </c>
      <c r="B92" s="685" t="s">
        <v>818</v>
      </c>
      <c r="C92" s="892">
        <v>0</v>
      </c>
      <c r="D92" s="892">
        <v>0</v>
      </c>
      <c r="E92" s="892">
        <v>0</v>
      </c>
      <c r="F92" s="892">
        <v>0</v>
      </c>
      <c r="G92" s="892">
        <v>0</v>
      </c>
      <c r="H92" s="892">
        <v>0</v>
      </c>
      <c r="I92" s="859"/>
      <c r="J92" s="756"/>
      <c r="K92" s="892">
        <v>0</v>
      </c>
      <c r="L92" s="892">
        <v>0</v>
      </c>
      <c r="M92" s="892">
        <v>0</v>
      </c>
      <c r="N92" s="892">
        <v>0</v>
      </c>
      <c r="O92" s="892">
        <v>0</v>
      </c>
      <c r="P92" s="892">
        <v>0</v>
      </c>
      <c r="Q92" s="1729" t="s">
        <v>819</v>
      </c>
      <c r="R92" s="1240" t="s">
        <v>834</v>
      </c>
      <c r="S92" s="68"/>
      <c r="T92" s="68"/>
    </row>
    <row r="93" spans="1:20" ht="39.75" customHeight="1">
      <c r="A93" s="1240" t="s">
        <v>835</v>
      </c>
      <c r="B93" s="684" t="s">
        <v>3205</v>
      </c>
      <c r="C93" s="892">
        <v>0</v>
      </c>
      <c r="D93" s="892">
        <v>0</v>
      </c>
      <c r="E93" s="892">
        <v>0</v>
      </c>
      <c r="F93" s="892">
        <v>0</v>
      </c>
      <c r="G93" s="892">
        <v>0</v>
      </c>
      <c r="H93" s="892">
        <v>0</v>
      </c>
      <c r="I93" s="859"/>
      <c r="J93" s="757"/>
      <c r="K93" s="892">
        <v>0</v>
      </c>
      <c r="L93" s="892">
        <v>0</v>
      </c>
      <c r="M93" s="892">
        <v>0</v>
      </c>
      <c r="N93" s="892">
        <v>0</v>
      </c>
      <c r="O93" s="892">
        <v>0</v>
      </c>
      <c r="P93" s="892">
        <v>0</v>
      </c>
      <c r="Q93" s="1738" t="s">
        <v>3538</v>
      </c>
      <c r="R93" s="1240" t="s">
        <v>835</v>
      </c>
      <c r="S93" s="68"/>
      <c r="T93" s="68"/>
    </row>
    <row r="94" spans="1:20" s="79" customFormat="1" ht="18" customHeight="1">
      <c r="A94" s="861" t="s">
        <v>836</v>
      </c>
      <c r="B94" s="897"/>
      <c r="C94" s="1236"/>
      <c r="D94" s="1236"/>
      <c r="E94" s="1236"/>
      <c r="F94" s="1236"/>
      <c r="G94" s="1236"/>
      <c r="H94" s="1236"/>
      <c r="I94" s="1236"/>
      <c r="J94" s="162"/>
      <c r="K94" s="162"/>
      <c r="L94" s="162"/>
      <c r="M94" s="162"/>
      <c r="N94" s="162"/>
      <c r="O94" s="162"/>
      <c r="P94" s="162"/>
      <c r="Q94" s="317"/>
      <c r="R94" s="1340" t="s">
        <v>281</v>
      </c>
      <c r="S94" s="78"/>
      <c r="T94" s="78"/>
    </row>
    <row r="95" spans="1:20" ht="18" customHeight="1">
      <c r="A95" s="901" t="s">
        <v>3235</v>
      </c>
      <c r="B95" s="754"/>
      <c r="C95" s="754"/>
      <c r="D95" s="754"/>
      <c r="E95" s="754"/>
      <c r="F95" s="754"/>
      <c r="G95" s="754"/>
      <c r="H95" s="754"/>
      <c r="I95" s="754"/>
      <c r="J95" s="155"/>
      <c r="K95" s="155"/>
      <c r="L95" s="155"/>
      <c r="M95" s="155"/>
      <c r="N95" s="155"/>
      <c r="O95" s="155"/>
      <c r="P95" s="155"/>
      <c r="Q95" s="155"/>
      <c r="R95" s="1712" t="s">
        <v>3533</v>
      </c>
      <c r="S95" s="68"/>
      <c r="T95" s="68"/>
    </row>
    <row r="96" spans="1:20" ht="25.5" customHeight="1">
      <c r="A96" s="904" t="s">
        <v>3238</v>
      </c>
      <c r="B96" s="754"/>
      <c r="C96" s="754"/>
      <c r="D96" s="754"/>
      <c r="E96" s="754"/>
      <c r="F96" s="754"/>
      <c r="G96" s="754"/>
      <c r="H96" s="754"/>
      <c r="I96" s="754"/>
      <c r="J96" s="155"/>
      <c r="K96" s="155"/>
      <c r="L96" s="155"/>
      <c r="M96" s="155"/>
      <c r="N96" s="155"/>
      <c r="O96" s="155"/>
      <c r="P96" s="155"/>
      <c r="Q96" s="155"/>
      <c r="R96" s="1712" t="s">
        <v>3534</v>
      </c>
      <c r="S96" s="68"/>
      <c r="T96" s="68"/>
    </row>
    <row r="97" spans="1:20" ht="26.25" customHeight="1">
      <c r="A97" s="1239" t="s">
        <v>837</v>
      </c>
      <c r="B97" s="1244"/>
      <c r="C97" s="2808"/>
      <c r="D97" s="2809"/>
      <c r="E97" s="2809"/>
      <c r="F97" s="2809"/>
      <c r="G97" s="2809"/>
      <c r="H97" s="2809"/>
      <c r="I97" s="2810"/>
      <c r="J97" s="549"/>
      <c r="K97" s="549"/>
      <c r="L97" s="549"/>
      <c r="M97" s="549"/>
      <c r="N97" s="549"/>
      <c r="O97" s="549"/>
      <c r="P97" s="549"/>
      <c r="Q97" s="546"/>
      <c r="R97" s="1727" t="s">
        <v>838</v>
      </c>
      <c r="S97" s="68"/>
      <c r="T97" s="68"/>
    </row>
    <row r="98" spans="1:20" ht="30.75" customHeight="1">
      <c r="A98" s="662" t="s">
        <v>221</v>
      </c>
      <c r="B98" s="662" t="s">
        <v>3201</v>
      </c>
      <c r="C98" s="662">
        <v>2017</v>
      </c>
      <c r="D98" s="662">
        <v>2018</v>
      </c>
      <c r="E98" s="662">
        <v>2019</v>
      </c>
      <c r="F98" s="662">
        <v>2020</v>
      </c>
      <c r="G98" s="662">
        <v>2021</v>
      </c>
      <c r="H98" s="891">
        <v>2022</v>
      </c>
      <c r="I98" s="662" t="s">
        <v>699</v>
      </c>
      <c r="J98" s="1739" t="s">
        <v>345</v>
      </c>
      <c r="K98" s="1740">
        <v>2022</v>
      </c>
      <c r="L98" s="1740" t="s">
        <v>700</v>
      </c>
      <c r="M98" s="1740" t="s">
        <v>701</v>
      </c>
      <c r="N98" s="1740" t="s">
        <v>702</v>
      </c>
      <c r="O98" s="1740" t="s">
        <v>703</v>
      </c>
      <c r="P98" s="1741" t="s">
        <v>704</v>
      </c>
      <c r="Q98" s="1742" t="s">
        <v>3528</v>
      </c>
      <c r="R98" s="1742" t="s">
        <v>565</v>
      </c>
      <c r="S98" s="68"/>
      <c r="T98" s="81"/>
    </row>
    <row r="99" spans="1:20" ht="35.1" customHeight="1">
      <c r="A99" s="912" t="s">
        <v>839</v>
      </c>
      <c r="B99" s="1179" t="s">
        <v>840</v>
      </c>
      <c r="C99" s="1745"/>
      <c r="D99" s="1745"/>
      <c r="E99" s="1745"/>
      <c r="F99" s="1745"/>
      <c r="G99" s="1745"/>
      <c r="H99" s="1745"/>
      <c r="I99" s="1241"/>
      <c r="J99" s="747"/>
      <c r="K99" s="1273"/>
      <c r="L99" s="1273"/>
      <c r="M99" s="1273"/>
      <c r="N99" s="1273"/>
      <c r="O99" s="1273"/>
      <c r="P99" s="1273"/>
      <c r="Q99" s="1713" t="s">
        <v>841</v>
      </c>
      <c r="R99" s="912" t="s">
        <v>839</v>
      </c>
      <c r="S99" s="68"/>
      <c r="T99" s="68"/>
    </row>
    <row r="100" spans="1:20" ht="35.1" customHeight="1">
      <c r="A100" s="912" t="s">
        <v>842</v>
      </c>
      <c r="B100" s="682" t="s">
        <v>709</v>
      </c>
      <c r="C100" s="1743">
        <v>15</v>
      </c>
      <c r="D100" s="1743">
        <v>15</v>
      </c>
      <c r="E100" s="1743">
        <v>15</v>
      </c>
      <c r="F100" s="1743">
        <v>15</v>
      </c>
      <c r="G100" s="1743">
        <v>15</v>
      </c>
      <c r="H100" s="1743">
        <v>15</v>
      </c>
      <c r="I100" s="1241"/>
      <c r="J100" s="747"/>
      <c r="K100" s="1743">
        <v>15</v>
      </c>
      <c r="L100" s="1743">
        <v>15</v>
      </c>
      <c r="M100" s="1743">
        <v>15</v>
      </c>
      <c r="N100" s="1743">
        <v>15</v>
      </c>
      <c r="O100" s="1743">
        <v>15</v>
      </c>
      <c r="P100" s="1743">
        <v>15</v>
      </c>
      <c r="Q100" s="1714" t="s">
        <v>710</v>
      </c>
      <c r="R100" s="912" t="s">
        <v>842</v>
      </c>
      <c r="S100" s="68"/>
      <c r="T100" s="68"/>
    </row>
    <row r="101" spans="1:20" ht="35.1" customHeight="1">
      <c r="A101" s="912" t="s">
        <v>843</v>
      </c>
      <c r="B101" s="1242" t="s">
        <v>712</v>
      </c>
      <c r="C101" s="892">
        <v>0</v>
      </c>
      <c r="D101" s="892">
        <v>0</v>
      </c>
      <c r="E101" s="892">
        <v>0</v>
      </c>
      <c r="F101" s="892">
        <v>0</v>
      </c>
      <c r="G101" s="892">
        <v>0</v>
      </c>
      <c r="H101" s="892">
        <v>0</v>
      </c>
      <c r="I101" s="1241"/>
      <c r="J101" s="747"/>
      <c r="K101" s="892">
        <v>0</v>
      </c>
      <c r="L101" s="892">
        <v>0</v>
      </c>
      <c r="M101" s="892">
        <v>0</v>
      </c>
      <c r="N101" s="892">
        <v>0</v>
      </c>
      <c r="O101" s="892">
        <v>0</v>
      </c>
      <c r="P101" s="892">
        <v>0</v>
      </c>
      <c r="Q101" s="1714" t="s">
        <v>713</v>
      </c>
      <c r="R101" s="912" t="s">
        <v>843</v>
      </c>
      <c r="S101" s="68"/>
      <c r="T101" s="68"/>
    </row>
    <row r="102" spans="1:20" ht="35.1" customHeight="1">
      <c r="A102" s="912" t="s">
        <v>844</v>
      </c>
      <c r="B102" s="1242" t="s">
        <v>845</v>
      </c>
      <c r="C102" s="892">
        <v>0</v>
      </c>
      <c r="D102" s="892">
        <v>0</v>
      </c>
      <c r="E102" s="892">
        <v>0</v>
      </c>
      <c r="F102" s="892">
        <v>0</v>
      </c>
      <c r="G102" s="892">
        <v>0</v>
      </c>
      <c r="H102" s="892">
        <v>0</v>
      </c>
      <c r="I102" s="1241"/>
      <c r="J102" s="747"/>
      <c r="K102" s="1726">
        <v>0</v>
      </c>
      <c r="L102" s="1726">
        <v>0</v>
      </c>
      <c r="M102" s="1726">
        <v>0</v>
      </c>
      <c r="N102" s="1726">
        <v>0</v>
      </c>
      <c r="O102" s="1726">
        <v>0</v>
      </c>
      <c r="P102" s="1726">
        <v>0</v>
      </c>
      <c r="Q102" s="1714" t="s">
        <v>846</v>
      </c>
      <c r="R102" s="912" t="s">
        <v>844</v>
      </c>
      <c r="S102" s="68"/>
      <c r="T102" s="68"/>
    </row>
    <row r="103" spans="1:20" ht="34.5" customHeight="1">
      <c r="A103" s="912" t="s">
        <v>847</v>
      </c>
      <c r="B103" s="674" t="s">
        <v>495</v>
      </c>
      <c r="C103" s="1745"/>
      <c r="D103" s="1745"/>
      <c r="E103" s="1745"/>
      <c r="F103" s="1745"/>
      <c r="G103" s="1745"/>
      <c r="H103" s="1745"/>
      <c r="I103" s="1241"/>
      <c r="J103" s="747"/>
      <c r="K103" s="1273"/>
      <c r="L103" s="1273"/>
      <c r="M103" s="1273"/>
      <c r="N103" s="1273"/>
      <c r="O103" s="1273"/>
      <c r="P103" s="1273"/>
      <c r="Q103" s="1713" t="s">
        <v>848</v>
      </c>
      <c r="R103" s="912" t="s">
        <v>847</v>
      </c>
      <c r="S103" s="68"/>
      <c r="T103" s="68"/>
    </row>
    <row r="104" spans="1:20" ht="35.1" customHeight="1">
      <c r="A104" s="912" t="s">
        <v>849</v>
      </c>
      <c r="B104" s="682" t="s">
        <v>709</v>
      </c>
      <c r="C104" s="1743">
        <v>27</v>
      </c>
      <c r="D104" s="1743">
        <v>27</v>
      </c>
      <c r="E104" s="1743">
        <v>27</v>
      </c>
      <c r="F104" s="1743">
        <v>27</v>
      </c>
      <c r="G104" s="1743">
        <v>27</v>
      </c>
      <c r="H104" s="1743">
        <v>27</v>
      </c>
      <c r="I104" s="1241"/>
      <c r="J104" s="747"/>
      <c r="K104" s="1743">
        <v>27</v>
      </c>
      <c r="L104" s="1743">
        <v>27</v>
      </c>
      <c r="M104" s="1743">
        <v>27</v>
      </c>
      <c r="N104" s="1743">
        <v>27</v>
      </c>
      <c r="O104" s="1743">
        <v>27</v>
      </c>
      <c r="P104" s="1743">
        <v>27</v>
      </c>
      <c r="Q104" s="1714" t="s">
        <v>710</v>
      </c>
      <c r="R104" s="912" t="s">
        <v>849</v>
      </c>
      <c r="S104" s="68"/>
      <c r="T104" s="68"/>
    </row>
    <row r="105" spans="1:20" ht="35.1" customHeight="1">
      <c r="A105" s="912" t="s">
        <v>850</v>
      </c>
      <c r="B105" s="1242" t="s">
        <v>712</v>
      </c>
      <c r="C105" s="892">
        <v>0</v>
      </c>
      <c r="D105" s="892">
        <v>0</v>
      </c>
      <c r="E105" s="892">
        <v>0</v>
      </c>
      <c r="F105" s="892">
        <v>0</v>
      </c>
      <c r="G105" s="892">
        <v>0</v>
      </c>
      <c r="H105" s="892">
        <v>0</v>
      </c>
      <c r="I105" s="1241"/>
      <c r="J105" s="747"/>
      <c r="K105" s="892">
        <v>0</v>
      </c>
      <c r="L105" s="892">
        <v>0</v>
      </c>
      <c r="M105" s="892">
        <v>0</v>
      </c>
      <c r="N105" s="892">
        <v>0</v>
      </c>
      <c r="O105" s="892">
        <v>0</v>
      </c>
      <c r="P105" s="892">
        <v>0</v>
      </c>
      <c r="Q105" s="1714" t="s">
        <v>713</v>
      </c>
      <c r="R105" s="912" t="s">
        <v>850</v>
      </c>
      <c r="S105" s="68"/>
      <c r="T105" s="68"/>
    </row>
    <row r="106" spans="1:20" ht="35.1" customHeight="1">
      <c r="A106" s="912" t="s">
        <v>851</v>
      </c>
      <c r="B106" s="1242" t="s">
        <v>845</v>
      </c>
      <c r="C106" s="892">
        <v>0</v>
      </c>
      <c r="D106" s="892">
        <v>0</v>
      </c>
      <c r="E106" s="892">
        <v>0</v>
      </c>
      <c r="F106" s="892">
        <v>0</v>
      </c>
      <c r="G106" s="892">
        <v>0</v>
      </c>
      <c r="H106" s="892">
        <v>0</v>
      </c>
      <c r="I106" s="1241"/>
      <c r="J106" s="747"/>
      <c r="K106" s="1726">
        <v>0</v>
      </c>
      <c r="L106" s="1726">
        <v>0</v>
      </c>
      <c r="M106" s="1726">
        <v>0</v>
      </c>
      <c r="N106" s="1726">
        <v>0</v>
      </c>
      <c r="O106" s="1726">
        <v>0</v>
      </c>
      <c r="P106" s="1726">
        <v>0</v>
      </c>
      <c r="Q106" s="1714" t="s">
        <v>846</v>
      </c>
      <c r="R106" s="912" t="s">
        <v>851</v>
      </c>
      <c r="S106" s="68"/>
      <c r="T106" s="68"/>
    </row>
    <row r="107" spans="1:20" ht="36.75" customHeight="1">
      <c r="A107" s="912" t="s">
        <v>852</v>
      </c>
      <c r="B107" s="689" t="s">
        <v>853</v>
      </c>
      <c r="C107" s="1745"/>
      <c r="D107" s="1745"/>
      <c r="E107" s="1745"/>
      <c r="F107" s="1745"/>
      <c r="G107" s="1745"/>
      <c r="H107" s="1745"/>
      <c r="I107" s="1249"/>
      <c r="J107" s="337"/>
      <c r="K107" s="1273"/>
      <c r="L107" s="1273"/>
      <c r="M107" s="1273"/>
      <c r="N107" s="1273"/>
      <c r="O107" s="1273"/>
      <c r="P107" s="1273"/>
      <c r="Q107" s="1714" t="s">
        <v>854</v>
      </c>
      <c r="R107" s="912" t="s">
        <v>852</v>
      </c>
      <c r="S107" s="68"/>
      <c r="T107" s="68"/>
    </row>
    <row r="108" spans="1:20" ht="35.1" customHeight="1">
      <c r="A108" s="912" t="s">
        <v>855</v>
      </c>
      <c r="B108" s="682" t="s">
        <v>709</v>
      </c>
      <c r="C108" s="1743">
        <v>25</v>
      </c>
      <c r="D108" s="1743">
        <v>25</v>
      </c>
      <c r="E108" s="1743">
        <v>25</v>
      </c>
      <c r="F108" s="1743">
        <v>26</v>
      </c>
      <c r="G108" s="1743">
        <v>26</v>
      </c>
      <c r="H108" s="1743">
        <v>26</v>
      </c>
      <c r="I108" s="1249"/>
      <c r="J108" s="337"/>
      <c r="K108" s="1743">
        <v>26</v>
      </c>
      <c r="L108" s="1743">
        <v>26</v>
      </c>
      <c r="M108" s="1743">
        <v>26</v>
      </c>
      <c r="N108" s="1743">
        <v>25</v>
      </c>
      <c r="O108" s="1743">
        <v>25</v>
      </c>
      <c r="P108" s="1743">
        <v>25</v>
      </c>
      <c r="Q108" s="1714" t="s">
        <v>710</v>
      </c>
      <c r="R108" s="912" t="s">
        <v>855</v>
      </c>
      <c r="S108" s="68"/>
      <c r="T108" s="68"/>
    </row>
    <row r="109" spans="1:20" ht="35.25" customHeight="1">
      <c r="A109" s="912" t="s">
        <v>856</v>
      </c>
      <c r="B109" s="1242" t="s">
        <v>712</v>
      </c>
      <c r="C109" s="892">
        <v>0</v>
      </c>
      <c r="D109" s="892">
        <v>0</v>
      </c>
      <c r="E109" s="892">
        <v>0</v>
      </c>
      <c r="F109" s="892">
        <v>0</v>
      </c>
      <c r="G109" s="892">
        <v>0</v>
      </c>
      <c r="H109" s="892">
        <v>0</v>
      </c>
      <c r="I109" s="1249"/>
      <c r="J109" s="337"/>
      <c r="K109" s="892">
        <v>0</v>
      </c>
      <c r="L109" s="892">
        <v>0</v>
      </c>
      <c r="M109" s="892">
        <v>0</v>
      </c>
      <c r="N109" s="892">
        <v>0</v>
      </c>
      <c r="O109" s="892">
        <v>0</v>
      </c>
      <c r="P109" s="892">
        <v>0</v>
      </c>
      <c r="Q109" s="1714" t="s">
        <v>713</v>
      </c>
      <c r="R109" s="912" t="s">
        <v>856</v>
      </c>
      <c r="S109" s="68"/>
      <c r="T109" s="68"/>
    </row>
    <row r="110" spans="1:20" ht="35.1" customHeight="1">
      <c r="A110" s="912" t="s">
        <v>857</v>
      </c>
      <c r="B110" s="1242" t="s">
        <v>845</v>
      </c>
      <c r="C110" s="892">
        <v>0</v>
      </c>
      <c r="D110" s="892">
        <v>0</v>
      </c>
      <c r="E110" s="892">
        <v>0</v>
      </c>
      <c r="F110" s="892">
        <v>0</v>
      </c>
      <c r="G110" s="892">
        <v>0</v>
      </c>
      <c r="H110" s="892">
        <v>0</v>
      </c>
      <c r="I110" s="1249"/>
      <c r="J110" s="337"/>
      <c r="K110" s="1726">
        <v>0</v>
      </c>
      <c r="L110" s="1726">
        <v>0</v>
      </c>
      <c r="M110" s="1726">
        <v>0</v>
      </c>
      <c r="N110" s="1726">
        <v>0</v>
      </c>
      <c r="O110" s="1726">
        <v>0</v>
      </c>
      <c r="P110" s="1726">
        <v>0</v>
      </c>
      <c r="Q110" s="1714" t="s">
        <v>846</v>
      </c>
      <c r="R110" s="912" t="s">
        <v>857</v>
      </c>
      <c r="S110" s="68"/>
      <c r="T110" s="68"/>
    </row>
    <row r="111" spans="1:20" ht="66">
      <c r="A111" s="912" t="s">
        <v>858</v>
      </c>
      <c r="B111" s="689" t="s">
        <v>859</v>
      </c>
      <c r="C111" s="1745"/>
      <c r="D111" s="1745"/>
      <c r="E111" s="1745"/>
      <c r="F111" s="1745"/>
      <c r="G111" s="1745"/>
      <c r="H111" s="1745"/>
      <c r="I111" s="1241"/>
      <c r="J111" s="747"/>
      <c r="K111" s="1273"/>
      <c r="L111" s="1273"/>
      <c r="M111" s="1273"/>
      <c r="N111" s="1273"/>
      <c r="O111" s="1273"/>
      <c r="P111" s="1273"/>
      <c r="Q111" s="1713" t="s">
        <v>860</v>
      </c>
      <c r="R111" s="912" t="s">
        <v>858</v>
      </c>
      <c r="S111" s="68"/>
      <c r="T111" s="68"/>
    </row>
    <row r="112" spans="1:20" ht="24.75" customHeight="1">
      <c r="A112" s="912" t="s">
        <v>861</v>
      </c>
      <c r="B112" s="682" t="s">
        <v>709</v>
      </c>
      <c r="C112" s="1743">
        <v>185</v>
      </c>
      <c r="D112" s="1743">
        <v>191</v>
      </c>
      <c r="E112" s="1743">
        <v>196</v>
      </c>
      <c r="F112" s="1743">
        <v>205</v>
      </c>
      <c r="G112" s="1743">
        <v>210</v>
      </c>
      <c r="H112" s="1743">
        <v>215</v>
      </c>
      <c r="I112" s="1241"/>
      <c r="J112" s="747"/>
      <c r="K112" s="1743">
        <v>215</v>
      </c>
      <c r="L112" s="1743">
        <v>210</v>
      </c>
      <c r="M112" s="1743">
        <v>205</v>
      </c>
      <c r="N112" s="1743">
        <v>196</v>
      </c>
      <c r="O112" s="1743">
        <v>191</v>
      </c>
      <c r="P112" s="1743">
        <v>185</v>
      </c>
      <c r="Q112" s="1714" t="s">
        <v>710</v>
      </c>
      <c r="R112" s="912" t="s">
        <v>861</v>
      </c>
      <c r="S112" s="68"/>
      <c r="T112" s="68"/>
    </row>
    <row r="113" spans="1:20" ht="35.1" customHeight="1">
      <c r="A113" s="912" t="s">
        <v>862</v>
      </c>
      <c r="B113" s="1242" t="s">
        <v>712</v>
      </c>
      <c r="C113" s="892">
        <v>0</v>
      </c>
      <c r="D113" s="892">
        <v>0</v>
      </c>
      <c r="E113" s="892">
        <v>0</v>
      </c>
      <c r="F113" s="892">
        <v>0</v>
      </c>
      <c r="G113" s="892">
        <v>0</v>
      </c>
      <c r="H113" s="892">
        <v>0</v>
      </c>
      <c r="I113" s="1241"/>
      <c r="J113" s="747"/>
      <c r="K113" s="892">
        <v>0</v>
      </c>
      <c r="L113" s="892">
        <v>0</v>
      </c>
      <c r="M113" s="892">
        <v>0</v>
      </c>
      <c r="N113" s="892">
        <v>0</v>
      </c>
      <c r="O113" s="892">
        <v>0</v>
      </c>
      <c r="P113" s="892">
        <v>0</v>
      </c>
      <c r="Q113" s="1714" t="s">
        <v>713</v>
      </c>
      <c r="R113" s="912" t="s">
        <v>862</v>
      </c>
      <c r="S113" s="68"/>
      <c r="T113" s="68"/>
    </row>
    <row r="114" spans="1:20" ht="35.1" customHeight="1">
      <c r="A114" s="1250" t="s">
        <v>863</v>
      </c>
      <c r="B114" s="1242" t="s">
        <v>845</v>
      </c>
      <c r="C114" s="892">
        <v>0</v>
      </c>
      <c r="D114" s="892">
        <v>0</v>
      </c>
      <c r="E114" s="892">
        <v>0</v>
      </c>
      <c r="F114" s="892">
        <v>0</v>
      </c>
      <c r="G114" s="892">
        <v>0</v>
      </c>
      <c r="H114" s="892">
        <v>0</v>
      </c>
      <c r="I114" s="1241"/>
      <c r="J114" s="747"/>
      <c r="K114" s="892">
        <v>0</v>
      </c>
      <c r="L114" s="892">
        <v>0</v>
      </c>
      <c r="M114" s="892">
        <v>0</v>
      </c>
      <c r="N114" s="892">
        <v>0</v>
      </c>
      <c r="O114" s="892">
        <v>0</v>
      </c>
      <c r="P114" s="892">
        <v>0</v>
      </c>
      <c r="Q114" s="1714" t="s">
        <v>846</v>
      </c>
      <c r="R114" s="912" t="s">
        <v>863</v>
      </c>
      <c r="S114" s="68"/>
      <c r="T114" s="68"/>
    </row>
    <row r="115" spans="1:20" ht="18.75" customHeight="1">
      <c r="A115" s="861" t="s">
        <v>445</v>
      </c>
      <c r="B115" s="897"/>
      <c r="C115" s="1744">
        <f t="shared" ref="C115:H115" si="2">SUM(C100:C114)</f>
        <v>252</v>
      </c>
      <c r="D115" s="1744">
        <f t="shared" si="2"/>
        <v>258</v>
      </c>
      <c r="E115" s="1744">
        <f t="shared" si="2"/>
        <v>263</v>
      </c>
      <c r="F115" s="1744">
        <f t="shared" si="2"/>
        <v>273</v>
      </c>
      <c r="G115" s="1744">
        <f t="shared" si="2"/>
        <v>278</v>
      </c>
      <c r="H115" s="1744">
        <f t="shared" si="2"/>
        <v>283</v>
      </c>
      <c r="J115" s="164"/>
      <c r="K115" s="1744">
        <f t="shared" ref="K115:P115" si="3">SUM(K100:K114)</f>
        <v>283</v>
      </c>
      <c r="L115" s="1744">
        <f t="shared" si="3"/>
        <v>278</v>
      </c>
      <c r="M115" s="1744">
        <f t="shared" si="3"/>
        <v>273</v>
      </c>
      <c r="N115" s="1744">
        <f t="shared" si="3"/>
        <v>263</v>
      </c>
      <c r="O115" s="1744">
        <f t="shared" si="3"/>
        <v>258</v>
      </c>
      <c r="P115" s="1744">
        <f t="shared" si="3"/>
        <v>252</v>
      </c>
      <c r="Q115" s="318"/>
      <c r="R115" s="1746" t="s">
        <v>281</v>
      </c>
      <c r="S115" s="68"/>
      <c r="T115" s="68"/>
    </row>
    <row r="116" spans="1:20" ht="18.75" customHeight="1">
      <c r="A116" s="861"/>
      <c r="B116" s="897"/>
      <c r="C116" s="893"/>
      <c r="D116" s="893"/>
      <c r="E116" s="893"/>
      <c r="F116" s="893"/>
      <c r="G116" s="893"/>
      <c r="H116" s="893"/>
      <c r="J116" s="79"/>
      <c r="K116" s="893"/>
      <c r="L116" s="893"/>
      <c r="M116" s="893"/>
      <c r="N116" s="893"/>
      <c r="O116" s="893"/>
      <c r="P116" s="893"/>
      <c r="Q116" s="214"/>
      <c r="R116" s="1751"/>
      <c r="S116" s="68"/>
      <c r="T116" s="68"/>
    </row>
    <row r="117" spans="1:20" ht="18.75" customHeight="1">
      <c r="A117" s="901" t="s">
        <v>3235</v>
      </c>
      <c r="B117" s="690"/>
      <c r="C117" s="893"/>
      <c r="D117" s="893"/>
      <c r="E117" s="893"/>
      <c r="F117" s="893"/>
      <c r="G117" s="893"/>
      <c r="H117" s="893"/>
      <c r="I117" s="905"/>
      <c r="J117" s="158"/>
      <c r="K117" s="157"/>
      <c r="L117" s="157"/>
      <c r="M117" s="159"/>
      <c r="N117" s="159"/>
      <c r="O117" s="79"/>
      <c r="P117" s="160"/>
      <c r="Q117" s="214"/>
      <c r="R117" s="1712" t="s">
        <v>3533</v>
      </c>
      <c r="S117" s="68"/>
      <c r="T117" s="68"/>
    </row>
    <row r="118" spans="1:20" ht="18.75" customHeight="1">
      <c r="A118" s="904" t="s">
        <v>3238</v>
      </c>
      <c r="B118" s="754"/>
      <c r="C118" s="754"/>
      <c r="D118" s="754"/>
      <c r="E118" s="754"/>
      <c r="F118" s="754"/>
      <c r="G118" s="754"/>
      <c r="H118" s="754"/>
      <c r="I118" s="754"/>
      <c r="J118" s="155"/>
      <c r="K118" s="155"/>
      <c r="L118" s="155"/>
      <c r="M118" s="155"/>
      <c r="N118" s="155"/>
      <c r="O118" s="155"/>
      <c r="P118" s="155"/>
      <c r="Q118" s="155"/>
      <c r="R118" s="1712" t="s">
        <v>3534</v>
      </c>
      <c r="S118" s="68"/>
      <c r="T118" s="68"/>
    </row>
    <row r="119" spans="1:20" ht="35.1" customHeight="1">
      <c r="A119" s="1239" t="s">
        <v>864</v>
      </c>
      <c r="B119" s="1244"/>
      <c r="C119" s="2808"/>
      <c r="D119" s="2809"/>
      <c r="E119" s="2809"/>
      <c r="F119" s="2809"/>
      <c r="G119" s="2809"/>
      <c r="H119" s="2809"/>
      <c r="I119" s="2810"/>
      <c r="J119" s="550"/>
      <c r="K119" s="550"/>
      <c r="L119" s="550"/>
      <c r="M119" s="550"/>
      <c r="N119" s="550"/>
      <c r="O119" s="550"/>
      <c r="P119" s="550"/>
      <c r="Q119" s="551"/>
      <c r="R119" s="1689" t="s">
        <v>865</v>
      </c>
      <c r="S119" s="68"/>
      <c r="T119" s="68"/>
    </row>
    <row r="120" spans="1:20" ht="35.1" customHeight="1">
      <c r="A120" s="662" t="s">
        <v>221</v>
      </c>
      <c r="B120" s="662" t="s">
        <v>3201</v>
      </c>
      <c r="C120" s="662">
        <v>2017</v>
      </c>
      <c r="D120" s="662">
        <v>2018</v>
      </c>
      <c r="E120" s="662">
        <v>2019</v>
      </c>
      <c r="F120" s="662">
        <v>2020</v>
      </c>
      <c r="G120" s="662">
        <v>2021</v>
      </c>
      <c r="H120" s="891">
        <v>2022</v>
      </c>
      <c r="I120" s="662" t="s">
        <v>699</v>
      </c>
      <c r="J120" s="1739" t="s">
        <v>345</v>
      </c>
      <c r="K120" s="1740">
        <v>2022</v>
      </c>
      <c r="L120" s="1740" t="s">
        <v>700</v>
      </c>
      <c r="M120" s="1740" t="s">
        <v>701</v>
      </c>
      <c r="N120" s="1740" t="s">
        <v>702</v>
      </c>
      <c r="O120" s="1740" t="s">
        <v>703</v>
      </c>
      <c r="P120" s="1741" t="s">
        <v>704</v>
      </c>
      <c r="Q120" s="1742" t="s">
        <v>3528</v>
      </c>
      <c r="R120" s="1742" t="s">
        <v>565</v>
      </c>
      <c r="S120" s="68"/>
      <c r="T120" s="68"/>
    </row>
    <row r="121" spans="1:20" ht="50.25" customHeight="1">
      <c r="A121" s="912" t="s">
        <v>866</v>
      </c>
      <c r="B121" s="689" t="s">
        <v>867</v>
      </c>
      <c r="C121" s="1745"/>
      <c r="D121" s="1745"/>
      <c r="E121" s="1745"/>
      <c r="F121" s="1745"/>
      <c r="G121" s="1745"/>
      <c r="H121" s="1745"/>
      <c r="I121" s="1241"/>
      <c r="J121" s="747"/>
      <c r="K121" s="1273"/>
      <c r="L121" s="1273"/>
      <c r="M121" s="1273"/>
      <c r="N121" s="1273"/>
      <c r="O121" s="1273"/>
      <c r="P121" s="1273"/>
      <c r="Q121" s="1713" t="s">
        <v>868</v>
      </c>
      <c r="R121" s="912" t="s">
        <v>866</v>
      </c>
      <c r="S121" s="68"/>
      <c r="T121" s="68"/>
    </row>
    <row r="122" spans="1:20" ht="35.25" customHeight="1">
      <c r="A122" s="912" t="s">
        <v>869</v>
      </c>
      <c r="B122" s="682" t="s">
        <v>709</v>
      </c>
      <c r="C122" s="1743">
        <v>25</v>
      </c>
      <c r="D122" s="1743">
        <v>25</v>
      </c>
      <c r="E122" s="1743">
        <v>25</v>
      </c>
      <c r="F122" s="1743">
        <v>25</v>
      </c>
      <c r="G122" s="1743">
        <v>25</v>
      </c>
      <c r="H122" s="1743">
        <v>25</v>
      </c>
      <c r="I122" s="1241"/>
      <c r="J122" s="747"/>
      <c r="K122" s="1743">
        <v>25</v>
      </c>
      <c r="L122" s="1743">
        <v>25</v>
      </c>
      <c r="M122" s="1743">
        <v>25</v>
      </c>
      <c r="N122" s="1743">
        <v>25</v>
      </c>
      <c r="O122" s="1743">
        <v>25</v>
      </c>
      <c r="P122" s="1743">
        <v>25</v>
      </c>
      <c r="Q122" s="1714" t="s">
        <v>710</v>
      </c>
      <c r="R122" s="912" t="s">
        <v>869</v>
      </c>
      <c r="S122" s="68"/>
      <c r="T122" s="68"/>
    </row>
    <row r="123" spans="1:20" ht="35.25" customHeight="1">
      <c r="A123" s="1250" t="s">
        <v>870</v>
      </c>
      <c r="B123" s="1242" t="s">
        <v>712</v>
      </c>
      <c r="C123" s="892">
        <v>0</v>
      </c>
      <c r="D123" s="892">
        <v>0</v>
      </c>
      <c r="E123" s="892">
        <v>0</v>
      </c>
      <c r="F123" s="892">
        <v>0</v>
      </c>
      <c r="G123" s="892">
        <v>0</v>
      </c>
      <c r="H123" s="892">
        <v>0</v>
      </c>
      <c r="I123" s="1241"/>
      <c r="J123" s="747"/>
      <c r="K123" s="892">
        <v>0</v>
      </c>
      <c r="L123" s="892">
        <v>0</v>
      </c>
      <c r="M123" s="892">
        <v>0</v>
      </c>
      <c r="N123" s="892">
        <v>0</v>
      </c>
      <c r="O123" s="892">
        <v>0</v>
      </c>
      <c r="P123" s="892">
        <v>0</v>
      </c>
      <c r="Q123" s="1714" t="s">
        <v>713</v>
      </c>
      <c r="R123" s="912" t="s">
        <v>870</v>
      </c>
      <c r="S123" s="68"/>
      <c r="T123" s="68"/>
    </row>
    <row r="124" spans="1:20" ht="35.25" customHeight="1">
      <c r="A124" s="912" t="s">
        <v>871</v>
      </c>
      <c r="B124" s="1242" t="s">
        <v>845</v>
      </c>
      <c r="C124" s="892">
        <v>0</v>
      </c>
      <c r="D124" s="892">
        <v>0</v>
      </c>
      <c r="E124" s="892">
        <v>0</v>
      </c>
      <c r="F124" s="892">
        <v>0</v>
      </c>
      <c r="G124" s="892">
        <v>0</v>
      </c>
      <c r="H124" s="892">
        <v>0</v>
      </c>
      <c r="I124" s="1241"/>
      <c r="J124" s="747"/>
      <c r="K124" s="1726">
        <v>0</v>
      </c>
      <c r="L124" s="1726">
        <v>0</v>
      </c>
      <c r="M124" s="1726">
        <v>0</v>
      </c>
      <c r="N124" s="1726">
        <v>0</v>
      </c>
      <c r="O124" s="1726">
        <v>0</v>
      </c>
      <c r="P124" s="1726">
        <v>0</v>
      </c>
      <c r="Q124" s="1714" t="s">
        <v>846</v>
      </c>
      <c r="R124" s="912" t="s">
        <v>871</v>
      </c>
      <c r="S124" s="68"/>
      <c r="T124" s="68"/>
    </row>
    <row r="125" spans="1:20" ht="35.25" customHeight="1">
      <c r="A125" s="912" t="s">
        <v>872</v>
      </c>
      <c r="B125" s="689" t="s">
        <v>873</v>
      </c>
      <c r="C125" s="1745"/>
      <c r="D125" s="1745"/>
      <c r="E125" s="1745"/>
      <c r="F125" s="1745"/>
      <c r="G125" s="1745"/>
      <c r="H125" s="1745"/>
      <c r="I125" s="1241"/>
      <c r="J125" s="747"/>
      <c r="K125" s="1273"/>
      <c r="L125" s="1273"/>
      <c r="M125" s="1273"/>
      <c r="N125" s="1273"/>
      <c r="O125" s="1273"/>
      <c r="P125" s="1273"/>
      <c r="Q125" s="1713" t="s">
        <v>874</v>
      </c>
      <c r="R125" s="912" t="s">
        <v>872</v>
      </c>
      <c r="S125" s="68"/>
      <c r="T125" s="68"/>
    </row>
    <row r="126" spans="1:20" ht="35.25" customHeight="1">
      <c r="A126" s="912" t="s">
        <v>875</v>
      </c>
      <c r="B126" s="682" t="s">
        <v>709</v>
      </c>
      <c r="C126" s="1743">
        <v>90</v>
      </c>
      <c r="D126" s="1743">
        <v>91</v>
      </c>
      <c r="E126" s="1743">
        <v>93</v>
      </c>
      <c r="F126" s="1743">
        <v>95</v>
      </c>
      <c r="G126" s="1743">
        <v>98</v>
      </c>
      <c r="H126" s="1743">
        <v>98</v>
      </c>
      <c r="I126" s="1241"/>
      <c r="J126" s="747"/>
      <c r="K126" s="1743">
        <v>98</v>
      </c>
      <c r="L126" s="1743">
        <v>98</v>
      </c>
      <c r="M126" s="1743">
        <v>95</v>
      </c>
      <c r="N126" s="1743">
        <v>93</v>
      </c>
      <c r="O126" s="1743">
        <v>91</v>
      </c>
      <c r="P126" s="1743">
        <v>90</v>
      </c>
      <c r="Q126" s="1714" t="s">
        <v>710</v>
      </c>
      <c r="R126" s="912" t="s">
        <v>875</v>
      </c>
      <c r="S126" s="68"/>
      <c r="T126" s="68"/>
    </row>
    <row r="127" spans="1:20" ht="35.25" customHeight="1">
      <c r="A127" s="912" t="s">
        <v>876</v>
      </c>
      <c r="B127" s="1242" t="s">
        <v>712</v>
      </c>
      <c r="C127" s="892">
        <v>0</v>
      </c>
      <c r="D127" s="892">
        <v>0</v>
      </c>
      <c r="E127" s="892">
        <v>0</v>
      </c>
      <c r="F127" s="892">
        <v>0</v>
      </c>
      <c r="G127" s="892">
        <v>0</v>
      </c>
      <c r="H127" s="892">
        <v>0</v>
      </c>
      <c r="I127" s="1241"/>
      <c r="J127" s="747"/>
      <c r="K127" s="892">
        <v>0</v>
      </c>
      <c r="L127" s="892">
        <v>0</v>
      </c>
      <c r="M127" s="892">
        <v>0</v>
      </c>
      <c r="N127" s="892">
        <v>0</v>
      </c>
      <c r="O127" s="892">
        <v>0</v>
      </c>
      <c r="P127" s="892">
        <v>0</v>
      </c>
      <c r="Q127" s="1714" t="s">
        <v>713</v>
      </c>
      <c r="R127" s="912" t="s">
        <v>876</v>
      </c>
      <c r="S127" s="68"/>
      <c r="T127" s="68"/>
    </row>
    <row r="128" spans="1:20" ht="35.25" customHeight="1">
      <c r="A128" s="912" t="s">
        <v>877</v>
      </c>
      <c r="B128" s="1242" t="s">
        <v>845</v>
      </c>
      <c r="C128" s="892">
        <v>0</v>
      </c>
      <c r="D128" s="892">
        <v>0</v>
      </c>
      <c r="E128" s="892">
        <v>0</v>
      </c>
      <c r="F128" s="892">
        <v>0</v>
      </c>
      <c r="G128" s="892">
        <v>0</v>
      </c>
      <c r="H128" s="892">
        <v>0</v>
      </c>
      <c r="I128" s="1241"/>
      <c r="J128" s="747"/>
      <c r="K128" s="892">
        <v>0</v>
      </c>
      <c r="L128" s="892">
        <v>0</v>
      </c>
      <c r="M128" s="892">
        <v>0</v>
      </c>
      <c r="N128" s="892">
        <v>0</v>
      </c>
      <c r="O128" s="892">
        <v>0</v>
      </c>
      <c r="P128" s="892">
        <v>0</v>
      </c>
      <c r="Q128" s="1714" t="s">
        <v>846</v>
      </c>
      <c r="R128" s="912" t="s">
        <v>877</v>
      </c>
      <c r="S128" s="68"/>
      <c r="T128" s="68"/>
    </row>
    <row r="129" spans="1:20" ht="18.75" customHeight="1">
      <c r="A129" s="861" t="s">
        <v>445</v>
      </c>
      <c r="B129" s="897"/>
      <c r="C129" s="1747">
        <f t="shared" ref="C129:H129" si="4">SUM(C122:C128)</f>
        <v>115</v>
      </c>
      <c r="D129" s="1747">
        <f t="shared" si="4"/>
        <v>116</v>
      </c>
      <c r="E129" s="1747">
        <f t="shared" si="4"/>
        <v>118</v>
      </c>
      <c r="F129" s="1747">
        <f t="shared" si="4"/>
        <v>120</v>
      </c>
      <c r="G129" s="1747">
        <f t="shared" si="4"/>
        <v>123</v>
      </c>
      <c r="H129" s="1747">
        <f t="shared" si="4"/>
        <v>123</v>
      </c>
      <c r="J129" s="164"/>
      <c r="K129" s="1747">
        <f t="shared" ref="K129:P129" si="5">SUM(K122:K128)</f>
        <v>123</v>
      </c>
      <c r="L129" s="1747">
        <f t="shared" si="5"/>
        <v>123</v>
      </c>
      <c r="M129" s="1747">
        <f t="shared" si="5"/>
        <v>120</v>
      </c>
      <c r="N129" s="1747">
        <f t="shared" si="5"/>
        <v>118</v>
      </c>
      <c r="O129" s="1747">
        <f t="shared" si="5"/>
        <v>116</v>
      </c>
      <c r="P129" s="1747">
        <f t="shared" si="5"/>
        <v>115</v>
      </c>
      <c r="Q129" s="318"/>
      <c r="R129" s="1746" t="s">
        <v>281</v>
      </c>
      <c r="S129" s="68"/>
      <c r="T129" s="68"/>
    </row>
    <row r="130" spans="1:20" ht="18.75" customHeight="1">
      <c r="A130" s="861"/>
      <c r="B130" s="897"/>
      <c r="C130" s="1750"/>
      <c r="D130" s="1750"/>
      <c r="E130" s="1750"/>
      <c r="F130" s="1750"/>
      <c r="G130" s="1750"/>
      <c r="H130" s="1750"/>
      <c r="J130" s="79"/>
      <c r="K130" s="1750"/>
      <c r="L130" s="1750"/>
      <c r="M130" s="1750"/>
      <c r="N130" s="1750"/>
      <c r="O130" s="1750"/>
      <c r="P130" s="1750"/>
      <c r="Q130" s="214"/>
      <c r="R130" s="1751"/>
      <c r="S130" s="68"/>
      <c r="T130" s="68"/>
    </row>
    <row r="131" spans="1:20" ht="18.75" customHeight="1">
      <c r="A131" s="901" t="s">
        <v>3235</v>
      </c>
      <c r="B131" s="690"/>
      <c r="C131" s="893"/>
      <c r="D131" s="893"/>
      <c r="E131" s="893"/>
      <c r="F131" s="893"/>
      <c r="G131" s="893"/>
      <c r="H131" s="893"/>
      <c r="I131" s="905"/>
      <c r="J131" s="158"/>
      <c r="K131" s="157"/>
      <c r="L131" s="157"/>
      <c r="M131" s="159"/>
      <c r="N131" s="159"/>
      <c r="O131" s="79"/>
      <c r="P131" s="160"/>
      <c r="Q131" s="214"/>
      <c r="R131" s="1712" t="s">
        <v>3533</v>
      </c>
      <c r="S131" s="68"/>
      <c r="T131" s="68"/>
    </row>
    <row r="132" spans="1:20" ht="30.75" customHeight="1">
      <c r="A132" s="904" t="s">
        <v>3238</v>
      </c>
      <c r="B132" s="754"/>
      <c r="C132" s="754"/>
      <c r="D132" s="754"/>
      <c r="E132" s="754"/>
      <c r="F132" s="754"/>
      <c r="G132" s="754"/>
      <c r="H132" s="754"/>
      <c r="I132" s="754"/>
      <c r="J132" s="155"/>
      <c r="K132" s="155"/>
      <c r="L132" s="155"/>
      <c r="M132" s="155"/>
      <c r="N132" s="155"/>
      <c r="O132" s="155"/>
      <c r="P132" s="155"/>
      <c r="Q132" s="155"/>
      <c r="R132" s="1712" t="s">
        <v>3534</v>
      </c>
      <c r="S132" s="68"/>
      <c r="T132" s="68"/>
    </row>
    <row r="133" spans="1:20" ht="34.5" customHeight="1">
      <c r="A133" s="906" t="s">
        <v>864</v>
      </c>
      <c r="B133" s="907"/>
      <c r="C133" s="908"/>
      <c r="D133" s="908"/>
      <c r="E133" s="908"/>
      <c r="F133" s="908"/>
      <c r="G133" s="908"/>
      <c r="H133" s="908"/>
      <c r="I133" s="909"/>
      <c r="J133" s="564"/>
      <c r="K133" s="564"/>
      <c r="L133" s="564"/>
      <c r="M133" s="564"/>
      <c r="N133" s="564"/>
      <c r="O133" s="564"/>
      <c r="P133" s="564"/>
      <c r="Q133" s="565"/>
      <c r="R133" s="1748" t="s">
        <v>865</v>
      </c>
      <c r="S133" s="68"/>
      <c r="T133" s="68"/>
    </row>
    <row r="134" spans="1:20" ht="35.1" customHeight="1">
      <c r="A134" s="662" t="s">
        <v>221</v>
      </c>
      <c r="B134" s="662" t="s">
        <v>3201</v>
      </c>
      <c r="C134" s="662">
        <v>2017</v>
      </c>
      <c r="D134" s="662">
        <v>2018</v>
      </c>
      <c r="E134" s="662">
        <v>2019</v>
      </c>
      <c r="F134" s="662">
        <v>2020</v>
      </c>
      <c r="G134" s="662">
        <v>2021</v>
      </c>
      <c r="H134" s="891">
        <v>2022</v>
      </c>
      <c r="I134" s="662" t="s">
        <v>699</v>
      </c>
      <c r="J134" s="1739" t="s">
        <v>345</v>
      </c>
      <c r="K134" s="1740">
        <v>2022</v>
      </c>
      <c r="L134" s="1740" t="s">
        <v>700</v>
      </c>
      <c r="M134" s="1740" t="s">
        <v>701</v>
      </c>
      <c r="N134" s="1740" t="s">
        <v>702</v>
      </c>
      <c r="O134" s="1740" t="s">
        <v>703</v>
      </c>
      <c r="P134" s="1741" t="s">
        <v>704</v>
      </c>
      <c r="Q134" s="1742" t="s">
        <v>3528</v>
      </c>
      <c r="R134" s="1742" t="s">
        <v>565</v>
      </c>
      <c r="S134" s="68"/>
      <c r="T134" s="68"/>
    </row>
    <row r="135" spans="1:20" ht="35.25" customHeight="1">
      <c r="A135" s="912" t="s">
        <v>878</v>
      </c>
      <c r="B135" s="689" t="s">
        <v>879</v>
      </c>
      <c r="C135" s="1745"/>
      <c r="D135" s="1745"/>
      <c r="E135" s="1745"/>
      <c r="F135" s="1745"/>
      <c r="G135" s="1745"/>
      <c r="H135" s="1745"/>
      <c r="I135" s="1241"/>
      <c r="J135" s="747"/>
      <c r="K135" s="315"/>
      <c r="L135" s="315"/>
      <c r="M135" s="315"/>
      <c r="N135" s="315"/>
      <c r="O135" s="315"/>
      <c r="P135" s="315"/>
      <c r="Q135" s="1713" t="s">
        <v>511</v>
      </c>
      <c r="R135" s="912" t="str">
        <f>A135</f>
        <v>A-3.1.5.25</v>
      </c>
      <c r="S135" s="68"/>
      <c r="T135" s="68"/>
    </row>
    <row r="136" spans="1:20" ht="35.25" customHeight="1">
      <c r="A136" s="912" t="s">
        <v>880</v>
      </c>
      <c r="B136" s="682" t="s">
        <v>709</v>
      </c>
      <c r="C136" s="892">
        <v>2</v>
      </c>
      <c r="D136" s="892">
        <v>2</v>
      </c>
      <c r="E136" s="892">
        <v>2</v>
      </c>
      <c r="F136" s="892">
        <v>2</v>
      </c>
      <c r="G136" s="892">
        <v>2</v>
      </c>
      <c r="H136" s="892">
        <v>2</v>
      </c>
      <c r="I136" s="1241"/>
      <c r="J136" s="747"/>
      <c r="K136" s="892">
        <v>2</v>
      </c>
      <c r="L136" s="892">
        <v>2</v>
      </c>
      <c r="M136" s="892">
        <v>2</v>
      </c>
      <c r="N136" s="892">
        <v>2</v>
      </c>
      <c r="O136" s="892">
        <v>2</v>
      </c>
      <c r="P136" s="892">
        <v>2</v>
      </c>
      <c r="Q136" s="1714" t="s">
        <v>710</v>
      </c>
      <c r="R136" s="912" t="str">
        <f t="shared" ref="R136:R150" si="6">A136</f>
        <v>A-3.1.5.26</v>
      </c>
      <c r="S136" s="68"/>
      <c r="T136" s="68"/>
    </row>
    <row r="137" spans="1:20" ht="35.25" customHeight="1">
      <c r="A137" s="912" t="s">
        <v>881</v>
      </c>
      <c r="B137" s="1242" t="s">
        <v>712</v>
      </c>
      <c r="C137" s="892">
        <v>0</v>
      </c>
      <c r="D137" s="892">
        <v>0</v>
      </c>
      <c r="E137" s="892">
        <v>0</v>
      </c>
      <c r="F137" s="892">
        <v>0</v>
      </c>
      <c r="G137" s="892">
        <v>0</v>
      </c>
      <c r="H137" s="892">
        <v>0</v>
      </c>
      <c r="I137" s="1241"/>
      <c r="J137" s="747"/>
      <c r="K137" s="892">
        <v>0</v>
      </c>
      <c r="L137" s="892">
        <v>0</v>
      </c>
      <c r="M137" s="892">
        <v>0</v>
      </c>
      <c r="N137" s="892">
        <v>0</v>
      </c>
      <c r="O137" s="892">
        <v>0</v>
      </c>
      <c r="P137" s="892">
        <v>0</v>
      </c>
      <c r="Q137" s="1714" t="s">
        <v>713</v>
      </c>
      <c r="R137" s="912" t="str">
        <f t="shared" si="6"/>
        <v>A-3.1.5.27</v>
      </c>
      <c r="S137" s="68"/>
      <c r="T137" s="68"/>
    </row>
    <row r="138" spans="1:20" ht="35.25" customHeight="1">
      <c r="A138" s="912" t="s">
        <v>882</v>
      </c>
      <c r="B138" s="1242" t="s">
        <v>845</v>
      </c>
      <c r="C138" s="892">
        <v>0</v>
      </c>
      <c r="D138" s="892">
        <v>0</v>
      </c>
      <c r="E138" s="892">
        <v>0</v>
      </c>
      <c r="F138" s="892">
        <v>0</v>
      </c>
      <c r="G138" s="892">
        <v>0</v>
      </c>
      <c r="H138" s="892">
        <v>0</v>
      </c>
      <c r="I138" s="1241"/>
      <c r="J138" s="747"/>
      <c r="K138" s="892">
        <v>0</v>
      </c>
      <c r="L138" s="892">
        <v>0</v>
      </c>
      <c r="M138" s="892">
        <v>0</v>
      </c>
      <c r="N138" s="892">
        <v>0</v>
      </c>
      <c r="O138" s="892">
        <v>0</v>
      </c>
      <c r="P138" s="892">
        <v>0</v>
      </c>
      <c r="Q138" s="1714" t="s">
        <v>846</v>
      </c>
      <c r="R138" s="912" t="str">
        <f t="shared" si="6"/>
        <v>A-3.1.5.28</v>
      </c>
      <c r="S138" s="68"/>
      <c r="T138" s="68"/>
    </row>
    <row r="139" spans="1:20" ht="35.25" customHeight="1">
      <c r="A139" s="912" t="s">
        <v>883</v>
      </c>
      <c r="B139" s="674" t="s">
        <v>513</v>
      </c>
      <c r="C139" s="892"/>
      <c r="D139" s="892"/>
      <c r="E139" s="892"/>
      <c r="F139" s="892"/>
      <c r="G139" s="892"/>
      <c r="H139" s="892"/>
      <c r="I139" s="1251"/>
      <c r="J139" s="758"/>
      <c r="K139" s="892"/>
      <c r="L139" s="892"/>
      <c r="M139" s="892"/>
      <c r="N139" s="892"/>
      <c r="O139" s="892"/>
      <c r="P139" s="892"/>
      <c r="Q139" s="1749" t="s">
        <v>514</v>
      </c>
      <c r="R139" s="912" t="str">
        <f t="shared" si="6"/>
        <v>A-3.1.5.29</v>
      </c>
      <c r="S139" s="68"/>
      <c r="T139" s="68"/>
    </row>
    <row r="140" spans="1:20" ht="35.25" customHeight="1">
      <c r="A140" s="912" t="s">
        <v>884</v>
      </c>
      <c r="B140" s="682" t="s">
        <v>709</v>
      </c>
      <c r="C140" s="892">
        <v>18</v>
      </c>
      <c r="D140" s="892">
        <v>18</v>
      </c>
      <c r="E140" s="892">
        <v>19</v>
      </c>
      <c r="F140" s="892">
        <v>20</v>
      </c>
      <c r="G140" s="892">
        <v>23</v>
      </c>
      <c r="H140" s="892">
        <v>23</v>
      </c>
      <c r="I140" s="1251"/>
      <c r="J140" s="758"/>
      <c r="K140" s="892">
        <v>23</v>
      </c>
      <c r="L140" s="892">
        <v>23</v>
      </c>
      <c r="M140" s="892">
        <v>20</v>
      </c>
      <c r="N140" s="892">
        <v>19</v>
      </c>
      <c r="O140" s="892">
        <v>18</v>
      </c>
      <c r="P140" s="892">
        <v>18</v>
      </c>
      <c r="Q140" s="1714" t="s">
        <v>710</v>
      </c>
      <c r="R140" s="912" t="str">
        <f t="shared" si="6"/>
        <v>A-3.1.5.30</v>
      </c>
      <c r="S140" s="68"/>
      <c r="T140" s="68"/>
    </row>
    <row r="141" spans="1:20" ht="35.25" customHeight="1">
      <c r="A141" s="912" t="s">
        <v>885</v>
      </c>
      <c r="B141" s="1242" t="s">
        <v>712</v>
      </c>
      <c r="C141" s="892">
        <v>0</v>
      </c>
      <c r="D141" s="892">
        <v>0</v>
      </c>
      <c r="E141" s="892">
        <v>0</v>
      </c>
      <c r="F141" s="892">
        <v>0</v>
      </c>
      <c r="G141" s="892">
        <v>0</v>
      </c>
      <c r="H141" s="892">
        <v>0</v>
      </c>
      <c r="I141" s="1251"/>
      <c r="J141" s="758"/>
      <c r="K141" s="892">
        <v>0</v>
      </c>
      <c r="L141" s="892">
        <v>0</v>
      </c>
      <c r="M141" s="892">
        <v>0</v>
      </c>
      <c r="N141" s="892">
        <v>0</v>
      </c>
      <c r="O141" s="892">
        <v>0</v>
      </c>
      <c r="P141" s="892">
        <v>0</v>
      </c>
      <c r="Q141" s="1714" t="s">
        <v>713</v>
      </c>
      <c r="R141" s="912" t="str">
        <f t="shared" si="6"/>
        <v>A-3.1.5.31</v>
      </c>
      <c r="S141" s="68"/>
      <c r="T141" s="68"/>
    </row>
    <row r="142" spans="1:20" ht="35.25" customHeight="1">
      <c r="A142" s="912" t="s">
        <v>886</v>
      </c>
      <c r="B142" s="1242" t="s">
        <v>845</v>
      </c>
      <c r="C142" s="892">
        <v>0</v>
      </c>
      <c r="D142" s="892">
        <v>0</v>
      </c>
      <c r="E142" s="892">
        <v>0</v>
      </c>
      <c r="F142" s="892">
        <v>0</v>
      </c>
      <c r="G142" s="892">
        <v>0</v>
      </c>
      <c r="H142" s="892">
        <v>0</v>
      </c>
      <c r="I142" s="1251"/>
      <c r="J142" s="758"/>
      <c r="K142" s="892">
        <v>0</v>
      </c>
      <c r="L142" s="892">
        <v>0</v>
      </c>
      <c r="M142" s="892">
        <v>0</v>
      </c>
      <c r="N142" s="892">
        <v>0</v>
      </c>
      <c r="O142" s="892">
        <v>0</v>
      </c>
      <c r="P142" s="892">
        <v>0</v>
      </c>
      <c r="Q142" s="1714" t="s">
        <v>846</v>
      </c>
      <c r="R142" s="912" t="str">
        <f t="shared" si="6"/>
        <v>A-3.1.5.32</v>
      </c>
      <c r="S142" s="68"/>
      <c r="T142" s="68"/>
    </row>
    <row r="143" spans="1:20" ht="35.25" customHeight="1">
      <c r="A143" s="912" t="s">
        <v>887</v>
      </c>
      <c r="B143" s="674" t="s">
        <v>888</v>
      </c>
      <c r="C143" s="892"/>
      <c r="D143" s="892"/>
      <c r="E143" s="892"/>
      <c r="F143" s="892"/>
      <c r="G143" s="892"/>
      <c r="H143" s="892"/>
      <c r="I143" s="1251"/>
      <c r="J143" s="758"/>
      <c r="K143" s="892"/>
      <c r="L143" s="892"/>
      <c r="M143" s="892"/>
      <c r="N143" s="892"/>
      <c r="O143" s="892"/>
      <c r="P143" s="892"/>
      <c r="Q143" s="1749" t="s">
        <v>517</v>
      </c>
      <c r="R143" s="912" t="str">
        <f t="shared" si="6"/>
        <v>A-3.1.5.33</v>
      </c>
      <c r="S143" s="68"/>
      <c r="T143" s="68"/>
    </row>
    <row r="144" spans="1:20" ht="35.25" customHeight="1">
      <c r="A144" s="912" t="s">
        <v>889</v>
      </c>
      <c r="B144" s="682" t="s">
        <v>709</v>
      </c>
      <c r="C144" s="892">
        <v>5</v>
      </c>
      <c r="D144" s="892">
        <v>5</v>
      </c>
      <c r="E144" s="892">
        <v>5</v>
      </c>
      <c r="F144" s="892">
        <v>6</v>
      </c>
      <c r="G144" s="892">
        <v>6</v>
      </c>
      <c r="H144" s="892">
        <v>6</v>
      </c>
      <c r="I144" s="1251"/>
      <c r="J144" s="758"/>
      <c r="K144" s="892">
        <v>6</v>
      </c>
      <c r="L144" s="892">
        <v>6</v>
      </c>
      <c r="M144" s="892">
        <v>6</v>
      </c>
      <c r="N144" s="892">
        <v>5</v>
      </c>
      <c r="O144" s="892">
        <v>5</v>
      </c>
      <c r="P144" s="892">
        <v>5</v>
      </c>
      <c r="Q144" s="1714" t="s">
        <v>710</v>
      </c>
      <c r="R144" s="912" t="str">
        <f t="shared" si="6"/>
        <v>A-3.1.5.34</v>
      </c>
      <c r="S144" s="68"/>
      <c r="T144" s="68"/>
    </row>
    <row r="145" spans="1:20" ht="35.25" customHeight="1">
      <c r="A145" s="912" t="s">
        <v>890</v>
      </c>
      <c r="B145" s="1242" t="s">
        <v>712</v>
      </c>
      <c r="C145" s="892">
        <v>0</v>
      </c>
      <c r="D145" s="892">
        <v>0</v>
      </c>
      <c r="E145" s="892">
        <v>0</v>
      </c>
      <c r="F145" s="892">
        <v>0</v>
      </c>
      <c r="G145" s="892">
        <v>0</v>
      </c>
      <c r="H145" s="892">
        <v>0</v>
      </c>
      <c r="I145" s="1251"/>
      <c r="J145" s="758"/>
      <c r="K145" s="892">
        <v>0</v>
      </c>
      <c r="L145" s="892">
        <v>0</v>
      </c>
      <c r="M145" s="892">
        <v>0</v>
      </c>
      <c r="N145" s="892">
        <v>0</v>
      </c>
      <c r="O145" s="892">
        <v>0</v>
      </c>
      <c r="P145" s="892">
        <v>0</v>
      </c>
      <c r="Q145" s="1714" t="s">
        <v>713</v>
      </c>
      <c r="R145" s="912" t="str">
        <f t="shared" si="6"/>
        <v>A-3.1.5.35</v>
      </c>
      <c r="S145" s="68"/>
      <c r="T145" s="68"/>
    </row>
    <row r="146" spans="1:20" ht="35.25" customHeight="1">
      <c r="A146" s="912" t="s">
        <v>891</v>
      </c>
      <c r="B146" s="1242" t="s">
        <v>845</v>
      </c>
      <c r="C146" s="892">
        <v>0</v>
      </c>
      <c r="D146" s="892">
        <v>0</v>
      </c>
      <c r="E146" s="892">
        <v>0</v>
      </c>
      <c r="F146" s="892">
        <v>0</v>
      </c>
      <c r="G146" s="892">
        <v>0</v>
      </c>
      <c r="H146" s="892">
        <v>0</v>
      </c>
      <c r="I146" s="1251"/>
      <c r="J146" s="758"/>
      <c r="K146" s="892">
        <v>0</v>
      </c>
      <c r="L146" s="892">
        <v>0</v>
      </c>
      <c r="M146" s="892">
        <v>0</v>
      </c>
      <c r="N146" s="892">
        <v>0</v>
      </c>
      <c r="O146" s="892">
        <v>0</v>
      </c>
      <c r="P146" s="892">
        <v>0</v>
      </c>
      <c r="Q146" s="1714" t="s">
        <v>846</v>
      </c>
      <c r="R146" s="912" t="str">
        <f t="shared" si="6"/>
        <v>A-3.1.5.36</v>
      </c>
      <c r="S146" s="68"/>
      <c r="T146" s="68"/>
    </row>
    <row r="147" spans="1:20" ht="35.25" customHeight="1">
      <c r="A147" s="912" t="s">
        <v>892</v>
      </c>
      <c r="B147" s="674" t="s">
        <v>893</v>
      </c>
      <c r="C147" s="892"/>
      <c r="D147" s="892"/>
      <c r="E147" s="892"/>
      <c r="F147" s="892"/>
      <c r="G147" s="892"/>
      <c r="H147" s="892"/>
      <c r="I147" s="1251"/>
      <c r="J147" s="758"/>
      <c r="K147" s="892"/>
      <c r="L147" s="892"/>
      <c r="M147" s="892"/>
      <c r="N147" s="892"/>
      <c r="O147" s="892"/>
      <c r="P147" s="892"/>
      <c r="Q147" s="1749" t="s">
        <v>520</v>
      </c>
      <c r="R147" s="912" t="str">
        <f t="shared" si="6"/>
        <v>A-3.1.5.37</v>
      </c>
      <c r="S147" s="68"/>
      <c r="T147" s="68"/>
    </row>
    <row r="148" spans="1:20" ht="35.25" customHeight="1">
      <c r="A148" s="912" t="s">
        <v>894</v>
      </c>
      <c r="B148" s="682" t="s">
        <v>709</v>
      </c>
      <c r="C148" s="892">
        <v>2</v>
      </c>
      <c r="D148" s="892">
        <v>2</v>
      </c>
      <c r="E148" s="892">
        <v>2</v>
      </c>
      <c r="F148" s="892">
        <v>2</v>
      </c>
      <c r="G148" s="892">
        <v>2</v>
      </c>
      <c r="H148" s="892">
        <v>2</v>
      </c>
      <c r="I148" s="1251"/>
      <c r="J148" s="758"/>
      <c r="K148" s="892">
        <v>2</v>
      </c>
      <c r="L148" s="892">
        <v>2</v>
      </c>
      <c r="M148" s="892">
        <v>2</v>
      </c>
      <c r="N148" s="892">
        <v>2</v>
      </c>
      <c r="O148" s="892">
        <v>2</v>
      </c>
      <c r="P148" s="892">
        <v>2</v>
      </c>
      <c r="Q148" s="1714" t="s">
        <v>710</v>
      </c>
      <c r="R148" s="912" t="str">
        <f t="shared" si="6"/>
        <v>A-3.1.5.38</v>
      </c>
      <c r="S148" s="68"/>
      <c r="T148" s="68"/>
    </row>
    <row r="149" spans="1:20" ht="35.25" customHeight="1">
      <c r="A149" s="912" t="s">
        <v>895</v>
      </c>
      <c r="B149" s="1242" t="s">
        <v>712</v>
      </c>
      <c r="C149" s="892">
        <v>0</v>
      </c>
      <c r="D149" s="892">
        <v>0</v>
      </c>
      <c r="E149" s="892">
        <v>0</v>
      </c>
      <c r="F149" s="892">
        <v>0</v>
      </c>
      <c r="G149" s="892">
        <v>0</v>
      </c>
      <c r="H149" s="892">
        <v>0</v>
      </c>
      <c r="I149" s="1251"/>
      <c r="J149" s="758"/>
      <c r="K149" s="892">
        <v>0</v>
      </c>
      <c r="L149" s="892">
        <v>0</v>
      </c>
      <c r="M149" s="892">
        <v>0</v>
      </c>
      <c r="N149" s="892">
        <v>0</v>
      </c>
      <c r="O149" s="892">
        <v>0</v>
      </c>
      <c r="P149" s="892">
        <v>0</v>
      </c>
      <c r="Q149" s="1714" t="s">
        <v>713</v>
      </c>
      <c r="R149" s="912" t="str">
        <f t="shared" si="6"/>
        <v>A-3.1.5.39</v>
      </c>
      <c r="S149" s="68"/>
      <c r="T149" s="68"/>
    </row>
    <row r="150" spans="1:20" ht="35.25" customHeight="1">
      <c r="A150" s="912" t="s">
        <v>896</v>
      </c>
      <c r="B150" s="1242" t="s">
        <v>845</v>
      </c>
      <c r="C150" s="892">
        <v>0</v>
      </c>
      <c r="D150" s="892">
        <v>0</v>
      </c>
      <c r="E150" s="892">
        <v>0</v>
      </c>
      <c r="F150" s="892">
        <v>0</v>
      </c>
      <c r="G150" s="892">
        <v>0</v>
      </c>
      <c r="H150" s="892">
        <v>0</v>
      </c>
      <c r="I150" s="1251"/>
      <c r="J150" s="758"/>
      <c r="K150" s="892">
        <v>0</v>
      </c>
      <c r="L150" s="892">
        <v>0</v>
      </c>
      <c r="M150" s="892">
        <v>0</v>
      </c>
      <c r="N150" s="892">
        <v>0</v>
      </c>
      <c r="O150" s="892">
        <v>0</v>
      </c>
      <c r="P150" s="892">
        <v>0</v>
      </c>
      <c r="Q150" s="1714" t="s">
        <v>846</v>
      </c>
      <c r="R150" s="912" t="str">
        <f t="shared" si="6"/>
        <v>A-3.1.5.40</v>
      </c>
      <c r="S150" s="68"/>
      <c r="T150" s="68"/>
    </row>
    <row r="151" spans="1:20" ht="18.75" customHeight="1">
      <c r="A151" s="861" t="s">
        <v>445</v>
      </c>
      <c r="B151" s="897"/>
      <c r="C151" s="1747">
        <f t="shared" ref="C151:H151" si="7">SUM(C136:C150)</f>
        <v>27</v>
      </c>
      <c r="D151" s="1747">
        <f t="shared" si="7"/>
        <v>27</v>
      </c>
      <c r="E151" s="1747">
        <f t="shared" si="7"/>
        <v>28</v>
      </c>
      <c r="F151" s="1747">
        <f t="shared" si="7"/>
        <v>30</v>
      </c>
      <c r="G151" s="1747">
        <f t="shared" si="7"/>
        <v>33</v>
      </c>
      <c r="H151" s="1747">
        <f t="shared" si="7"/>
        <v>33</v>
      </c>
      <c r="J151" s="164"/>
      <c r="K151" s="1747">
        <f t="shared" ref="K151:P151" si="8">SUM(K136:K150)</f>
        <v>33</v>
      </c>
      <c r="L151" s="1747">
        <f t="shared" si="8"/>
        <v>33</v>
      </c>
      <c r="M151" s="1747">
        <f t="shared" si="8"/>
        <v>30</v>
      </c>
      <c r="N151" s="1747">
        <f t="shared" si="8"/>
        <v>28</v>
      </c>
      <c r="O151" s="1747">
        <f t="shared" si="8"/>
        <v>27</v>
      </c>
      <c r="P151" s="1747">
        <f t="shared" si="8"/>
        <v>27</v>
      </c>
      <c r="Q151" s="318"/>
      <c r="R151" s="1746" t="s">
        <v>281</v>
      </c>
      <c r="S151" s="68"/>
      <c r="T151" s="68"/>
    </row>
    <row r="152" spans="1:20" ht="18.75" customHeight="1">
      <c r="A152" s="861"/>
      <c r="B152" s="897"/>
      <c r="C152" s="893"/>
      <c r="D152" s="893"/>
      <c r="E152" s="893"/>
      <c r="F152" s="893"/>
      <c r="G152" s="893"/>
      <c r="H152" s="893"/>
      <c r="J152" s="79"/>
      <c r="K152" s="1752"/>
      <c r="L152" s="1752"/>
      <c r="M152" s="1752"/>
      <c r="N152" s="1752"/>
      <c r="O152" s="1752"/>
      <c r="P152" s="1752"/>
      <c r="Q152" s="214"/>
      <c r="R152" s="1751"/>
      <c r="S152" s="68"/>
      <c r="T152" s="68"/>
    </row>
    <row r="153" spans="1:20" ht="18.75" customHeight="1">
      <c r="A153" s="901" t="s">
        <v>3235</v>
      </c>
      <c r="B153" s="690"/>
      <c r="C153" s="893"/>
      <c r="D153" s="893"/>
      <c r="E153" s="893"/>
      <c r="F153" s="893"/>
      <c r="G153" s="893"/>
      <c r="H153" s="893"/>
      <c r="I153" s="905"/>
      <c r="J153" s="158"/>
      <c r="K153" s="157"/>
      <c r="L153" s="157"/>
      <c r="M153" s="159"/>
      <c r="N153" s="159"/>
      <c r="O153" s="79"/>
      <c r="P153" s="160"/>
      <c r="Q153" s="214"/>
      <c r="R153" s="1712" t="s">
        <v>3533</v>
      </c>
      <c r="S153" s="68"/>
      <c r="T153" s="68"/>
    </row>
    <row r="154" spans="1:20" ht="26.25" customHeight="1">
      <c r="A154" s="904" t="s">
        <v>3238</v>
      </c>
      <c r="B154" s="754"/>
      <c r="C154" s="754"/>
      <c r="D154" s="754"/>
      <c r="E154" s="754"/>
      <c r="F154" s="754"/>
      <c r="G154" s="754"/>
      <c r="H154" s="754"/>
      <c r="I154" s="754"/>
      <c r="J154" s="155"/>
      <c r="K154" s="155"/>
      <c r="L154" s="155"/>
      <c r="M154" s="155"/>
      <c r="N154" s="155"/>
      <c r="O154" s="155"/>
      <c r="P154" s="155"/>
      <c r="Q154" s="155"/>
      <c r="R154" s="1712" t="s">
        <v>3534</v>
      </c>
      <c r="S154" s="68"/>
      <c r="T154" s="68"/>
    </row>
    <row r="155" spans="1:20" ht="30" customHeight="1">
      <c r="A155" s="1239" t="s">
        <v>864</v>
      </c>
      <c r="B155" s="1244"/>
      <c r="C155" s="2808"/>
      <c r="D155" s="2809"/>
      <c r="E155" s="2809"/>
      <c r="F155" s="2809"/>
      <c r="G155" s="2809"/>
      <c r="H155" s="2809"/>
      <c r="I155" s="2810"/>
      <c r="J155" s="1753"/>
      <c r="K155" s="1753"/>
      <c r="L155" s="1753"/>
      <c r="M155" s="1753"/>
      <c r="N155" s="1753"/>
      <c r="O155" s="1753"/>
      <c r="P155" s="1753"/>
      <c r="Q155" s="1754"/>
      <c r="R155" s="1689" t="s">
        <v>838</v>
      </c>
      <c r="S155" s="68"/>
      <c r="T155" s="68"/>
    </row>
    <row r="156" spans="1:20" ht="30" customHeight="1">
      <c r="A156" s="662" t="s">
        <v>221</v>
      </c>
      <c r="B156" s="662" t="s">
        <v>3201</v>
      </c>
      <c r="C156" s="662">
        <v>2017</v>
      </c>
      <c r="D156" s="662">
        <v>2018</v>
      </c>
      <c r="E156" s="662">
        <v>2019</v>
      </c>
      <c r="F156" s="662">
        <v>2020</v>
      </c>
      <c r="G156" s="662">
        <v>2021</v>
      </c>
      <c r="H156" s="891">
        <v>2022</v>
      </c>
      <c r="I156" s="662" t="s">
        <v>699</v>
      </c>
      <c r="J156" s="1739" t="s">
        <v>345</v>
      </c>
      <c r="K156" s="1740">
        <v>2022</v>
      </c>
      <c r="L156" s="1740" t="s">
        <v>700</v>
      </c>
      <c r="M156" s="1740" t="s">
        <v>701</v>
      </c>
      <c r="N156" s="1740" t="s">
        <v>702</v>
      </c>
      <c r="O156" s="1740" t="s">
        <v>703</v>
      </c>
      <c r="P156" s="1741" t="s">
        <v>704</v>
      </c>
      <c r="Q156" s="1742" t="s">
        <v>3528</v>
      </c>
      <c r="R156" s="1742" t="s">
        <v>565</v>
      </c>
      <c r="S156" s="68"/>
      <c r="T156" s="68"/>
    </row>
    <row r="157" spans="1:20" ht="30" customHeight="1">
      <c r="A157" s="912" t="s">
        <v>896</v>
      </c>
      <c r="B157" s="674" t="s">
        <v>897</v>
      </c>
      <c r="C157" s="894"/>
      <c r="D157" s="894"/>
      <c r="E157" s="894"/>
      <c r="F157" s="894"/>
      <c r="G157" s="894"/>
      <c r="H157" s="894"/>
      <c r="I157" s="1251"/>
      <c r="J157" s="758"/>
      <c r="K157" s="314"/>
      <c r="L157" s="314"/>
      <c r="M157" s="314"/>
      <c r="N157" s="314"/>
      <c r="O157" s="314"/>
      <c r="P157" s="314"/>
      <c r="Q157" s="1749" t="s">
        <v>523</v>
      </c>
      <c r="R157" s="912" t="str">
        <f>A157</f>
        <v>A-3.1.5.40</v>
      </c>
      <c r="S157" s="68"/>
      <c r="T157" s="68"/>
    </row>
    <row r="158" spans="1:20" ht="30" customHeight="1">
      <c r="A158" s="912" t="s">
        <v>898</v>
      </c>
      <c r="B158" s="682" t="s">
        <v>709</v>
      </c>
      <c r="C158" s="892">
        <v>0</v>
      </c>
      <c r="D158" s="892">
        <v>0</v>
      </c>
      <c r="E158" s="892">
        <v>0</v>
      </c>
      <c r="F158" s="892">
        <v>0</v>
      </c>
      <c r="G158" s="892">
        <v>0</v>
      </c>
      <c r="H158" s="892">
        <v>0</v>
      </c>
      <c r="I158" s="1251"/>
      <c r="J158" s="758"/>
      <c r="K158" s="892">
        <v>0</v>
      </c>
      <c r="L158" s="892">
        <v>0</v>
      </c>
      <c r="M158" s="892">
        <v>0</v>
      </c>
      <c r="N158" s="892">
        <v>0</v>
      </c>
      <c r="O158" s="892">
        <v>0</v>
      </c>
      <c r="P158" s="892">
        <v>0</v>
      </c>
      <c r="Q158" s="1714" t="s">
        <v>710</v>
      </c>
      <c r="R158" s="912" t="str">
        <f t="shared" ref="R158:R173" si="9">A158</f>
        <v>A-3.1.5.41</v>
      </c>
      <c r="S158" s="68"/>
      <c r="T158" s="68"/>
    </row>
    <row r="159" spans="1:20" ht="30" customHeight="1">
      <c r="A159" s="912" t="s">
        <v>899</v>
      </c>
      <c r="B159" s="1242" t="s">
        <v>712</v>
      </c>
      <c r="C159" s="892">
        <v>0</v>
      </c>
      <c r="D159" s="892">
        <v>0</v>
      </c>
      <c r="E159" s="892">
        <v>0</v>
      </c>
      <c r="F159" s="892">
        <v>0</v>
      </c>
      <c r="G159" s="892">
        <v>0</v>
      </c>
      <c r="H159" s="892">
        <v>0</v>
      </c>
      <c r="I159" s="1251"/>
      <c r="J159" s="758"/>
      <c r="K159" s="892">
        <v>0</v>
      </c>
      <c r="L159" s="892">
        <v>0</v>
      </c>
      <c r="M159" s="892">
        <v>0</v>
      </c>
      <c r="N159" s="892">
        <v>0</v>
      </c>
      <c r="O159" s="892">
        <v>0</v>
      </c>
      <c r="P159" s="892">
        <v>0</v>
      </c>
      <c r="Q159" s="1714" t="s">
        <v>713</v>
      </c>
      <c r="R159" s="912" t="str">
        <f t="shared" si="9"/>
        <v>A-3.1.5.42</v>
      </c>
      <c r="S159" s="68"/>
      <c r="T159" s="68"/>
    </row>
    <row r="160" spans="1:20" ht="30" customHeight="1">
      <c r="A160" s="912" t="s">
        <v>900</v>
      </c>
      <c r="B160" s="1242" t="s">
        <v>845</v>
      </c>
      <c r="C160" s="892">
        <v>0</v>
      </c>
      <c r="D160" s="892">
        <v>0</v>
      </c>
      <c r="E160" s="892">
        <v>0</v>
      </c>
      <c r="F160" s="892">
        <v>0</v>
      </c>
      <c r="G160" s="892">
        <v>0</v>
      </c>
      <c r="H160" s="892">
        <v>0</v>
      </c>
      <c r="I160" s="1251"/>
      <c r="J160" s="758"/>
      <c r="K160" s="892">
        <v>0</v>
      </c>
      <c r="L160" s="892">
        <v>0</v>
      </c>
      <c r="M160" s="892">
        <v>0</v>
      </c>
      <c r="N160" s="892">
        <v>0</v>
      </c>
      <c r="O160" s="892">
        <v>0</v>
      </c>
      <c r="P160" s="892">
        <v>0</v>
      </c>
      <c r="Q160" s="1714" t="s">
        <v>846</v>
      </c>
      <c r="R160" s="912" t="str">
        <f t="shared" si="9"/>
        <v>A-3.1.5.43</v>
      </c>
      <c r="S160" s="68"/>
      <c r="T160" s="68"/>
    </row>
    <row r="161" spans="1:20" ht="30" customHeight="1">
      <c r="A161" s="912" t="s">
        <v>901</v>
      </c>
      <c r="B161" s="674" t="s">
        <v>902</v>
      </c>
      <c r="C161" s="894"/>
      <c r="D161" s="894"/>
      <c r="E161" s="894"/>
      <c r="F161" s="894"/>
      <c r="G161" s="894"/>
      <c r="H161" s="894"/>
      <c r="I161" s="1251"/>
      <c r="J161" s="758"/>
      <c r="K161" s="894"/>
      <c r="L161" s="894"/>
      <c r="M161" s="894"/>
      <c r="N161" s="894"/>
      <c r="O161" s="894"/>
      <c r="P161" s="894"/>
      <c r="Q161" s="1749" t="s">
        <v>526</v>
      </c>
      <c r="R161" s="912" t="str">
        <f t="shared" si="9"/>
        <v>A-3.1.5.44</v>
      </c>
      <c r="S161" s="68"/>
      <c r="T161" s="68"/>
    </row>
    <row r="162" spans="1:20" ht="30" customHeight="1">
      <c r="A162" s="912" t="s">
        <v>903</v>
      </c>
      <c r="B162" s="682" t="s">
        <v>709</v>
      </c>
      <c r="C162" s="892">
        <v>15</v>
      </c>
      <c r="D162" s="892">
        <v>15</v>
      </c>
      <c r="E162" s="892">
        <v>15</v>
      </c>
      <c r="F162" s="892">
        <v>15</v>
      </c>
      <c r="G162" s="892">
        <v>15</v>
      </c>
      <c r="H162" s="892">
        <v>15</v>
      </c>
      <c r="I162" s="1251"/>
      <c r="J162" s="758"/>
      <c r="K162" s="892">
        <v>15</v>
      </c>
      <c r="L162" s="892">
        <v>15</v>
      </c>
      <c r="M162" s="892">
        <v>15</v>
      </c>
      <c r="N162" s="892">
        <v>15</v>
      </c>
      <c r="O162" s="892">
        <v>15</v>
      </c>
      <c r="P162" s="892">
        <v>15</v>
      </c>
      <c r="Q162" s="1714" t="s">
        <v>710</v>
      </c>
      <c r="R162" s="912" t="str">
        <f t="shared" si="9"/>
        <v>A-3.1.5.45</v>
      </c>
      <c r="S162" s="68"/>
      <c r="T162" s="68"/>
    </row>
    <row r="163" spans="1:20" ht="30" customHeight="1">
      <c r="A163" s="912" t="s">
        <v>904</v>
      </c>
      <c r="B163" s="1242" t="s">
        <v>712</v>
      </c>
      <c r="C163" s="892">
        <v>0</v>
      </c>
      <c r="D163" s="892">
        <v>0</v>
      </c>
      <c r="E163" s="892">
        <v>0</v>
      </c>
      <c r="F163" s="892">
        <v>0</v>
      </c>
      <c r="G163" s="892">
        <v>0</v>
      </c>
      <c r="H163" s="892">
        <v>0</v>
      </c>
      <c r="I163" s="1251"/>
      <c r="J163" s="758"/>
      <c r="K163" s="892">
        <v>0</v>
      </c>
      <c r="L163" s="892">
        <v>0</v>
      </c>
      <c r="M163" s="892">
        <v>0</v>
      </c>
      <c r="N163" s="892">
        <v>0</v>
      </c>
      <c r="O163" s="892">
        <v>0</v>
      </c>
      <c r="P163" s="892">
        <v>0</v>
      </c>
      <c r="Q163" s="1714" t="s">
        <v>713</v>
      </c>
      <c r="R163" s="912" t="str">
        <f t="shared" si="9"/>
        <v>A-3.1.5.46</v>
      </c>
      <c r="S163" s="68"/>
      <c r="T163" s="68"/>
    </row>
    <row r="164" spans="1:20" ht="30" customHeight="1">
      <c r="A164" s="912" t="s">
        <v>905</v>
      </c>
      <c r="B164" s="1242" t="s">
        <v>845</v>
      </c>
      <c r="C164" s="892">
        <v>0</v>
      </c>
      <c r="D164" s="892">
        <v>0</v>
      </c>
      <c r="E164" s="892">
        <v>0</v>
      </c>
      <c r="F164" s="892">
        <v>0</v>
      </c>
      <c r="G164" s="892">
        <v>0</v>
      </c>
      <c r="H164" s="892">
        <v>0</v>
      </c>
      <c r="I164" s="1251"/>
      <c r="J164" s="758"/>
      <c r="K164" s="892">
        <v>0</v>
      </c>
      <c r="L164" s="892">
        <v>0</v>
      </c>
      <c r="M164" s="892">
        <v>0</v>
      </c>
      <c r="N164" s="892">
        <v>0</v>
      </c>
      <c r="O164" s="892">
        <v>0</v>
      </c>
      <c r="P164" s="892">
        <v>0</v>
      </c>
      <c r="Q164" s="1714" t="s">
        <v>846</v>
      </c>
      <c r="R164" s="912" t="str">
        <f t="shared" si="9"/>
        <v>A-3.1.5.47</v>
      </c>
      <c r="S164" s="68"/>
      <c r="T164" s="68"/>
    </row>
    <row r="165" spans="1:20" ht="35.25" customHeight="1">
      <c r="A165" s="912" t="s">
        <v>906</v>
      </c>
      <c r="B165" s="674" t="s">
        <v>907</v>
      </c>
      <c r="C165" s="892"/>
      <c r="D165" s="892"/>
      <c r="E165" s="892"/>
      <c r="F165" s="892"/>
      <c r="G165" s="892"/>
      <c r="H165" s="892"/>
      <c r="I165" s="1251"/>
      <c r="J165" s="758"/>
      <c r="K165" s="892"/>
      <c r="L165" s="892"/>
      <c r="M165" s="892"/>
      <c r="N165" s="892"/>
      <c r="O165" s="892"/>
      <c r="P165" s="892"/>
      <c r="Q165" s="1749" t="s">
        <v>908</v>
      </c>
      <c r="R165" s="912" t="str">
        <f t="shared" si="9"/>
        <v>A-3.1.5.48</v>
      </c>
      <c r="S165" s="68"/>
      <c r="T165" s="68"/>
    </row>
    <row r="166" spans="1:20" ht="30" customHeight="1">
      <c r="A166" s="912" t="s">
        <v>909</v>
      </c>
      <c r="B166" s="682" t="s">
        <v>709</v>
      </c>
      <c r="C166" s="892">
        <v>53</v>
      </c>
      <c r="D166" s="892">
        <v>53</v>
      </c>
      <c r="E166" s="892">
        <v>56</v>
      </c>
      <c r="F166" s="892">
        <v>62</v>
      </c>
      <c r="G166" s="892">
        <v>51</v>
      </c>
      <c r="H166" s="892">
        <v>71</v>
      </c>
      <c r="I166" s="1251"/>
      <c r="J166" s="758"/>
      <c r="K166" s="892">
        <v>71</v>
      </c>
      <c r="L166" s="892">
        <v>51</v>
      </c>
      <c r="M166" s="892">
        <v>62</v>
      </c>
      <c r="N166" s="892">
        <v>56</v>
      </c>
      <c r="O166" s="892">
        <v>53</v>
      </c>
      <c r="P166" s="892">
        <v>53</v>
      </c>
      <c r="Q166" s="1714" t="s">
        <v>710</v>
      </c>
      <c r="R166" s="912" t="str">
        <f t="shared" si="9"/>
        <v>A-3.1.5.49</v>
      </c>
      <c r="S166" s="68"/>
      <c r="T166" s="68"/>
    </row>
    <row r="167" spans="1:20" ht="30" customHeight="1">
      <c r="A167" s="912" t="s">
        <v>910</v>
      </c>
      <c r="B167" s="1242" t="s">
        <v>712</v>
      </c>
      <c r="C167" s="892">
        <v>0</v>
      </c>
      <c r="D167" s="892">
        <v>0</v>
      </c>
      <c r="E167" s="892">
        <v>0</v>
      </c>
      <c r="F167" s="892">
        <v>0</v>
      </c>
      <c r="G167" s="892">
        <v>0</v>
      </c>
      <c r="H167" s="892">
        <v>0</v>
      </c>
      <c r="I167" s="1251"/>
      <c r="J167" s="758"/>
      <c r="K167" s="892">
        <v>0</v>
      </c>
      <c r="L167" s="892">
        <v>0</v>
      </c>
      <c r="M167" s="892">
        <v>0</v>
      </c>
      <c r="N167" s="892">
        <v>0</v>
      </c>
      <c r="O167" s="892">
        <v>0</v>
      </c>
      <c r="P167" s="892">
        <v>0</v>
      </c>
      <c r="Q167" s="1714" t="s">
        <v>713</v>
      </c>
      <c r="R167" s="912" t="str">
        <f t="shared" si="9"/>
        <v>A-3.1.5.50</v>
      </c>
      <c r="S167" s="68"/>
      <c r="T167" s="68"/>
    </row>
    <row r="168" spans="1:20" ht="30" customHeight="1">
      <c r="A168" s="912" t="s">
        <v>911</v>
      </c>
      <c r="B168" s="1242" t="s">
        <v>845</v>
      </c>
      <c r="C168" s="892">
        <v>0</v>
      </c>
      <c r="D168" s="892">
        <v>0</v>
      </c>
      <c r="E168" s="892">
        <v>0</v>
      </c>
      <c r="F168" s="892">
        <v>0</v>
      </c>
      <c r="G168" s="892">
        <v>0</v>
      </c>
      <c r="H168" s="892">
        <v>0</v>
      </c>
      <c r="I168" s="1251"/>
      <c r="J168" s="758"/>
      <c r="K168" s="892">
        <v>0</v>
      </c>
      <c r="L168" s="892">
        <v>0</v>
      </c>
      <c r="M168" s="892">
        <v>0</v>
      </c>
      <c r="N168" s="892">
        <v>0</v>
      </c>
      <c r="O168" s="892">
        <v>0</v>
      </c>
      <c r="P168" s="892">
        <v>0</v>
      </c>
      <c r="Q168" s="1714" t="s">
        <v>846</v>
      </c>
      <c r="R168" s="912" t="str">
        <f t="shared" si="9"/>
        <v>A-3.1.5.51</v>
      </c>
      <c r="S168" s="68"/>
      <c r="T168" s="68"/>
    </row>
    <row r="169" spans="1:20" ht="30" customHeight="1">
      <c r="A169" s="912" t="s">
        <v>912</v>
      </c>
      <c r="B169" s="689" t="s">
        <v>913</v>
      </c>
      <c r="C169" s="892"/>
      <c r="D169" s="892"/>
      <c r="E169" s="892"/>
      <c r="F169" s="892"/>
      <c r="G169" s="892"/>
      <c r="H169" s="892"/>
      <c r="I169" s="1251"/>
      <c r="J169" s="758"/>
      <c r="K169" s="892"/>
      <c r="L169" s="892"/>
      <c r="M169" s="892"/>
      <c r="N169" s="892"/>
      <c r="O169" s="892"/>
      <c r="P169" s="892"/>
      <c r="Q169" s="1713" t="s">
        <v>914</v>
      </c>
      <c r="R169" s="912" t="str">
        <f t="shared" si="9"/>
        <v>A-3.1.5.52</v>
      </c>
      <c r="S169" s="68"/>
      <c r="T169" s="68"/>
    </row>
    <row r="170" spans="1:20" ht="30" customHeight="1">
      <c r="A170" s="912" t="s">
        <v>915</v>
      </c>
      <c r="B170" s="682" t="s">
        <v>709</v>
      </c>
      <c r="C170" s="892">
        <v>65</v>
      </c>
      <c r="D170" s="892">
        <v>65</v>
      </c>
      <c r="E170" s="892">
        <v>65</v>
      </c>
      <c r="F170" s="892">
        <v>55</v>
      </c>
      <c r="G170" s="892">
        <v>75</v>
      </c>
      <c r="H170" s="892">
        <v>77</v>
      </c>
      <c r="I170" s="1251"/>
      <c r="J170" s="758"/>
      <c r="K170" s="892">
        <v>77</v>
      </c>
      <c r="L170" s="892">
        <v>75</v>
      </c>
      <c r="M170" s="892">
        <v>55</v>
      </c>
      <c r="N170" s="892">
        <v>65</v>
      </c>
      <c r="O170" s="892">
        <v>65</v>
      </c>
      <c r="P170" s="892">
        <v>65</v>
      </c>
      <c r="Q170" s="1714" t="s">
        <v>710</v>
      </c>
      <c r="R170" s="912" t="str">
        <f t="shared" si="9"/>
        <v>A-3.1.5.53</v>
      </c>
      <c r="S170" s="68"/>
      <c r="T170" s="68"/>
    </row>
    <row r="171" spans="1:20" ht="30" customHeight="1">
      <c r="A171" s="912" t="s">
        <v>916</v>
      </c>
      <c r="B171" s="1242" t="s">
        <v>712</v>
      </c>
      <c r="C171" s="892">
        <v>0</v>
      </c>
      <c r="D171" s="892">
        <v>0</v>
      </c>
      <c r="E171" s="892">
        <v>0</v>
      </c>
      <c r="F171" s="892">
        <v>0</v>
      </c>
      <c r="G171" s="892">
        <v>0</v>
      </c>
      <c r="H171" s="892">
        <v>0</v>
      </c>
      <c r="I171" s="1251"/>
      <c r="J171" s="758"/>
      <c r="K171" s="892">
        <v>0</v>
      </c>
      <c r="L171" s="892">
        <v>0</v>
      </c>
      <c r="M171" s="892">
        <v>0</v>
      </c>
      <c r="N171" s="892">
        <v>0</v>
      </c>
      <c r="O171" s="892">
        <v>0</v>
      </c>
      <c r="P171" s="892">
        <v>0</v>
      </c>
      <c r="Q171" s="1714" t="s">
        <v>713</v>
      </c>
      <c r="R171" s="912" t="str">
        <f t="shared" si="9"/>
        <v>A-3.1.5.54</v>
      </c>
      <c r="S171" s="68"/>
      <c r="T171" s="68"/>
    </row>
    <row r="172" spans="1:20" ht="30" customHeight="1">
      <c r="A172" s="912" t="s">
        <v>917</v>
      </c>
      <c r="B172" s="1242" t="s">
        <v>845</v>
      </c>
      <c r="C172" s="892">
        <v>0</v>
      </c>
      <c r="D172" s="892">
        <v>0</v>
      </c>
      <c r="E172" s="892">
        <v>0</v>
      </c>
      <c r="F172" s="892">
        <v>0</v>
      </c>
      <c r="G172" s="892">
        <v>0</v>
      </c>
      <c r="H172" s="892">
        <v>0</v>
      </c>
      <c r="I172" s="1251"/>
      <c r="J172" s="758"/>
      <c r="K172" s="892">
        <v>0</v>
      </c>
      <c r="L172" s="892">
        <v>0</v>
      </c>
      <c r="M172" s="892">
        <v>0</v>
      </c>
      <c r="N172" s="892">
        <v>0</v>
      </c>
      <c r="O172" s="892">
        <v>0</v>
      </c>
      <c r="P172" s="892">
        <v>0</v>
      </c>
      <c r="Q172" s="1714" t="s">
        <v>846</v>
      </c>
      <c r="R172" s="912" t="str">
        <f t="shared" si="9"/>
        <v>A-3.1.5.55</v>
      </c>
      <c r="S172" s="68"/>
      <c r="T172" s="68"/>
    </row>
    <row r="173" spans="1:20" ht="30" customHeight="1">
      <c r="A173" s="912" t="s">
        <v>918</v>
      </c>
      <c r="B173" s="1243" t="s">
        <v>3206</v>
      </c>
      <c r="C173" s="892">
        <f t="shared" ref="C173:H173" si="10">C172+C171+C170+C168+C167+C166+C164+C163+C162+C160+C159+C158+C151+C129+C115</f>
        <v>527</v>
      </c>
      <c r="D173" s="892">
        <f t="shared" si="10"/>
        <v>534</v>
      </c>
      <c r="E173" s="892">
        <f t="shared" si="10"/>
        <v>545</v>
      </c>
      <c r="F173" s="892">
        <f t="shared" si="10"/>
        <v>555</v>
      </c>
      <c r="G173" s="892">
        <f t="shared" si="10"/>
        <v>575</v>
      </c>
      <c r="H173" s="892">
        <f t="shared" si="10"/>
        <v>602</v>
      </c>
      <c r="I173" s="1251"/>
      <c r="J173" s="758"/>
      <c r="K173" s="892">
        <f t="shared" ref="K173:P173" si="11">K172+K171+K170+K168+K167+K166+K164+K163+K162+K160+K159+K158+K151+K129+K115</f>
        <v>602</v>
      </c>
      <c r="L173" s="892">
        <f t="shared" si="11"/>
        <v>575</v>
      </c>
      <c r="M173" s="892">
        <f t="shared" si="11"/>
        <v>555</v>
      </c>
      <c r="N173" s="892">
        <f t="shared" si="11"/>
        <v>545</v>
      </c>
      <c r="O173" s="892">
        <f t="shared" si="11"/>
        <v>534</v>
      </c>
      <c r="P173" s="892">
        <f t="shared" si="11"/>
        <v>527</v>
      </c>
      <c r="Q173" s="1713" t="s">
        <v>3535</v>
      </c>
      <c r="R173" s="912" t="str">
        <f t="shared" si="9"/>
        <v>A-3.1.5.56</v>
      </c>
      <c r="S173" s="68"/>
      <c r="T173" s="68"/>
    </row>
    <row r="174" spans="1:20" ht="18.75" customHeight="1">
      <c r="A174" s="861" t="s">
        <v>445</v>
      </c>
      <c r="B174" s="897"/>
      <c r="C174" s="893"/>
      <c r="D174" s="893"/>
      <c r="E174" s="893"/>
      <c r="F174" s="893"/>
      <c r="G174" s="893"/>
      <c r="H174" s="893"/>
      <c r="J174" s="164"/>
      <c r="K174" s="163"/>
      <c r="L174" s="163"/>
      <c r="M174" s="163"/>
      <c r="N174" s="163"/>
      <c r="O174" s="163"/>
      <c r="P174" s="163"/>
      <c r="Q174" s="318"/>
      <c r="R174" s="1746" t="s">
        <v>281</v>
      </c>
      <c r="S174" s="68"/>
      <c r="T174" s="68"/>
    </row>
    <row r="175" spans="1:20" ht="18.75" customHeight="1">
      <c r="A175" s="901" t="s">
        <v>3235</v>
      </c>
      <c r="B175" s="690"/>
      <c r="C175" s="893"/>
      <c r="D175" s="893"/>
      <c r="E175" s="893"/>
      <c r="F175" s="893"/>
      <c r="G175" s="893"/>
      <c r="H175" s="893"/>
      <c r="I175" s="905"/>
      <c r="J175" s="158"/>
      <c r="K175" s="157"/>
      <c r="L175" s="157"/>
      <c r="M175" s="159"/>
      <c r="N175" s="159"/>
      <c r="O175" s="79"/>
      <c r="P175" s="160"/>
      <c r="Q175" s="214"/>
      <c r="R175" s="1712" t="s">
        <v>3533</v>
      </c>
      <c r="S175" s="68"/>
      <c r="T175" s="68"/>
    </row>
    <row r="176" spans="1:20" ht="29.25" customHeight="1">
      <c r="A176" s="904" t="s">
        <v>3238</v>
      </c>
      <c r="B176" s="754"/>
      <c r="C176" s="754"/>
      <c r="D176" s="754"/>
      <c r="E176" s="754"/>
      <c r="F176" s="754"/>
      <c r="G176" s="754"/>
      <c r="H176" s="754"/>
      <c r="I176" s="754"/>
      <c r="J176" s="155"/>
      <c r="K176" s="155"/>
      <c r="L176" s="155"/>
      <c r="M176" s="155"/>
      <c r="N176" s="155"/>
      <c r="O176" s="155"/>
      <c r="P176" s="155"/>
      <c r="Q176" s="155"/>
      <c r="R176" s="1712" t="s">
        <v>3534</v>
      </c>
      <c r="S176" s="68"/>
      <c r="T176" s="68"/>
    </row>
    <row r="177" spans="1:20" ht="26.25" customHeight="1">
      <c r="A177" s="1239" t="s">
        <v>919</v>
      </c>
      <c r="B177" s="1244"/>
      <c r="C177" s="2808"/>
      <c r="D177" s="2809"/>
      <c r="E177" s="2809"/>
      <c r="F177" s="2809"/>
      <c r="G177" s="2809"/>
      <c r="H177" s="2809"/>
      <c r="I177" s="2810"/>
      <c r="J177" s="1755"/>
      <c r="K177" s="1755"/>
      <c r="L177" s="1755"/>
      <c r="M177" s="1755"/>
      <c r="N177" s="1755"/>
      <c r="O177" s="1755"/>
      <c r="P177" s="1755"/>
      <c r="Q177" s="1756"/>
      <c r="R177" s="1727" t="s">
        <v>920</v>
      </c>
      <c r="S177" s="68"/>
      <c r="T177" s="68"/>
    </row>
    <row r="178" spans="1:20" ht="21">
      <c r="A178" s="662" t="s">
        <v>221</v>
      </c>
      <c r="B178" s="662" t="s">
        <v>3201</v>
      </c>
      <c r="C178" s="988" t="s">
        <v>704</v>
      </c>
      <c r="D178" s="988">
        <v>2018</v>
      </c>
      <c r="E178" s="988">
        <v>2019</v>
      </c>
      <c r="F178" s="988">
        <v>2020</v>
      </c>
      <c r="G178" s="988">
        <v>2021</v>
      </c>
      <c r="H178" s="891">
        <v>2022</v>
      </c>
      <c r="I178" s="662" t="s">
        <v>699</v>
      </c>
      <c r="J178" s="1022" t="s">
        <v>345</v>
      </c>
      <c r="K178" s="1710">
        <v>2022</v>
      </c>
      <c r="L178" s="1757" t="s">
        <v>700</v>
      </c>
      <c r="M178" s="1757" t="s">
        <v>701</v>
      </c>
      <c r="N178" s="1757" t="s">
        <v>702</v>
      </c>
      <c r="O178" s="1757" t="s">
        <v>703</v>
      </c>
      <c r="P178" s="1757" t="s">
        <v>704</v>
      </c>
      <c r="Q178" s="1742" t="s">
        <v>3528</v>
      </c>
      <c r="R178" s="1758" t="s">
        <v>565</v>
      </c>
      <c r="S178" s="68"/>
      <c r="T178" s="68"/>
    </row>
    <row r="179" spans="1:20" ht="54.75" customHeight="1">
      <c r="A179" s="912" t="s">
        <v>921</v>
      </c>
      <c r="B179" s="1179" t="s">
        <v>922</v>
      </c>
      <c r="C179" s="892">
        <v>510</v>
      </c>
      <c r="D179" s="892">
        <v>529</v>
      </c>
      <c r="E179" s="892">
        <v>530</v>
      </c>
      <c r="F179" s="892">
        <v>531</v>
      </c>
      <c r="G179" s="892">
        <v>541</v>
      </c>
      <c r="H179" s="892">
        <v>544</v>
      </c>
      <c r="I179" s="859"/>
      <c r="J179" s="759"/>
      <c r="K179" s="892">
        <v>544</v>
      </c>
      <c r="L179" s="892">
        <v>541</v>
      </c>
      <c r="M179" s="892">
        <v>531</v>
      </c>
      <c r="N179" s="892">
        <v>530</v>
      </c>
      <c r="O179" s="892">
        <v>529</v>
      </c>
      <c r="P179" s="892">
        <v>510</v>
      </c>
      <c r="Q179" s="1715" t="s">
        <v>923</v>
      </c>
      <c r="R179" s="1760" t="s">
        <v>921</v>
      </c>
      <c r="S179" s="68"/>
      <c r="T179" s="68"/>
    </row>
    <row r="180" spans="1:20" ht="54.75" customHeight="1">
      <c r="A180" s="912" t="s">
        <v>924</v>
      </c>
      <c r="B180" s="1179" t="s">
        <v>925</v>
      </c>
      <c r="C180" s="892">
        <v>17</v>
      </c>
      <c r="D180" s="892">
        <v>5</v>
      </c>
      <c r="E180" s="892">
        <v>15</v>
      </c>
      <c r="F180" s="892">
        <v>24</v>
      </c>
      <c r="G180" s="892">
        <v>34</v>
      </c>
      <c r="H180" s="892">
        <v>58</v>
      </c>
      <c r="I180" s="859"/>
      <c r="J180" s="760"/>
      <c r="K180" s="892">
        <v>58</v>
      </c>
      <c r="L180" s="892">
        <v>34</v>
      </c>
      <c r="M180" s="892">
        <v>24</v>
      </c>
      <c r="N180" s="892">
        <v>15</v>
      </c>
      <c r="O180" s="892">
        <v>5</v>
      </c>
      <c r="P180" s="892">
        <v>17</v>
      </c>
      <c r="Q180" s="1716" t="s">
        <v>926</v>
      </c>
      <c r="R180" s="1761" t="s">
        <v>924</v>
      </c>
      <c r="S180" s="68"/>
      <c r="T180" s="68"/>
    </row>
    <row r="181" spans="1:20" ht="54.75" customHeight="1">
      <c r="A181" s="912" t="s">
        <v>927</v>
      </c>
      <c r="B181" s="1179" t="s">
        <v>928</v>
      </c>
      <c r="C181" s="892">
        <v>0</v>
      </c>
      <c r="D181" s="892">
        <v>0</v>
      </c>
      <c r="E181" s="892">
        <v>0</v>
      </c>
      <c r="F181" s="892">
        <v>0</v>
      </c>
      <c r="G181" s="892">
        <v>0</v>
      </c>
      <c r="H181" s="892">
        <v>0</v>
      </c>
      <c r="I181" s="859"/>
      <c r="J181" s="746"/>
      <c r="K181" s="892">
        <v>0</v>
      </c>
      <c r="L181" s="892">
        <v>0</v>
      </c>
      <c r="M181" s="892">
        <v>0</v>
      </c>
      <c r="N181" s="892">
        <v>0</v>
      </c>
      <c r="O181" s="892">
        <v>0</v>
      </c>
      <c r="P181" s="892">
        <v>0</v>
      </c>
      <c r="Q181" s="1713" t="s">
        <v>929</v>
      </c>
      <c r="R181" s="912" t="s">
        <v>927</v>
      </c>
      <c r="S181" s="68"/>
      <c r="T181" s="68"/>
    </row>
    <row r="182" spans="1:20" ht="54.75" customHeight="1">
      <c r="A182" s="912" t="s">
        <v>930</v>
      </c>
      <c r="B182" s="689" t="s">
        <v>931</v>
      </c>
      <c r="C182" s="892">
        <f>SUM(C179:C181)</f>
        <v>527</v>
      </c>
      <c r="D182" s="892">
        <f t="shared" ref="D182:H182" si="12">SUM(D179:D181)</f>
        <v>534</v>
      </c>
      <c r="E182" s="892">
        <f t="shared" si="12"/>
        <v>545</v>
      </c>
      <c r="F182" s="892">
        <f t="shared" si="12"/>
        <v>555</v>
      </c>
      <c r="G182" s="892">
        <f t="shared" si="12"/>
        <v>575</v>
      </c>
      <c r="H182" s="892">
        <f t="shared" si="12"/>
        <v>602</v>
      </c>
      <c r="I182" s="859"/>
      <c r="J182" s="746"/>
      <c r="K182" s="892">
        <f t="shared" ref="K182:O182" si="13">SUM(K179:K181)</f>
        <v>602</v>
      </c>
      <c r="L182" s="892">
        <f t="shared" si="13"/>
        <v>575</v>
      </c>
      <c r="M182" s="892">
        <f t="shared" si="13"/>
        <v>555</v>
      </c>
      <c r="N182" s="892">
        <f t="shared" si="13"/>
        <v>545</v>
      </c>
      <c r="O182" s="892">
        <f t="shared" si="13"/>
        <v>534</v>
      </c>
      <c r="P182" s="892">
        <f>SUM(P179:P181)</f>
        <v>527</v>
      </c>
      <c r="Q182" s="1713" t="s">
        <v>932</v>
      </c>
      <c r="R182" s="912" t="s">
        <v>930</v>
      </c>
      <c r="S182" s="68"/>
      <c r="T182" s="68"/>
    </row>
    <row r="183" spans="1:20" ht="54.75" customHeight="1">
      <c r="A183" s="912" t="s">
        <v>933</v>
      </c>
      <c r="B183" s="1179" t="s">
        <v>934</v>
      </c>
      <c r="C183" s="859">
        <v>7</v>
      </c>
      <c r="D183" s="859">
        <v>7</v>
      </c>
      <c r="E183" s="859">
        <v>7</v>
      </c>
      <c r="F183" s="859">
        <v>7</v>
      </c>
      <c r="G183" s="859">
        <v>7</v>
      </c>
      <c r="H183" s="859">
        <v>7</v>
      </c>
      <c r="I183" s="859"/>
      <c r="J183" s="746"/>
      <c r="K183" s="859">
        <v>7</v>
      </c>
      <c r="L183" s="859">
        <v>7</v>
      </c>
      <c r="M183" s="859">
        <v>7</v>
      </c>
      <c r="N183" s="859">
        <v>7</v>
      </c>
      <c r="O183" s="859">
        <v>7</v>
      </c>
      <c r="P183" s="859">
        <v>7</v>
      </c>
      <c r="Q183" s="1759" t="s">
        <v>935</v>
      </c>
      <c r="R183" s="912" t="s">
        <v>933</v>
      </c>
      <c r="S183" s="68"/>
      <c r="T183" s="68"/>
    </row>
    <row r="184" spans="1:20" ht="18.75" customHeight="1">
      <c r="A184" s="861" t="s">
        <v>445</v>
      </c>
      <c r="B184" s="897"/>
      <c r="C184" s="893"/>
      <c r="D184" s="893"/>
      <c r="E184" s="893"/>
      <c r="F184" s="893"/>
      <c r="G184" s="893"/>
      <c r="H184" s="893"/>
      <c r="I184" s="1252"/>
      <c r="J184" s="316"/>
      <c r="K184" s="163"/>
      <c r="L184" s="163"/>
      <c r="M184" s="163"/>
      <c r="N184" s="163"/>
      <c r="O184" s="163"/>
      <c r="P184" s="163"/>
      <c r="Q184" s="319"/>
      <c r="R184" s="1746" t="s">
        <v>281</v>
      </c>
      <c r="S184" s="68"/>
      <c r="T184" s="68"/>
    </row>
    <row r="185" spans="1:20" ht="36" customHeight="1">
      <c r="A185" s="901" t="s">
        <v>3235</v>
      </c>
      <c r="B185" s="690"/>
      <c r="C185" s="893"/>
      <c r="D185" s="893"/>
      <c r="E185" s="893"/>
      <c r="F185" s="893"/>
      <c r="G185" s="893"/>
      <c r="H185" s="893"/>
      <c r="I185" s="905"/>
      <c r="J185" s="158"/>
      <c r="K185" s="157"/>
      <c r="L185" s="157"/>
      <c r="M185" s="159"/>
      <c r="N185" s="159"/>
      <c r="O185" s="161"/>
      <c r="P185" s="160"/>
      <c r="Q185" s="180"/>
      <c r="R185" s="1712" t="s">
        <v>3533</v>
      </c>
      <c r="S185" s="68"/>
      <c r="T185" s="68"/>
    </row>
    <row r="186" spans="1:20" ht="13.5" customHeight="1">
      <c r="A186" s="895"/>
      <c r="C186" s="896"/>
      <c r="D186" s="896"/>
      <c r="E186" s="896"/>
      <c r="F186" s="896"/>
      <c r="G186" s="896"/>
      <c r="H186" s="896"/>
      <c r="I186" s="896"/>
      <c r="J186" s="83"/>
      <c r="K186" s="82"/>
      <c r="L186" s="82"/>
      <c r="M186" s="82"/>
      <c r="N186" s="82"/>
      <c r="O186" s="82"/>
      <c r="P186" s="82"/>
      <c r="R186" s="84"/>
      <c r="S186" s="68"/>
      <c r="T186" s="68"/>
    </row>
    <row r="187" spans="1:20" ht="13.5" customHeight="1">
      <c r="A187" s="2819"/>
      <c r="B187" s="2820"/>
      <c r="C187" s="897"/>
      <c r="D187" s="897"/>
      <c r="E187" s="897"/>
      <c r="F187" s="897"/>
      <c r="G187" s="897"/>
      <c r="H187" s="897"/>
      <c r="I187" s="897"/>
      <c r="J187" s="85"/>
      <c r="K187" s="279"/>
      <c r="L187" s="279"/>
      <c r="M187" s="279"/>
      <c r="N187" s="279"/>
      <c r="O187" s="279"/>
      <c r="P187" s="279"/>
      <c r="Q187" s="85"/>
      <c r="R187" s="68"/>
      <c r="S187" s="68"/>
      <c r="T187" s="68"/>
    </row>
    <row r="188" spans="1:20" ht="13.5" customHeight="1">
      <c r="A188" s="871" t="s">
        <v>282</v>
      </c>
      <c r="B188" s="692"/>
      <c r="C188" s="872"/>
      <c r="D188" s="872"/>
      <c r="E188" s="898"/>
      <c r="G188" s="900"/>
      <c r="H188" s="900"/>
      <c r="I188" s="900"/>
      <c r="J188" s="68"/>
      <c r="K188" s="75"/>
      <c r="L188" s="75"/>
      <c r="M188" s="75"/>
      <c r="N188" s="75"/>
      <c r="O188" s="75"/>
      <c r="P188" s="75"/>
      <c r="Q188" s="75"/>
      <c r="R188" s="52" t="s">
        <v>283</v>
      </c>
      <c r="S188" s="68"/>
      <c r="T188" s="68"/>
    </row>
    <row r="189" spans="1:20" ht="13.5" customHeight="1">
      <c r="A189" s="900"/>
      <c r="B189" s="690"/>
      <c r="C189" s="900"/>
      <c r="D189" s="900"/>
      <c r="E189" s="900"/>
      <c r="F189" s="900"/>
      <c r="G189" s="900"/>
      <c r="H189" s="900"/>
      <c r="I189" s="900"/>
      <c r="J189" s="68"/>
      <c r="K189" s="75"/>
      <c r="L189" s="75"/>
      <c r="M189" s="75"/>
      <c r="N189" s="75"/>
      <c r="O189" s="75"/>
      <c r="P189" s="75"/>
      <c r="Q189" s="75"/>
      <c r="R189" s="68"/>
      <c r="S189" s="68"/>
      <c r="T189" s="68"/>
    </row>
    <row r="190" spans="1:20" ht="13.5" customHeight="1">
      <c r="A190" s="900"/>
      <c r="B190" s="690"/>
      <c r="C190" s="900"/>
      <c r="D190" s="900"/>
      <c r="E190" s="900"/>
      <c r="F190" s="900"/>
      <c r="G190" s="900"/>
      <c r="H190" s="900"/>
      <c r="I190" s="900"/>
      <c r="J190" s="68"/>
      <c r="K190" s="75"/>
      <c r="L190" s="75"/>
      <c r="M190" s="75"/>
      <c r="N190" s="75"/>
      <c r="O190" s="75"/>
      <c r="P190" s="75"/>
      <c r="Q190" s="75"/>
      <c r="R190" s="68"/>
      <c r="S190" s="68"/>
      <c r="T190" s="68"/>
    </row>
    <row r="191" spans="1:20" ht="13.5" customHeight="1">
      <c r="A191" s="900"/>
      <c r="B191" s="690"/>
      <c r="C191" s="900"/>
      <c r="D191" s="900"/>
      <c r="E191" s="900"/>
      <c r="F191" s="900"/>
      <c r="G191" s="900"/>
      <c r="H191" s="900"/>
      <c r="I191" s="900"/>
      <c r="J191" s="68"/>
      <c r="K191" s="75"/>
      <c r="L191" s="75"/>
      <c r="M191" s="75"/>
      <c r="N191" s="75"/>
      <c r="O191" s="75"/>
      <c r="P191" s="75"/>
      <c r="Q191" s="75"/>
      <c r="R191" s="68"/>
      <c r="S191" s="68"/>
      <c r="T191" s="68"/>
    </row>
    <row r="192" spans="1:20" ht="13.5" customHeight="1">
      <c r="A192" s="900"/>
      <c r="B192" s="690"/>
      <c r="C192" s="900"/>
      <c r="D192" s="900"/>
      <c r="E192" s="900"/>
      <c r="F192" s="900"/>
      <c r="G192" s="900"/>
      <c r="H192" s="900"/>
      <c r="I192" s="900"/>
      <c r="J192" s="68"/>
      <c r="K192" s="75"/>
      <c r="L192" s="75"/>
      <c r="M192" s="75"/>
      <c r="N192" s="75"/>
      <c r="O192" s="75"/>
      <c r="P192" s="75"/>
      <c r="Q192" s="75"/>
      <c r="R192" s="68"/>
      <c r="S192" s="68"/>
      <c r="T192" s="68"/>
    </row>
    <row r="193" spans="1:17" ht="15" customHeight="1">
      <c r="A193" s="900"/>
      <c r="B193" s="690"/>
      <c r="C193" s="900"/>
      <c r="D193" s="900"/>
      <c r="E193" s="900"/>
      <c r="F193" s="900"/>
      <c r="G193" s="900"/>
      <c r="H193" s="900"/>
      <c r="I193" s="900"/>
      <c r="J193" s="68"/>
      <c r="K193" s="75"/>
      <c r="L193" s="75"/>
      <c r="M193" s="75"/>
      <c r="N193" s="75"/>
      <c r="O193" s="75"/>
      <c r="P193" s="75"/>
      <c r="Q193" s="75"/>
    </row>
    <row r="194" spans="1:17" ht="15" customHeight="1">
      <c r="A194" s="900"/>
      <c r="B194" s="690"/>
      <c r="C194" s="900"/>
      <c r="D194" s="900"/>
      <c r="E194" s="900"/>
      <c r="F194" s="900"/>
      <c r="G194" s="900"/>
      <c r="H194" s="900"/>
      <c r="I194" s="900"/>
      <c r="J194" s="68"/>
      <c r="K194" s="75"/>
      <c r="L194" s="75"/>
      <c r="M194" s="75"/>
      <c r="N194" s="75"/>
      <c r="O194" s="75"/>
      <c r="P194" s="75"/>
      <c r="Q194" s="75"/>
    </row>
    <row r="195" spans="1:17" ht="15" customHeight="1">
      <c r="A195" s="900"/>
      <c r="B195" s="690"/>
      <c r="C195" s="900"/>
      <c r="D195" s="900"/>
      <c r="E195" s="900"/>
      <c r="F195" s="900"/>
      <c r="G195" s="900"/>
      <c r="H195" s="900"/>
      <c r="I195" s="900"/>
      <c r="J195" s="68"/>
      <c r="K195" s="75"/>
      <c r="L195" s="75"/>
      <c r="M195" s="75"/>
      <c r="N195" s="75"/>
      <c r="O195" s="75"/>
      <c r="P195" s="75"/>
      <c r="Q195" s="75"/>
    </row>
    <row r="196" spans="1:17" ht="15" customHeight="1">
      <c r="A196" s="900"/>
      <c r="B196" s="690"/>
      <c r="C196" s="900"/>
      <c r="D196" s="900"/>
      <c r="E196" s="900"/>
      <c r="F196" s="900"/>
      <c r="G196" s="900"/>
      <c r="H196" s="900"/>
      <c r="I196" s="900"/>
      <c r="J196" s="68"/>
      <c r="K196" s="75"/>
      <c r="L196" s="75"/>
      <c r="M196" s="75"/>
      <c r="N196" s="75"/>
      <c r="O196" s="75"/>
      <c r="P196" s="75"/>
      <c r="Q196" s="75"/>
    </row>
    <row r="197" spans="1:17" ht="15" customHeight="1">
      <c r="A197" s="900"/>
      <c r="B197" s="690"/>
      <c r="C197" s="900"/>
      <c r="D197" s="900"/>
      <c r="E197" s="900"/>
      <c r="F197" s="900"/>
      <c r="G197" s="900"/>
      <c r="H197" s="900"/>
      <c r="I197" s="900"/>
      <c r="J197" s="68"/>
      <c r="K197" s="75"/>
      <c r="L197" s="75"/>
      <c r="M197" s="75"/>
      <c r="N197" s="75"/>
      <c r="O197" s="75"/>
      <c r="P197" s="75"/>
      <c r="Q197" s="75"/>
    </row>
    <row r="198" spans="1:17" ht="15" customHeight="1">
      <c r="A198" s="900"/>
      <c r="B198" s="690"/>
      <c r="C198" s="900"/>
      <c r="D198" s="900"/>
      <c r="E198" s="900"/>
      <c r="F198" s="900"/>
      <c r="G198" s="900"/>
      <c r="H198" s="900"/>
      <c r="I198" s="900"/>
      <c r="J198" s="68"/>
      <c r="K198" s="75"/>
      <c r="L198" s="75"/>
      <c r="M198" s="75"/>
      <c r="N198" s="75"/>
      <c r="O198" s="75"/>
      <c r="P198" s="75"/>
      <c r="Q198" s="75"/>
    </row>
    <row r="199" spans="1:17" ht="15" customHeight="1">
      <c r="A199" s="900"/>
      <c r="B199" s="690"/>
      <c r="C199" s="900"/>
      <c r="D199" s="900"/>
      <c r="E199" s="900"/>
      <c r="F199" s="900"/>
      <c r="G199" s="900"/>
      <c r="H199" s="900"/>
      <c r="I199" s="900"/>
      <c r="J199" s="68"/>
      <c r="K199" s="75"/>
      <c r="L199" s="75"/>
      <c r="M199" s="75"/>
      <c r="N199" s="75"/>
      <c r="O199" s="75"/>
      <c r="P199" s="75"/>
      <c r="Q199" s="75"/>
    </row>
    <row r="200" spans="1:17" ht="15" customHeight="1">
      <c r="A200" s="900"/>
      <c r="B200" s="690"/>
      <c r="C200" s="900"/>
      <c r="D200" s="900"/>
      <c r="E200" s="900"/>
      <c r="F200" s="900"/>
      <c r="G200" s="900"/>
      <c r="H200" s="900"/>
      <c r="I200" s="900"/>
      <c r="J200" s="68"/>
      <c r="K200" s="75"/>
      <c r="L200" s="75"/>
      <c r="M200" s="75"/>
      <c r="N200" s="75"/>
      <c r="O200" s="75"/>
      <c r="P200" s="75"/>
      <c r="Q200" s="75"/>
    </row>
    <row r="201" spans="1:17" ht="15" customHeight="1">
      <c r="A201" s="900"/>
      <c r="B201" s="690"/>
      <c r="C201" s="900"/>
      <c r="D201" s="900"/>
      <c r="E201" s="900"/>
      <c r="F201" s="900"/>
      <c r="G201" s="900"/>
      <c r="H201" s="900"/>
      <c r="I201" s="900"/>
      <c r="J201" s="68"/>
      <c r="K201" s="75"/>
      <c r="L201" s="75"/>
      <c r="M201" s="75"/>
      <c r="N201" s="75"/>
      <c r="O201" s="75"/>
      <c r="P201" s="75"/>
      <c r="Q201" s="75"/>
    </row>
    <row r="202" spans="1:17" ht="15" customHeight="1">
      <c r="A202" s="900"/>
      <c r="B202" s="690"/>
      <c r="C202" s="900"/>
      <c r="D202" s="900"/>
      <c r="E202" s="900"/>
      <c r="F202" s="900"/>
      <c r="G202" s="900"/>
      <c r="H202" s="900"/>
      <c r="I202" s="900"/>
      <c r="J202" s="68"/>
      <c r="K202" s="75"/>
      <c r="L202" s="75"/>
      <c r="M202" s="75"/>
      <c r="N202" s="75"/>
      <c r="O202" s="75"/>
      <c r="P202" s="75"/>
      <c r="Q202" s="75"/>
    </row>
    <row r="203" spans="1:17" ht="15" customHeight="1">
      <c r="A203" s="900"/>
      <c r="B203" s="690"/>
      <c r="C203" s="900"/>
      <c r="D203" s="900"/>
      <c r="E203" s="900"/>
      <c r="F203" s="900"/>
      <c r="G203" s="900"/>
      <c r="H203" s="900"/>
      <c r="I203" s="900"/>
      <c r="J203" s="68"/>
      <c r="K203" s="75"/>
      <c r="L203" s="75"/>
      <c r="M203" s="75"/>
      <c r="N203" s="75"/>
      <c r="O203" s="75"/>
      <c r="P203" s="75"/>
      <c r="Q203" s="75"/>
    </row>
    <row r="204" spans="1:17" ht="15" customHeight="1">
      <c r="A204" s="900"/>
      <c r="B204" s="690"/>
      <c r="C204" s="900"/>
      <c r="D204" s="900"/>
      <c r="E204" s="900"/>
      <c r="F204" s="900"/>
      <c r="G204" s="900"/>
      <c r="H204" s="900"/>
      <c r="I204" s="900"/>
      <c r="J204" s="68"/>
      <c r="K204" s="75"/>
      <c r="L204" s="75"/>
      <c r="M204" s="75"/>
      <c r="N204" s="75"/>
      <c r="O204" s="75"/>
      <c r="P204" s="75"/>
      <c r="Q204" s="75"/>
    </row>
    <row r="205" spans="1:17" ht="15" customHeight="1">
      <c r="A205" s="900"/>
      <c r="B205" s="690"/>
      <c r="C205" s="900"/>
      <c r="D205" s="900"/>
      <c r="E205" s="900"/>
      <c r="F205" s="900"/>
      <c r="G205" s="900"/>
      <c r="H205" s="900"/>
      <c r="I205" s="900"/>
      <c r="J205" s="68"/>
      <c r="K205" s="75"/>
      <c r="L205" s="75"/>
      <c r="M205" s="75"/>
      <c r="N205" s="75"/>
      <c r="O205" s="75"/>
      <c r="P205" s="75"/>
      <c r="Q205" s="75"/>
    </row>
    <row r="206" spans="1:17" ht="15" customHeight="1">
      <c r="A206" s="900"/>
      <c r="B206" s="690"/>
      <c r="C206" s="900"/>
      <c r="D206" s="900"/>
      <c r="E206" s="900"/>
      <c r="F206" s="900"/>
      <c r="G206" s="900"/>
      <c r="H206" s="900"/>
      <c r="I206" s="900"/>
      <c r="J206" s="68"/>
      <c r="K206" s="75"/>
      <c r="L206" s="75"/>
      <c r="M206" s="75"/>
      <c r="N206" s="75"/>
      <c r="O206" s="75"/>
      <c r="P206" s="75"/>
      <c r="Q206" s="75"/>
    </row>
    <row r="207" spans="1:17" ht="15" customHeight="1">
      <c r="A207" s="900"/>
      <c r="B207" s="690"/>
      <c r="C207" s="900"/>
      <c r="D207" s="900"/>
      <c r="E207" s="900"/>
      <c r="F207" s="900"/>
      <c r="G207" s="900"/>
      <c r="H207" s="900"/>
      <c r="I207" s="900"/>
      <c r="J207" s="68"/>
      <c r="K207" s="75"/>
      <c r="L207" s="75"/>
      <c r="M207" s="75"/>
      <c r="N207" s="75"/>
      <c r="O207" s="75"/>
      <c r="P207" s="75"/>
      <c r="Q207" s="75"/>
    </row>
    <row r="208" spans="1:17" ht="15" customHeight="1">
      <c r="A208" s="900"/>
      <c r="B208" s="690"/>
      <c r="C208" s="900"/>
      <c r="D208" s="900"/>
      <c r="E208" s="900"/>
      <c r="F208" s="900"/>
      <c r="G208" s="900"/>
      <c r="H208" s="900"/>
      <c r="I208" s="900"/>
      <c r="J208" s="68"/>
      <c r="K208" s="75"/>
      <c r="L208" s="75"/>
      <c r="M208" s="75"/>
      <c r="N208" s="75"/>
      <c r="O208" s="75"/>
      <c r="P208" s="75"/>
      <c r="Q208" s="75"/>
    </row>
    <row r="209" spans="1:17" ht="15" customHeight="1">
      <c r="A209" s="900"/>
      <c r="B209" s="690"/>
      <c r="C209" s="900"/>
      <c r="D209" s="900"/>
      <c r="E209" s="900"/>
      <c r="F209" s="900"/>
      <c r="G209" s="900"/>
      <c r="H209" s="900"/>
      <c r="I209" s="900"/>
      <c r="J209" s="68"/>
      <c r="K209" s="75"/>
      <c r="L209" s="75"/>
      <c r="M209" s="75"/>
      <c r="N209" s="75"/>
      <c r="O209" s="75"/>
      <c r="P209" s="75"/>
      <c r="Q209" s="75"/>
    </row>
    <row r="210" spans="1:17" ht="15" customHeight="1">
      <c r="A210" s="900"/>
      <c r="B210" s="690"/>
      <c r="C210" s="900"/>
      <c r="D210" s="900"/>
      <c r="E210" s="900"/>
      <c r="F210" s="900"/>
      <c r="G210" s="900"/>
      <c r="H210" s="900"/>
      <c r="I210" s="900"/>
      <c r="J210" s="68"/>
      <c r="K210" s="75"/>
      <c r="L210" s="75"/>
      <c r="M210" s="75"/>
      <c r="N210" s="75"/>
      <c r="O210" s="75"/>
      <c r="P210" s="75"/>
      <c r="Q210" s="75"/>
    </row>
    <row r="211" spans="1:17" ht="15" customHeight="1">
      <c r="A211" s="900"/>
      <c r="B211" s="690"/>
      <c r="C211" s="900"/>
      <c r="D211" s="900"/>
      <c r="E211" s="900"/>
      <c r="F211" s="900"/>
      <c r="G211" s="900"/>
      <c r="H211" s="900"/>
      <c r="I211" s="900"/>
      <c r="J211" s="68"/>
      <c r="K211" s="75"/>
      <c r="L211" s="75"/>
      <c r="M211" s="75"/>
      <c r="N211" s="75"/>
      <c r="O211" s="75"/>
      <c r="P211" s="75"/>
      <c r="Q211" s="75"/>
    </row>
    <row r="212" spans="1:17" ht="15" customHeight="1">
      <c r="A212" s="900"/>
      <c r="B212" s="690"/>
      <c r="C212" s="900"/>
      <c r="D212" s="900"/>
      <c r="E212" s="900"/>
      <c r="F212" s="900"/>
      <c r="G212" s="900"/>
      <c r="H212" s="900"/>
      <c r="I212" s="900"/>
      <c r="J212" s="68"/>
      <c r="K212" s="75"/>
      <c r="L212" s="75"/>
      <c r="M212" s="75"/>
      <c r="N212" s="75"/>
      <c r="O212" s="75"/>
      <c r="P212" s="75"/>
      <c r="Q212" s="75"/>
    </row>
    <row r="213" spans="1:17" ht="15" customHeight="1">
      <c r="A213" s="900"/>
      <c r="B213" s="690"/>
      <c r="C213" s="900"/>
      <c r="D213" s="900"/>
      <c r="E213" s="900"/>
      <c r="F213" s="900"/>
      <c r="G213" s="900"/>
      <c r="H213" s="900"/>
      <c r="I213" s="900"/>
      <c r="J213" s="68"/>
      <c r="K213" s="75"/>
      <c r="L213" s="75"/>
      <c r="M213" s="75"/>
      <c r="N213" s="75"/>
      <c r="O213" s="75"/>
      <c r="P213" s="75"/>
      <c r="Q213" s="75"/>
    </row>
    <row r="214" spans="1:17" ht="15" customHeight="1">
      <c r="A214" s="900"/>
      <c r="B214" s="690"/>
      <c r="C214" s="900"/>
      <c r="D214" s="900"/>
      <c r="E214" s="900"/>
      <c r="F214" s="900"/>
      <c r="G214" s="900"/>
      <c r="H214" s="900"/>
      <c r="I214" s="900"/>
      <c r="J214" s="68"/>
      <c r="K214" s="75"/>
      <c r="L214" s="75"/>
      <c r="M214" s="75"/>
      <c r="N214" s="75"/>
      <c r="O214" s="75"/>
      <c r="P214" s="75"/>
      <c r="Q214" s="75"/>
    </row>
    <row r="215" spans="1:17" ht="15" customHeight="1">
      <c r="A215" s="900"/>
      <c r="B215" s="690"/>
      <c r="C215" s="900"/>
      <c r="D215" s="900"/>
      <c r="E215" s="900"/>
      <c r="F215" s="900"/>
      <c r="G215" s="900"/>
      <c r="H215" s="900"/>
      <c r="I215" s="900"/>
      <c r="J215" s="68"/>
      <c r="K215" s="75"/>
      <c r="L215" s="75"/>
      <c r="M215" s="75"/>
      <c r="N215" s="75"/>
      <c r="O215" s="75"/>
      <c r="P215" s="75"/>
      <c r="Q215" s="75"/>
    </row>
    <row r="216" spans="1:17" ht="15" customHeight="1">
      <c r="A216" s="900"/>
      <c r="B216" s="690"/>
      <c r="C216" s="900"/>
      <c r="D216" s="900"/>
      <c r="E216" s="900"/>
      <c r="F216" s="900"/>
      <c r="G216" s="900"/>
      <c r="H216" s="900"/>
      <c r="I216" s="900"/>
      <c r="J216" s="68"/>
      <c r="K216" s="75"/>
      <c r="L216" s="75"/>
      <c r="M216" s="75"/>
      <c r="N216" s="75"/>
      <c r="O216" s="75"/>
      <c r="P216" s="75"/>
      <c r="Q216" s="75"/>
    </row>
    <row r="217" spans="1:17" ht="15" customHeight="1">
      <c r="A217" s="900"/>
      <c r="B217" s="690"/>
      <c r="C217" s="900"/>
      <c r="D217" s="900"/>
      <c r="E217" s="900"/>
      <c r="F217" s="900"/>
      <c r="G217" s="900"/>
      <c r="H217" s="900"/>
      <c r="I217" s="900"/>
      <c r="J217" s="68"/>
      <c r="K217" s="75"/>
      <c r="L217" s="75"/>
      <c r="M217" s="75"/>
      <c r="N217" s="75"/>
      <c r="O217" s="75"/>
      <c r="P217" s="75"/>
      <c r="Q217" s="75"/>
    </row>
    <row r="218" spans="1:17" ht="15" customHeight="1">
      <c r="A218" s="900"/>
      <c r="B218" s="690"/>
      <c r="C218" s="900"/>
      <c r="D218" s="900"/>
      <c r="E218" s="900"/>
      <c r="F218" s="900"/>
      <c r="G218" s="900"/>
      <c r="H218" s="900"/>
      <c r="I218" s="900"/>
      <c r="J218" s="68"/>
      <c r="K218" s="75"/>
      <c r="L218" s="75"/>
      <c r="M218" s="75"/>
      <c r="N218" s="75"/>
      <c r="O218" s="75"/>
      <c r="P218" s="75"/>
      <c r="Q218" s="75"/>
    </row>
    <row r="219" spans="1:17" ht="15" customHeight="1">
      <c r="A219" s="900"/>
      <c r="B219" s="690"/>
      <c r="C219" s="900"/>
      <c r="D219" s="900"/>
      <c r="E219" s="900"/>
      <c r="F219" s="900"/>
      <c r="G219" s="900"/>
      <c r="H219" s="900"/>
      <c r="I219" s="900"/>
      <c r="J219" s="68"/>
      <c r="K219" s="75"/>
      <c r="L219" s="75"/>
      <c r="M219" s="75"/>
      <c r="N219" s="75"/>
      <c r="O219" s="75"/>
      <c r="P219" s="75"/>
      <c r="Q219" s="75"/>
    </row>
    <row r="220" spans="1:17" ht="15" customHeight="1">
      <c r="A220" s="900"/>
      <c r="B220" s="690"/>
      <c r="C220" s="900"/>
      <c r="D220" s="900"/>
      <c r="E220" s="900"/>
      <c r="F220" s="900"/>
      <c r="G220" s="900"/>
      <c r="H220" s="900"/>
      <c r="I220" s="900"/>
      <c r="J220" s="68"/>
      <c r="K220" s="75"/>
      <c r="L220" s="75"/>
      <c r="M220" s="75"/>
      <c r="N220" s="75"/>
      <c r="O220" s="75"/>
      <c r="P220" s="75"/>
      <c r="Q220" s="75"/>
    </row>
    <row r="221" spans="1:17" ht="15" customHeight="1">
      <c r="A221" s="900"/>
      <c r="B221" s="690"/>
      <c r="C221" s="900"/>
      <c r="D221" s="900"/>
      <c r="E221" s="900"/>
      <c r="F221" s="900"/>
      <c r="G221" s="900"/>
      <c r="H221" s="900"/>
      <c r="I221" s="900"/>
      <c r="J221" s="68"/>
      <c r="K221" s="75"/>
      <c r="L221" s="75"/>
      <c r="M221" s="75"/>
      <c r="N221" s="75"/>
      <c r="O221" s="75"/>
      <c r="P221" s="75"/>
      <c r="Q221" s="75"/>
    </row>
    <row r="222" spans="1:17" ht="15" customHeight="1">
      <c r="A222" s="900"/>
      <c r="B222" s="690"/>
      <c r="C222" s="900"/>
      <c r="D222" s="900"/>
      <c r="E222" s="900"/>
      <c r="F222" s="900"/>
      <c r="G222" s="900"/>
      <c r="H222" s="900"/>
      <c r="I222" s="900"/>
      <c r="J222" s="68"/>
      <c r="K222" s="75"/>
      <c r="L222" s="75"/>
      <c r="M222" s="75"/>
      <c r="N222" s="75"/>
      <c r="O222" s="75"/>
      <c r="P222" s="75"/>
      <c r="Q222" s="75"/>
    </row>
    <row r="223" spans="1:17" ht="15" customHeight="1">
      <c r="A223" s="900"/>
      <c r="B223" s="690"/>
      <c r="C223" s="900"/>
      <c r="D223" s="900"/>
      <c r="E223" s="900"/>
      <c r="F223" s="900"/>
      <c r="G223" s="900"/>
      <c r="H223" s="900"/>
      <c r="I223" s="900"/>
      <c r="J223" s="68"/>
      <c r="K223" s="75"/>
      <c r="L223" s="75"/>
      <c r="M223" s="75"/>
      <c r="N223" s="75"/>
      <c r="O223" s="75"/>
      <c r="P223" s="75"/>
      <c r="Q223" s="75"/>
    </row>
    <row r="224" spans="1:17" ht="15" customHeight="1">
      <c r="A224" s="900"/>
      <c r="B224" s="690"/>
      <c r="C224" s="900"/>
      <c r="D224" s="900"/>
      <c r="E224" s="900"/>
      <c r="F224" s="900"/>
      <c r="G224" s="900"/>
      <c r="H224" s="900"/>
      <c r="I224" s="900"/>
      <c r="J224" s="68"/>
      <c r="K224" s="75"/>
      <c r="L224" s="75"/>
      <c r="M224" s="75"/>
      <c r="N224" s="75"/>
      <c r="O224" s="75"/>
      <c r="P224" s="75"/>
      <c r="Q224" s="75"/>
    </row>
    <row r="225" spans="1:17" ht="15" customHeight="1">
      <c r="A225" s="900"/>
      <c r="B225" s="690"/>
      <c r="C225" s="900"/>
      <c r="D225" s="900"/>
      <c r="E225" s="900"/>
      <c r="F225" s="900"/>
      <c r="G225" s="900"/>
      <c r="H225" s="900"/>
      <c r="I225" s="900"/>
      <c r="J225" s="68"/>
      <c r="K225" s="75"/>
      <c r="L225" s="75"/>
      <c r="M225" s="75"/>
      <c r="N225" s="75"/>
      <c r="O225" s="75"/>
      <c r="P225" s="75"/>
      <c r="Q225" s="75"/>
    </row>
  </sheetData>
  <sheetProtection formatColumns="0" formatRows="0"/>
  <mergeCells count="32">
    <mergeCell ref="A48:I48"/>
    <mergeCell ref="A49:I49"/>
    <mergeCell ref="A35:I35"/>
    <mergeCell ref="A36:I36"/>
    <mergeCell ref="A37:I37"/>
    <mergeCell ref="J39:J41"/>
    <mergeCell ref="J4:P4"/>
    <mergeCell ref="J1:P1"/>
    <mergeCell ref="J2:P2"/>
    <mergeCell ref="J3:P3"/>
    <mergeCell ref="J5:P5"/>
    <mergeCell ref="C1:I1"/>
    <mergeCell ref="A187:B187"/>
    <mergeCell ref="J59:R59"/>
    <mergeCell ref="J52:R52"/>
    <mergeCell ref="A52:I52"/>
    <mergeCell ref="A59:I59"/>
    <mergeCell ref="I39:I41"/>
    <mergeCell ref="C2:I2"/>
    <mergeCell ref="C3:I3"/>
    <mergeCell ref="C4:I4"/>
    <mergeCell ref="C5:I5"/>
    <mergeCell ref="C6:I6"/>
    <mergeCell ref="C7:I7"/>
    <mergeCell ref="C8:I8"/>
    <mergeCell ref="C155:I155"/>
    <mergeCell ref="C24:I24"/>
    <mergeCell ref="C177:I177"/>
    <mergeCell ref="C119:I119"/>
    <mergeCell ref="C97:I97"/>
    <mergeCell ref="C69:I69"/>
    <mergeCell ref="C50:I50"/>
  </mergeCells>
  <dataValidations count="4">
    <dataValidation type="decimal" allowBlank="1" showInputMessage="1" showErrorMessage="1" errorTitle="ادخال رقم" error="الرحاء ادخال رقم" sqref="C94 C66 C80 C22" xr:uid="{00000000-0002-0000-0600-000000000000}">
      <formula1>1</formula1>
      <formula2>10000</formula2>
    </dataValidation>
    <dataValidation type="decimal" allowBlank="1" showInputMessage="1" showErrorMessage="1" sqref="K94:P94 M13 D66:H66 K66:P66 D80:H80 K80:P80 D94:H94 K35:P35 K10:P10 M16 M19 K22:P22 K26:P26 D22:H22 K39:P39 K42:P42 K48:P48" xr:uid="{00000000-0002-0000-0600-000001000000}">
      <formula1>1</formula1>
      <formula2>1000000</formula2>
    </dataValidation>
    <dataValidation type="decimal" allowBlank="1" showInputMessage="1" showErrorMessage="1" errorTitle="الرحاء ادخال رقم" error="الرحاء ادخال رقم" sqref="M17:M18 K133:P135 C50 K50:P50 M20:M21 K119:P120 K40:P40 M14:M15 M11:M12" xr:uid="{00000000-0002-0000-0600-000002000000}">
      <formula1>1</formula1>
      <formula2>10000</formula2>
    </dataValidation>
    <dataValidation type="decimal" allowBlank="1" showInputMessage="1" showErrorMessage="1" errorTitle="يجب ادخال عدد " error="يجب ادخال عدد " sqref="C157:H173 C85:H93 C77:H79 C39:H47 C26:H34 C53:H58 C10:H21 C60:H65 C71:H75 C179:H183 K11:L21 N11:P21 K27:P34 K41:P41 K43:P47 K53:P58 K60:P65 K77:P79 K71:P75 K85:P93 C100:H102 C104:H106 C108:H110 C112:H114 K100:P102 K104:P106 K108:P110 K112:P114 K122:P124 K126:P128 C119:H120 C126:H128 C122:H124 C136:H150 C133:H134 K136:P150 K158:P173 K179:P183" xr:uid="{00000000-0002-0000-0600-000003000000}">
      <formula1>0</formula1>
      <formula2>999999999</formula2>
    </dataValidation>
  </dataValidations>
  <hyperlinks>
    <hyperlink ref="A188" location="'Table of forms'!A1" display="الرجوع للصفحة الرئيسية " xr:uid="{00000000-0004-0000-0600-000000000000}"/>
    <hyperlink ref="R188" location="'Table of forms'!A1" display="Back to the main page" xr:uid="{00000000-0004-0000-0600-000001000000}"/>
  </hyperlinks>
  <printOptions horizontalCentered="1"/>
  <pageMargins left="0.23622047244094491" right="0.23622047244094491" top="0.86614173228346458" bottom="0.31496062992125984" header="3.937007874015748E-2" footer="3.937007874015748E-2"/>
  <pageSetup paperSize="9" scale="62" fitToHeight="0" pageOrder="overThenDown" orientation="landscape" r:id="rId1"/>
  <headerFooter differentFirst="1" scaleWithDoc="0">
    <oddHeader>&amp;L&amp;G&amp;R&amp;G</oddHeader>
    <oddFooter>&amp;R&amp;P  of &amp;N</oddFooter>
    <firstHeader>&amp;L&amp;G&amp;R&amp;G</firstHeader>
    <firstFooter>&amp;R&amp;P  of &amp;N</firstFooter>
  </headerFooter>
  <rowBreaks count="10" manualBreakCount="10">
    <brk id="23" max="17" man="1"/>
    <brk id="37" max="17" man="1"/>
    <brk id="49" max="17" man="1"/>
    <brk id="68" max="17" man="1"/>
    <brk id="82" max="17" man="1"/>
    <brk id="96" max="17" man="1"/>
    <brk id="118" max="17" man="1"/>
    <brk id="132" max="17" man="1"/>
    <brk id="154" max="17" man="1"/>
    <brk id="176" max="17" man="1"/>
  </rowBreaks>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R31"/>
  <sheetViews>
    <sheetView rightToLeft="1" view="pageBreakPreview" topLeftCell="C1" zoomScale="50" zoomScaleNormal="120" zoomScaleSheetLayoutView="50" zoomScalePageLayoutView="40" workbookViewId="0">
      <selection activeCell="P11" sqref="P11"/>
    </sheetView>
  </sheetViews>
  <sheetFormatPr defaultColWidth="8.7109375" defaultRowHeight="18.75"/>
  <cols>
    <col min="1" max="1" width="15.5703125" style="696" customWidth="1"/>
    <col min="2" max="2" width="25.42578125" style="696" customWidth="1"/>
    <col min="3" max="3" width="28.140625" style="696" customWidth="1"/>
    <col min="4" max="4" width="19" style="696" customWidth="1"/>
    <col min="5" max="5" width="23.85546875" style="696" customWidth="1"/>
    <col min="6" max="6" width="20.5703125" style="696" customWidth="1"/>
    <col min="7" max="7" width="21.85546875" style="696" customWidth="1"/>
    <col min="8" max="8" width="29.7109375" style="696" customWidth="1"/>
    <col min="9" max="9" width="31.85546875" style="696" customWidth="1"/>
    <col min="10" max="10" width="29.140625" customWidth="1"/>
    <col min="11" max="11" width="28.5703125" customWidth="1"/>
    <col min="12" max="12" width="28.140625" customWidth="1"/>
    <col min="13" max="13" width="22.42578125" customWidth="1"/>
    <col min="14" max="14" width="23.140625" bestFit="1" customWidth="1"/>
    <col min="15" max="15" width="23.5703125" customWidth="1"/>
    <col min="16" max="16" width="22.140625" customWidth="1"/>
    <col min="17" max="17" width="21.7109375" customWidth="1"/>
    <col min="18" max="18" width="13.7109375" customWidth="1"/>
  </cols>
  <sheetData>
    <row r="1" spans="1:18" ht="24.95" customHeight="1">
      <c r="A1" s="774" t="s">
        <v>208</v>
      </c>
      <c r="B1" s="943"/>
      <c r="C1" s="2817" t="s">
        <v>3059</v>
      </c>
      <c r="D1" s="2817"/>
      <c r="E1" s="2818"/>
      <c r="F1" s="2818"/>
      <c r="G1" s="2818"/>
      <c r="H1" s="2818"/>
      <c r="I1" s="2818"/>
      <c r="J1" s="554"/>
      <c r="K1" s="554"/>
      <c r="L1" s="554"/>
      <c r="M1" s="1769"/>
      <c r="N1" s="1769"/>
      <c r="O1" s="1771" t="s">
        <v>3370</v>
      </c>
      <c r="P1" s="165"/>
      <c r="Q1" s="919"/>
      <c r="R1" s="1613" t="s">
        <v>285</v>
      </c>
    </row>
    <row r="2" spans="1:18" ht="24.95" customHeight="1">
      <c r="A2" s="1226" t="s">
        <v>692</v>
      </c>
      <c r="B2" s="943"/>
      <c r="C2" s="2826" t="s">
        <v>3239</v>
      </c>
      <c r="D2" s="2826"/>
      <c r="E2" s="2826"/>
      <c r="F2" s="2826"/>
      <c r="G2" s="2826"/>
      <c r="H2" s="2826"/>
      <c r="I2" s="2826"/>
      <c r="J2" s="554"/>
      <c r="K2" s="554"/>
      <c r="L2" s="554"/>
      <c r="M2" s="1769"/>
      <c r="N2" s="1769"/>
      <c r="O2" s="1771" t="s">
        <v>3525</v>
      </c>
      <c r="P2" s="165"/>
      <c r="Q2" s="919"/>
      <c r="R2" s="1590" t="s">
        <v>470</v>
      </c>
    </row>
    <row r="3" spans="1:18" ht="24.95" customHeight="1">
      <c r="A3" s="1226" t="s">
        <v>211</v>
      </c>
      <c r="B3" s="943"/>
      <c r="C3" s="2826" t="s">
        <v>3526</v>
      </c>
      <c r="D3" s="2818"/>
      <c r="E3" s="2818"/>
      <c r="F3" s="2818"/>
      <c r="G3" s="2818"/>
      <c r="H3" s="2818"/>
      <c r="I3" s="2818"/>
      <c r="J3" s="554"/>
      <c r="K3" s="554"/>
      <c r="L3" s="554"/>
      <c r="M3" s="1769"/>
      <c r="N3" s="1769"/>
      <c r="O3" s="1771" t="s">
        <v>3527</v>
      </c>
      <c r="P3" s="167"/>
      <c r="Q3" s="921"/>
      <c r="R3" s="1591" t="s">
        <v>471</v>
      </c>
    </row>
    <row r="4" spans="1:18" ht="24.95" customHeight="1">
      <c r="A4" s="2866" t="s">
        <v>213</v>
      </c>
      <c r="B4" s="2867"/>
      <c r="C4" s="2802">
        <v>45005</v>
      </c>
      <c r="D4" s="2802"/>
      <c r="E4" s="2827"/>
      <c r="F4" s="2827"/>
      <c r="G4" s="2827"/>
      <c r="H4" s="2827"/>
      <c r="I4" s="2827"/>
      <c r="J4" s="554"/>
      <c r="K4" s="554"/>
      <c r="L4" s="554"/>
      <c r="M4" s="1769"/>
      <c r="N4" s="1769"/>
      <c r="O4" s="1772">
        <v>45005</v>
      </c>
      <c r="P4" s="169"/>
      <c r="Q4" s="1762"/>
      <c r="R4" s="1763" t="s">
        <v>214</v>
      </c>
    </row>
    <row r="5" spans="1:18" ht="37.5" customHeight="1">
      <c r="A5" s="2866" t="s">
        <v>215</v>
      </c>
      <c r="B5" s="2867"/>
      <c r="C5" s="2828"/>
      <c r="D5" s="2829"/>
      <c r="E5" s="2829"/>
      <c r="F5" s="2829"/>
      <c r="G5" s="2829"/>
      <c r="H5" s="2829"/>
      <c r="I5" s="2830"/>
      <c r="J5" s="1253"/>
      <c r="K5" s="555"/>
      <c r="L5" s="555"/>
      <c r="M5" s="256"/>
      <c r="N5" s="256"/>
      <c r="O5" s="1770"/>
      <c r="P5" s="171"/>
      <c r="Q5" s="1764"/>
      <c r="R5" s="1765" t="s">
        <v>216</v>
      </c>
    </row>
    <row r="6" spans="1:18" ht="24.75" customHeight="1">
      <c r="A6" s="945" t="s">
        <v>936</v>
      </c>
      <c r="B6" s="945"/>
      <c r="C6" s="2868"/>
      <c r="D6" s="2869"/>
      <c r="E6" s="2869"/>
      <c r="F6" s="2869"/>
      <c r="G6" s="2869"/>
      <c r="H6" s="2869"/>
      <c r="I6" s="2870"/>
      <c r="J6" s="173"/>
      <c r="K6" s="173"/>
      <c r="L6" s="173"/>
      <c r="M6" s="173"/>
      <c r="N6" s="172"/>
      <c r="O6" s="172"/>
      <c r="P6" s="172"/>
      <c r="Q6" s="173"/>
      <c r="R6" s="1766" t="s">
        <v>694</v>
      </c>
    </row>
    <row r="7" spans="1:18" ht="24.75" customHeight="1">
      <c r="A7" s="1254" t="s">
        <v>937</v>
      </c>
      <c r="B7" s="1255"/>
      <c r="C7" s="1255"/>
      <c r="D7" s="2871"/>
      <c r="E7" s="2872"/>
      <c r="F7" s="2872"/>
      <c r="G7" s="2872"/>
      <c r="H7" s="2872"/>
      <c r="I7" s="2873"/>
      <c r="J7" s="176"/>
      <c r="K7" s="176"/>
      <c r="L7" s="176"/>
      <c r="M7" s="176"/>
      <c r="N7" s="175"/>
      <c r="O7" s="175"/>
      <c r="P7" s="175"/>
      <c r="Q7" s="176"/>
      <c r="R7" s="1767" t="s">
        <v>938</v>
      </c>
    </row>
    <row r="8" spans="1:18" ht="24.75" customHeight="1">
      <c r="A8" s="1256" t="s">
        <v>939</v>
      </c>
      <c r="B8" s="1257"/>
      <c r="C8" s="1258"/>
      <c r="D8" s="2874"/>
      <c r="E8" s="2875"/>
      <c r="F8" s="2875"/>
      <c r="G8" s="2875"/>
      <c r="H8" s="2875"/>
      <c r="I8" s="2876"/>
      <c r="J8" s="553"/>
      <c r="K8" s="553"/>
      <c r="L8" s="553"/>
      <c r="M8" s="553"/>
      <c r="N8" s="552"/>
      <c r="O8" s="552"/>
      <c r="P8" s="552"/>
      <c r="Q8" s="553"/>
      <c r="R8" s="1768" t="s">
        <v>940</v>
      </c>
    </row>
    <row r="9" spans="1:18" ht="75">
      <c r="A9" s="662" t="s">
        <v>221</v>
      </c>
      <c r="B9" s="695" t="s">
        <v>941</v>
      </c>
      <c r="C9" s="911" t="s">
        <v>3243</v>
      </c>
      <c r="D9" s="695" t="s">
        <v>942</v>
      </c>
      <c r="E9" s="695" t="s">
        <v>943</v>
      </c>
      <c r="F9" s="911" t="s">
        <v>3244</v>
      </c>
      <c r="G9" s="911" t="s">
        <v>3245</v>
      </c>
      <c r="H9" s="695" t="s">
        <v>944</v>
      </c>
      <c r="I9" s="695" t="s">
        <v>945</v>
      </c>
      <c r="J9" s="1776" t="s">
        <v>946</v>
      </c>
      <c r="K9" s="695" t="s">
        <v>947</v>
      </c>
      <c r="L9" s="695" t="s">
        <v>3561</v>
      </c>
      <c r="M9" s="695" t="s">
        <v>3562</v>
      </c>
      <c r="N9" s="695" t="s">
        <v>948</v>
      </c>
      <c r="O9" s="695" t="s">
        <v>949</v>
      </c>
      <c r="P9" s="911" t="s">
        <v>3563</v>
      </c>
      <c r="Q9" s="695" t="s">
        <v>950</v>
      </c>
      <c r="R9" s="695" t="s">
        <v>226</v>
      </c>
    </row>
    <row r="10" spans="1:18" ht="51.95" customHeight="1">
      <c r="A10" s="912" t="s">
        <v>951</v>
      </c>
      <c r="B10" s="2110" t="s">
        <v>2978</v>
      </c>
      <c r="C10" s="2111" t="s">
        <v>2979</v>
      </c>
      <c r="D10" s="2111" t="s">
        <v>1596</v>
      </c>
      <c r="E10" s="2112" t="s">
        <v>3540</v>
      </c>
      <c r="F10" s="2111">
        <v>18</v>
      </c>
      <c r="G10" s="2111">
        <v>25</v>
      </c>
      <c r="H10" s="2110" t="s">
        <v>2980</v>
      </c>
      <c r="I10" s="2113" t="s">
        <v>3544</v>
      </c>
      <c r="J10" s="1775" t="s">
        <v>3545</v>
      </c>
      <c r="K10" s="1774" t="s">
        <v>3549</v>
      </c>
      <c r="L10" s="913">
        <v>25</v>
      </c>
      <c r="M10" s="913">
        <v>18</v>
      </c>
      <c r="N10" s="1773" t="s">
        <v>3541</v>
      </c>
      <c r="O10" s="1773" t="s">
        <v>3543</v>
      </c>
      <c r="P10" s="1774" t="s">
        <v>3378</v>
      </c>
      <c r="Q10" s="1774" t="s">
        <v>3542</v>
      </c>
      <c r="R10" s="912" t="s">
        <v>951</v>
      </c>
    </row>
    <row r="11" spans="1:18" ht="82.5">
      <c r="A11" s="912" t="s">
        <v>952</v>
      </c>
      <c r="B11" s="2110" t="s">
        <v>3380</v>
      </c>
      <c r="C11" s="2111" t="s">
        <v>3058</v>
      </c>
      <c r="D11" s="2111" t="s">
        <v>1596</v>
      </c>
      <c r="E11" s="2112" t="s">
        <v>3540</v>
      </c>
      <c r="F11" s="2111">
        <v>20</v>
      </c>
      <c r="G11" s="2111">
        <v>23</v>
      </c>
      <c r="H11" s="2110" t="s">
        <v>2980</v>
      </c>
      <c r="I11" s="2113" t="s">
        <v>3544</v>
      </c>
      <c r="J11" s="1775" t="s">
        <v>3545</v>
      </c>
      <c r="K11" s="1774" t="s">
        <v>3549</v>
      </c>
      <c r="L11" s="913">
        <v>23</v>
      </c>
      <c r="M11" s="913">
        <v>20</v>
      </c>
      <c r="N11" s="1773" t="s">
        <v>3541</v>
      </c>
      <c r="O11" s="1773" t="s">
        <v>3543</v>
      </c>
      <c r="P11" s="1774" t="s">
        <v>3371</v>
      </c>
      <c r="Q11" s="1774" t="s">
        <v>3373</v>
      </c>
      <c r="R11" s="912" t="s">
        <v>952</v>
      </c>
    </row>
    <row r="12" spans="1:18" ht="49.5">
      <c r="A12" s="912" t="s">
        <v>953</v>
      </c>
      <c r="B12" s="2110" t="s">
        <v>3539</v>
      </c>
      <c r="C12" s="2111" t="s">
        <v>2981</v>
      </c>
      <c r="D12" s="2111" t="s">
        <v>1596</v>
      </c>
      <c r="E12" s="2112" t="s">
        <v>3540</v>
      </c>
      <c r="F12" s="2111">
        <v>30</v>
      </c>
      <c r="G12" s="2111">
        <v>34</v>
      </c>
      <c r="H12" s="2110" t="s">
        <v>2980</v>
      </c>
      <c r="I12" s="2113" t="s">
        <v>3544</v>
      </c>
      <c r="J12" s="1775" t="s">
        <v>3545</v>
      </c>
      <c r="K12" s="1774" t="s">
        <v>3549</v>
      </c>
      <c r="L12" s="913">
        <v>34</v>
      </c>
      <c r="M12" s="913">
        <v>30</v>
      </c>
      <c r="N12" s="1773" t="s">
        <v>3541</v>
      </c>
      <c r="O12" s="1773" t="s">
        <v>3543</v>
      </c>
      <c r="P12" s="1774" t="s">
        <v>3554</v>
      </c>
      <c r="Q12" s="1774" t="s">
        <v>3548</v>
      </c>
      <c r="R12" s="912" t="s">
        <v>953</v>
      </c>
    </row>
    <row r="13" spans="1:18" ht="49.5">
      <c r="A13" s="912" t="s">
        <v>954</v>
      </c>
      <c r="B13" s="2110" t="s">
        <v>2982</v>
      </c>
      <c r="C13" s="2111" t="s">
        <v>3242</v>
      </c>
      <c r="D13" s="2111" t="s">
        <v>1596</v>
      </c>
      <c r="E13" s="2112" t="s">
        <v>3540</v>
      </c>
      <c r="F13" s="2111">
        <v>13</v>
      </c>
      <c r="G13" s="2111">
        <v>6</v>
      </c>
      <c r="H13" s="2110" t="s">
        <v>2980</v>
      </c>
      <c r="I13" s="2113" t="s">
        <v>3544</v>
      </c>
      <c r="J13" s="1775" t="s">
        <v>3545</v>
      </c>
      <c r="K13" s="1774" t="s">
        <v>3549</v>
      </c>
      <c r="L13" s="913">
        <v>6</v>
      </c>
      <c r="M13" s="913">
        <v>13</v>
      </c>
      <c r="N13" s="1773" t="s">
        <v>3541</v>
      </c>
      <c r="O13" s="1773" t="s">
        <v>3543</v>
      </c>
      <c r="P13" s="1774" t="s">
        <v>3555</v>
      </c>
      <c r="Q13" s="1774" t="s">
        <v>3546</v>
      </c>
      <c r="R13" s="912" t="s">
        <v>954</v>
      </c>
    </row>
    <row r="14" spans="1:18" ht="49.5">
      <c r="A14" s="912" t="s">
        <v>955</v>
      </c>
      <c r="B14" s="2110" t="s">
        <v>3550</v>
      </c>
      <c r="C14" s="2111" t="s">
        <v>2984</v>
      </c>
      <c r="D14" s="2111" t="s">
        <v>1596</v>
      </c>
      <c r="E14" s="2112" t="s">
        <v>3540</v>
      </c>
      <c r="F14" s="2111">
        <v>15</v>
      </c>
      <c r="G14" s="2111">
        <v>20</v>
      </c>
      <c r="H14" s="2110" t="s">
        <v>2980</v>
      </c>
      <c r="I14" s="2113" t="s">
        <v>3544</v>
      </c>
      <c r="J14" s="1775" t="s">
        <v>3545</v>
      </c>
      <c r="K14" s="1774" t="s">
        <v>3549</v>
      </c>
      <c r="L14" s="913">
        <v>20</v>
      </c>
      <c r="M14" s="913">
        <v>15</v>
      </c>
      <c r="N14" s="1773" t="s">
        <v>3541</v>
      </c>
      <c r="O14" s="1773" t="s">
        <v>3543</v>
      </c>
      <c r="P14" s="1774" t="s">
        <v>3525</v>
      </c>
      <c r="Q14" s="1774" t="s">
        <v>3551</v>
      </c>
      <c r="R14" s="912" t="s">
        <v>955</v>
      </c>
    </row>
    <row r="15" spans="1:18" ht="49.5">
      <c r="A15" s="912" t="s">
        <v>956</v>
      </c>
      <c r="B15" s="2110" t="s">
        <v>2985</v>
      </c>
      <c r="C15" s="2111" t="s">
        <v>2986</v>
      </c>
      <c r="D15" s="2111" t="s">
        <v>1596</v>
      </c>
      <c r="E15" s="2112" t="s">
        <v>3540</v>
      </c>
      <c r="F15" s="2111">
        <v>14</v>
      </c>
      <c r="G15" s="2111">
        <v>20</v>
      </c>
      <c r="H15" s="2110" t="s">
        <v>2980</v>
      </c>
      <c r="I15" s="2113" t="s">
        <v>3544</v>
      </c>
      <c r="J15" s="1775" t="s">
        <v>3545</v>
      </c>
      <c r="K15" s="1774" t="s">
        <v>3549</v>
      </c>
      <c r="L15" s="913">
        <v>20</v>
      </c>
      <c r="M15" s="913">
        <v>14</v>
      </c>
      <c r="N15" s="1773" t="s">
        <v>3541</v>
      </c>
      <c r="O15" s="1773" t="s">
        <v>3543</v>
      </c>
      <c r="P15" s="1774" t="s">
        <v>3556</v>
      </c>
      <c r="Q15" s="1774" t="s">
        <v>3552</v>
      </c>
      <c r="R15" s="912" t="s">
        <v>956</v>
      </c>
    </row>
    <row r="16" spans="1:18" ht="49.5">
      <c r="A16" s="912" t="s">
        <v>957</v>
      </c>
      <c r="B16" s="2110" t="s">
        <v>2987</v>
      </c>
      <c r="C16" s="2111" t="s">
        <v>2988</v>
      </c>
      <c r="D16" s="2111" t="s">
        <v>1596</v>
      </c>
      <c r="E16" s="2112" t="s">
        <v>3540</v>
      </c>
      <c r="F16" s="2111">
        <v>19</v>
      </c>
      <c r="G16" s="2111">
        <v>20</v>
      </c>
      <c r="H16" s="2110" t="s">
        <v>2980</v>
      </c>
      <c r="I16" s="2113" t="s">
        <v>3544</v>
      </c>
      <c r="J16" s="1775" t="s">
        <v>3545</v>
      </c>
      <c r="K16" s="1774" t="s">
        <v>3549</v>
      </c>
      <c r="L16" s="913">
        <v>20</v>
      </c>
      <c r="M16" s="913">
        <v>19</v>
      </c>
      <c r="N16" s="1773" t="s">
        <v>3541</v>
      </c>
      <c r="O16" s="1773" t="s">
        <v>3543</v>
      </c>
      <c r="P16" s="1774" t="s">
        <v>3557</v>
      </c>
      <c r="Q16" s="1774" t="s">
        <v>3547</v>
      </c>
      <c r="R16" s="912" t="s">
        <v>957</v>
      </c>
    </row>
    <row r="17" spans="1:18" ht="82.5">
      <c r="A17" s="912" t="s">
        <v>958</v>
      </c>
      <c r="B17" s="2110" t="s">
        <v>3991</v>
      </c>
      <c r="C17" s="2111" t="s">
        <v>2989</v>
      </c>
      <c r="D17" s="2111" t="s">
        <v>1596</v>
      </c>
      <c r="E17" s="2110" t="s">
        <v>2990</v>
      </c>
      <c r="F17" s="2111">
        <v>20</v>
      </c>
      <c r="G17" s="2111">
        <v>25</v>
      </c>
      <c r="H17" s="2110" t="s">
        <v>2980</v>
      </c>
      <c r="I17" s="2113" t="s">
        <v>3544</v>
      </c>
      <c r="J17" s="1775" t="s">
        <v>3545</v>
      </c>
      <c r="K17" s="1774" t="s">
        <v>3549</v>
      </c>
      <c r="L17" s="913">
        <v>25</v>
      </c>
      <c r="M17" s="913">
        <v>20</v>
      </c>
      <c r="N17" s="1774" t="s">
        <v>3553</v>
      </c>
      <c r="O17" s="1773" t="s">
        <v>3543</v>
      </c>
      <c r="P17" s="1774" t="s">
        <v>3559</v>
      </c>
      <c r="Q17" s="1774" t="s">
        <v>3558</v>
      </c>
      <c r="R17" s="912" t="s">
        <v>958</v>
      </c>
    </row>
    <row r="18" spans="1:18" ht="66">
      <c r="A18" s="912" t="s">
        <v>959</v>
      </c>
      <c r="B18" s="2110" t="s">
        <v>3241</v>
      </c>
      <c r="C18" s="2111" t="s">
        <v>2983</v>
      </c>
      <c r="D18" s="2111" t="s">
        <v>1596</v>
      </c>
      <c r="E18" s="2112" t="s">
        <v>3540</v>
      </c>
      <c r="F18" s="2111">
        <v>17</v>
      </c>
      <c r="G18" s="2111">
        <v>21</v>
      </c>
      <c r="H18" s="2110" t="s">
        <v>2980</v>
      </c>
      <c r="I18" s="2113" t="s">
        <v>3544</v>
      </c>
      <c r="J18" s="1775" t="s">
        <v>3545</v>
      </c>
      <c r="K18" s="1774" t="s">
        <v>3549</v>
      </c>
      <c r="L18" s="913">
        <v>21</v>
      </c>
      <c r="M18" s="913">
        <v>17</v>
      </c>
      <c r="N18" s="1773" t="s">
        <v>3541</v>
      </c>
      <c r="O18" s="1773" t="s">
        <v>3543</v>
      </c>
      <c r="P18" s="1774" t="s">
        <v>3564</v>
      </c>
      <c r="Q18" s="1774" t="s">
        <v>3560</v>
      </c>
      <c r="R18" s="912" t="s">
        <v>959</v>
      </c>
    </row>
    <row r="19" spans="1:18" ht="49.5">
      <c r="A19" s="912" t="s">
        <v>960</v>
      </c>
      <c r="B19" s="2110" t="s">
        <v>2991</v>
      </c>
      <c r="C19" s="2111" t="s">
        <v>2992</v>
      </c>
      <c r="D19" s="2111" t="s">
        <v>1596</v>
      </c>
      <c r="E19" s="2112" t="s">
        <v>3540</v>
      </c>
      <c r="F19" s="2111">
        <v>21</v>
      </c>
      <c r="G19" s="2111">
        <v>21</v>
      </c>
      <c r="H19" s="2110" t="s">
        <v>2980</v>
      </c>
      <c r="I19" s="2113" t="s">
        <v>3544</v>
      </c>
      <c r="J19" s="1775" t="s">
        <v>3545</v>
      </c>
      <c r="K19" s="1774" t="s">
        <v>3549</v>
      </c>
      <c r="L19" s="913">
        <v>21</v>
      </c>
      <c r="M19" s="913">
        <v>21</v>
      </c>
      <c r="N19" s="1773" t="s">
        <v>3541</v>
      </c>
      <c r="O19" s="1773" t="s">
        <v>3543</v>
      </c>
      <c r="P19" s="1774" t="s">
        <v>3566</v>
      </c>
      <c r="Q19" s="1774" t="s">
        <v>3565</v>
      </c>
      <c r="R19" s="912" t="s">
        <v>960</v>
      </c>
    </row>
    <row r="20" spans="1:18" ht="66">
      <c r="A20" s="912" t="s">
        <v>3240</v>
      </c>
      <c r="B20" s="2110" t="s">
        <v>2993</v>
      </c>
      <c r="C20" s="2111" t="s">
        <v>3568</v>
      </c>
      <c r="D20" s="2111" t="s">
        <v>1596</v>
      </c>
      <c r="E20" s="2112" t="s">
        <v>3540</v>
      </c>
      <c r="F20" s="2111">
        <v>21</v>
      </c>
      <c r="G20" s="2111">
        <v>21</v>
      </c>
      <c r="H20" s="2110" t="s">
        <v>2980</v>
      </c>
      <c r="I20" s="2113" t="s">
        <v>3544</v>
      </c>
      <c r="J20" s="1775" t="s">
        <v>3545</v>
      </c>
      <c r="K20" s="1774" t="s">
        <v>3549</v>
      </c>
      <c r="L20" s="913">
        <v>21</v>
      </c>
      <c r="M20" s="913">
        <v>21</v>
      </c>
      <c r="N20" s="1773" t="s">
        <v>3541</v>
      </c>
      <c r="O20" s="1773" t="s">
        <v>3543</v>
      </c>
      <c r="P20" s="1774" t="s">
        <v>3569</v>
      </c>
      <c r="Q20" s="1774" t="s">
        <v>3567</v>
      </c>
      <c r="R20" s="912" t="s">
        <v>3240</v>
      </c>
    </row>
    <row r="21" spans="1:18" ht="18">
      <c r="A21" s="915" t="s">
        <v>836</v>
      </c>
      <c r="B21" s="5"/>
      <c r="C21" s="916"/>
      <c r="D21" s="917"/>
      <c r="E21" s="916"/>
      <c r="F21" s="916"/>
      <c r="G21" s="916"/>
      <c r="H21" s="5"/>
      <c r="I21" s="5"/>
      <c r="J21" s="93"/>
      <c r="K21" s="93"/>
      <c r="L21" s="93"/>
      <c r="M21" s="93"/>
      <c r="N21" s="93"/>
      <c r="O21" s="93"/>
      <c r="P21" s="93"/>
      <c r="Q21" s="93"/>
      <c r="R21" s="1777" t="s">
        <v>961</v>
      </c>
    </row>
    <row r="22" spans="1:18" ht="39.950000000000003" customHeight="1">
      <c r="A22" s="866" t="s">
        <v>3246</v>
      </c>
      <c r="B22" s="5"/>
      <c r="C22" s="916"/>
      <c r="D22" s="917"/>
      <c r="E22" s="916"/>
      <c r="F22" s="916"/>
      <c r="G22" s="916"/>
      <c r="H22" s="5"/>
      <c r="I22" s="5"/>
      <c r="J22" s="2865" t="s">
        <v>3570</v>
      </c>
      <c r="K22" s="2865"/>
      <c r="L22" s="2865"/>
      <c r="M22" s="2865"/>
      <c r="N22" s="2865"/>
      <c r="O22" s="2865"/>
      <c r="P22" s="2865"/>
      <c r="Q22" s="2865"/>
      <c r="R22" s="2865"/>
    </row>
    <row r="23" spans="1:18" ht="30.75" customHeight="1">
      <c r="A23" s="887" t="s">
        <v>3247</v>
      </c>
      <c r="B23" s="5"/>
      <c r="C23" s="916"/>
      <c r="D23" s="917"/>
      <c r="E23" s="916"/>
      <c r="F23" s="916"/>
      <c r="G23" s="916"/>
      <c r="H23" s="5"/>
      <c r="I23" s="5"/>
      <c r="J23" s="93"/>
      <c r="K23" s="93"/>
      <c r="L23" s="93"/>
      <c r="M23" s="93"/>
      <c r="N23" s="93"/>
      <c r="O23" s="93"/>
      <c r="P23" s="93"/>
      <c r="Q23" s="93"/>
      <c r="R23" s="1778" t="s">
        <v>3571</v>
      </c>
    </row>
    <row r="24" spans="1:18" ht="36" customHeight="1">
      <c r="A24" s="869" t="s">
        <v>3248</v>
      </c>
      <c r="B24" s="5"/>
      <c r="C24" s="916"/>
      <c r="D24" s="917"/>
      <c r="E24" s="916"/>
      <c r="F24" s="916"/>
      <c r="G24" s="916"/>
      <c r="H24" s="5"/>
      <c r="I24" s="5"/>
      <c r="J24" s="93"/>
      <c r="K24" s="93"/>
      <c r="L24" s="93"/>
      <c r="M24" s="93"/>
      <c r="N24" s="93"/>
      <c r="O24" s="93"/>
      <c r="P24" s="93"/>
      <c r="Q24" s="93"/>
      <c r="R24" s="1778" t="s">
        <v>3572</v>
      </c>
    </row>
    <row r="25" spans="1:18">
      <c r="A25" s="871" t="s">
        <v>282</v>
      </c>
      <c r="B25" s="692"/>
      <c r="C25" s="872"/>
      <c r="D25" s="872"/>
      <c r="E25" s="898"/>
      <c r="F25" s="899"/>
      <c r="G25" s="900"/>
      <c r="H25" s="900"/>
      <c r="I25" s="900"/>
      <c r="J25" s="78"/>
      <c r="K25" s="152"/>
      <c r="L25" s="152"/>
      <c r="M25" s="152"/>
      <c r="N25" s="152"/>
      <c r="O25" s="152"/>
      <c r="P25" s="152"/>
      <c r="Q25" s="78"/>
      <c r="R25" s="124" t="s">
        <v>283</v>
      </c>
    </row>
    <row r="31" spans="1:18">
      <c r="A31" s="918"/>
    </row>
  </sheetData>
  <sheetProtection formatColumns="0" formatRows="0"/>
  <mergeCells count="11">
    <mergeCell ref="A4:B4"/>
    <mergeCell ref="A5:B5"/>
    <mergeCell ref="C6:I6"/>
    <mergeCell ref="D7:I7"/>
    <mergeCell ref="D8:I8"/>
    <mergeCell ref="C5:I5"/>
    <mergeCell ref="J22:R22"/>
    <mergeCell ref="C1:I1"/>
    <mergeCell ref="C2:I2"/>
    <mergeCell ref="C3:I3"/>
    <mergeCell ref="C4:I4"/>
  </mergeCells>
  <phoneticPr fontId="49" type="noConversion"/>
  <hyperlinks>
    <hyperlink ref="A25" location="'Table of forms'!A1" display="الرجوع للصفحة الرئيسية " xr:uid="{00000000-0004-0000-0700-000000000000}"/>
    <hyperlink ref="R25" location="'Table of forms'!A1" display="Back to the main page" xr:uid="{00000000-0004-0000-0700-000001000000}"/>
  </hyperlinks>
  <printOptions horizontalCentered="1"/>
  <pageMargins left="0.23622047244094491" right="0.23622047244094491" top="0.86614173228346458" bottom="0.31496062992125984" header="3.937007874015748E-2" footer="3.937007874015748E-2"/>
  <pageSetup paperSize="9" scale="42" pageOrder="overThenDown" orientation="landscape" r:id="rId1"/>
  <headerFooter differentFirst="1" scaleWithDoc="0">
    <oddHeader>&amp;L&amp;G&amp;R&amp;G</oddHeader>
    <oddFooter>&amp;R&amp;P  of &amp;N</oddFooter>
    <firstHeader>&amp;L&amp;G&amp;R&amp;G</firstHeader>
    <firstFooter>&amp;R&amp;P  of &amp;N</firstFooter>
  </headerFooter>
  <colBreaks count="1" manualBreakCount="1">
    <brk id="9" max="22" man="1"/>
  </colBreaks>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Q127"/>
  <sheetViews>
    <sheetView rightToLeft="1" view="pageBreakPreview" topLeftCell="D1" zoomScale="70" zoomScaleSheetLayoutView="70" zoomScalePageLayoutView="70" workbookViewId="0">
      <selection activeCell="D69" sqref="D69"/>
    </sheetView>
  </sheetViews>
  <sheetFormatPr defaultColWidth="12.5703125" defaultRowHeight="15" customHeight="1"/>
  <cols>
    <col min="1" max="1" width="14.85546875" style="69" bestFit="1" customWidth="1"/>
    <col min="2" max="2" width="79.42578125" style="681" customWidth="1"/>
    <col min="3" max="3" width="13.42578125" style="681" bestFit="1" customWidth="1"/>
    <col min="4" max="4" width="93.28515625" style="701" customWidth="1"/>
    <col min="5" max="5" width="89.42578125" style="69" customWidth="1"/>
    <col min="6" max="6" width="38" style="69" customWidth="1"/>
    <col min="7" max="7" width="66.42578125" style="69" customWidth="1"/>
    <col min="8" max="8" width="15.7109375" style="69" customWidth="1"/>
    <col min="9" max="16384" width="12.5703125" style="69"/>
  </cols>
  <sheetData>
    <row r="1" spans="1:10" ht="24.95" customHeight="1">
      <c r="A1" s="2798" t="s">
        <v>208</v>
      </c>
      <c r="B1" s="2803"/>
      <c r="C1" s="2799"/>
      <c r="D1" s="1779" t="s">
        <v>3059</v>
      </c>
      <c r="E1" s="2890" t="s">
        <v>3370</v>
      </c>
      <c r="F1" s="2891"/>
      <c r="G1" s="1782"/>
      <c r="H1" s="1783" t="s">
        <v>285</v>
      </c>
      <c r="I1" s="721"/>
      <c r="J1" s="721"/>
    </row>
    <row r="2" spans="1:10" ht="24.95" customHeight="1">
      <c r="A2" s="2866" t="s">
        <v>692</v>
      </c>
      <c r="B2" s="2894"/>
      <c r="C2" s="2867"/>
      <c r="D2" s="773" t="s">
        <v>3239</v>
      </c>
      <c r="E2" s="2892" t="s">
        <v>3525</v>
      </c>
      <c r="F2" s="2893"/>
      <c r="G2" s="1784"/>
      <c r="H2" s="1785" t="s">
        <v>470</v>
      </c>
      <c r="I2" s="1781"/>
      <c r="J2" s="1781"/>
    </row>
    <row r="3" spans="1:10" ht="24.95" customHeight="1">
      <c r="A3" s="2866" t="s">
        <v>211</v>
      </c>
      <c r="B3" s="2894"/>
      <c r="C3" s="2867"/>
      <c r="D3" s="773" t="s">
        <v>3526</v>
      </c>
      <c r="E3" s="1780"/>
      <c r="F3" s="1596" t="s">
        <v>3527</v>
      </c>
      <c r="G3" s="1787"/>
      <c r="H3" s="1786" t="s">
        <v>471</v>
      </c>
      <c r="I3" s="721"/>
      <c r="J3" s="721"/>
    </row>
    <row r="4" spans="1:10" ht="24.95" customHeight="1">
      <c r="A4" s="2866" t="s">
        <v>213</v>
      </c>
      <c r="B4" s="2894"/>
      <c r="C4" s="2867"/>
      <c r="D4" s="1791">
        <v>45005</v>
      </c>
      <c r="E4" s="2784">
        <v>45005</v>
      </c>
      <c r="F4" s="2785"/>
      <c r="G4" s="2887" t="s">
        <v>214</v>
      </c>
      <c r="H4" s="2888"/>
      <c r="I4" s="721"/>
      <c r="J4" s="721"/>
    </row>
    <row r="5" spans="1:10" s="77" customFormat="1" ht="29.25" customHeight="1">
      <c r="A5" s="2866" t="s">
        <v>215</v>
      </c>
      <c r="B5" s="2894"/>
      <c r="C5" s="2867"/>
      <c r="D5" s="1259"/>
      <c r="E5" s="2852"/>
      <c r="F5" s="2889"/>
      <c r="G5" s="2885" t="s">
        <v>216</v>
      </c>
      <c r="H5" s="2886"/>
    </row>
    <row r="6" spans="1:10" s="86" customFormat="1" ht="24.75" customHeight="1">
      <c r="A6" s="1813" t="s">
        <v>936</v>
      </c>
      <c r="B6" s="1261"/>
      <c r="C6" s="1261"/>
      <c r="D6" s="1262"/>
      <c r="E6" s="1260"/>
      <c r="F6" s="1260"/>
      <c r="G6" s="1263"/>
      <c r="H6" s="1788" t="s">
        <v>694</v>
      </c>
    </row>
    <row r="7" spans="1:10" s="86" customFormat="1" ht="24.75" customHeight="1">
      <c r="A7" s="1814" t="s">
        <v>962</v>
      </c>
      <c r="B7" s="1265"/>
      <c r="C7" s="1265"/>
      <c r="D7" s="1266"/>
      <c r="E7" s="1264"/>
      <c r="F7" s="1264"/>
      <c r="G7" s="1267"/>
      <c r="H7" s="1789" t="s">
        <v>963</v>
      </c>
    </row>
    <row r="8" spans="1:10" s="86" customFormat="1" ht="24.75" customHeight="1">
      <c r="A8" s="1812" t="s">
        <v>964</v>
      </c>
      <c r="B8" s="1268"/>
      <c r="C8" s="1269"/>
      <c r="D8" s="1270"/>
      <c r="E8" s="1271"/>
      <c r="F8" s="1272"/>
      <c r="G8" s="1271"/>
      <c r="H8" s="1790" t="s">
        <v>965</v>
      </c>
    </row>
    <row r="9" spans="1:10" ht="24.75" customHeight="1">
      <c r="A9" s="1810" t="s">
        <v>221</v>
      </c>
      <c r="B9" s="1810" t="s">
        <v>292</v>
      </c>
      <c r="C9" s="1810" t="s">
        <v>293</v>
      </c>
      <c r="D9" s="1810" t="s">
        <v>344</v>
      </c>
      <c r="E9" s="662" t="s">
        <v>345</v>
      </c>
      <c r="F9" s="662" t="s">
        <v>296</v>
      </c>
      <c r="G9" s="662" t="s">
        <v>297</v>
      </c>
      <c r="H9" s="1645" t="s">
        <v>565</v>
      </c>
    </row>
    <row r="10" spans="1:10" ht="93.75" customHeight="1">
      <c r="A10" s="886" t="s">
        <v>966</v>
      </c>
      <c r="B10" s="1803" t="s">
        <v>967</v>
      </c>
      <c r="C10" s="1807" t="s">
        <v>1576</v>
      </c>
      <c r="D10" s="860"/>
      <c r="E10" s="1796"/>
      <c r="F10" s="1795" t="str">
        <f>IF(C10="","",IF(C10="نعم","Yes",IF(C10="لا","No","NA")))</f>
        <v>Yes</v>
      </c>
      <c r="G10" s="1793" t="s">
        <v>968</v>
      </c>
      <c r="H10" s="1792" t="s">
        <v>966</v>
      </c>
    </row>
    <row r="11" spans="1:10" ht="99">
      <c r="A11" s="886" t="s">
        <v>969</v>
      </c>
      <c r="B11" s="1803" t="s">
        <v>970</v>
      </c>
      <c r="C11" s="1807" t="s">
        <v>1576</v>
      </c>
      <c r="D11" s="1806" t="s">
        <v>3573</v>
      </c>
      <c r="E11" s="1797" t="s">
        <v>3574</v>
      </c>
      <c r="F11" s="1795" t="str">
        <f t="shared" ref="F11:F28" si="0">IF(C11="","",IF(C11="نعم","Yes",IF(C11="لا","No","NA")))</f>
        <v>Yes</v>
      </c>
      <c r="G11" s="1794" t="s">
        <v>971</v>
      </c>
      <c r="H11" s="1792" t="s">
        <v>969</v>
      </c>
    </row>
    <row r="12" spans="1:10" ht="87" customHeight="1">
      <c r="A12" s="886" t="s">
        <v>972</v>
      </c>
      <c r="B12" s="1805" t="s">
        <v>973</v>
      </c>
      <c r="C12" s="1807" t="s">
        <v>1598</v>
      </c>
      <c r="D12" s="860"/>
      <c r="E12" s="1796"/>
      <c r="F12" s="1795" t="str">
        <f t="shared" si="0"/>
        <v>No</v>
      </c>
      <c r="G12" s="1793" t="s">
        <v>974</v>
      </c>
      <c r="H12" s="1792" t="s">
        <v>972</v>
      </c>
    </row>
    <row r="13" spans="1:10" ht="106.5" customHeight="1">
      <c r="A13" s="886" t="s">
        <v>975</v>
      </c>
      <c r="B13" s="1805" t="s">
        <v>976</v>
      </c>
      <c r="C13" s="1807" t="s">
        <v>1576</v>
      </c>
      <c r="D13" s="1807" t="s">
        <v>2994</v>
      </c>
      <c r="E13" s="1796" t="s">
        <v>3575</v>
      </c>
      <c r="F13" s="1795" t="str">
        <f t="shared" si="0"/>
        <v>Yes</v>
      </c>
      <c r="G13" s="1793" t="s">
        <v>977</v>
      </c>
      <c r="H13" s="1792" t="s">
        <v>975</v>
      </c>
    </row>
    <row r="14" spans="1:10" ht="93.75" customHeight="1">
      <c r="A14" s="886" t="s">
        <v>978</v>
      </c>
      <c r="B14" s="1803" t="s">
        <v>979</v>
      </c>
      <c r="C14" s="1807" t="s">
        <v>1576</v>
      </c>
      <c r="D14" s="860"/>
      <c r="E14" s="1796"/>
      <c r="F14" s="1795" t="str">
        <f t="shared" si="0"/>
        <v>Yes</v>
      </c>
      <c r="G14" s="1793" t="s">
        <v>980</v>
      </c>
      <c r="H14" s="1792" t="s">
        <v>978</v>
      </c>
    </row>
    <row r="15" spans="1:10" ht="93.75" customHeight="1">
      <c r="A15" s="886" t="s">
        <v>981</v>
      </c>
      <c r="B15" s="1803" t="s">
        <v>982</v>
      </c>
      <c r="C15" s="1807" t="s">
        <v>1576</v>
      </c>
      <c r="D15" s="860" t="s">
        <v>2995</v>
      </c>
      <c r="E15" s="1796" t="s">
        <v>3576</v>
      </c>
      <c r="F15" s="1795" t="str">
        <f t="shared" si="0"/>
        <v>Yes</v>
      </c>
      <c r="G15" s="1793" t="s">
        <v>983</v>
      </c>
      <c r="H15" s="1792" t="s">
        <v>981</v>
      </c>
    </row>
    <row r="16" spans="1:10" ht="29.1" customHeight="1">
      <c r="A16" s="1812" t="s">
        <v>964</v>
      </c>
      <c r="B16" s="1268"/>
      <c r="C16" s="1269"/>
      <c r="D16" s="1270"/>
      <c r="E16" s="761"/>
      <c r="F16" s="556"/>
      <c r="G16" s="557"/>
      <c r="H16" s="1532" t="s">
        <v>965</v>
      </c>
    </row>
    <row r="17" spans="1:8" ht="25.5" customHeight="1">
      <c r="A17" s="1810" t="s">
        <v>221</v>
      </c>
      <c r="B17" s="1810" t="s">
        <v>292</v>
      </c>
      <c r="C17" s="1810" t="s">
        <v>293</v>
      </c>
      <c r="D17" s="1810" t="s">
        <v>344</v>
      </c>
      <c r="E17" s="1022" t="s">
        <v>345</v>
      </c>
      <c r="F17" s="662" t="s">
        <v>296</v>
      </c>
      <c r="G17" s="662" t="s">
        <v>297</v>
      </c>
      <c r="H17" s="1645" t="s">
        <v>565</v>
      </c>
    </row>
    <row r="18" spans="1:8" s="77" customFormat="1" ht="115.5">
      <c r="A18" s="886" t="s">
        <v>984</v>
      </c>
      <c r="B18" s="1803" t="s">
        <v>985</v>
      </c>
      <c r="C18" s="1807" t="s">
        <v>1576</v>
      </c>
      <c r="D18" s="1808"/>
      <c r="E18" s="1800"/>
      <c r="F18" s="1795" t="str">
        <f t="shared" si="0"/>
        <v>Yes</v>
      </c>
      <c r="G18" s="1793" t="s">
        <v>986</v>
      </c>
      <c r="H18" s="1792" t="s">
        <v>984</v>
      </c>
    </row>
    <row r="19" spans="1:8" ht="84.75" customHeight="1">
      <c r="A19" s="886" t="s">
        <v>987</v>
      </c>
      <c r="B19" s="1803" t="s">
        <v>988</v>
      </c>
      <c r="C19" s="1807"/>
      <c r="D19" s="1807"/>
      <c r="E19" s="1801"/>
      <c r="F19" s="1795" t="str">
        <f t="shared" si="0"/>
        <v/>
      </c>
      <c r="G19" s="1793" t="s">
        <v>989</v>
      </c>
      <c r="H19" s="1792" t="s">
        <v>987</v>
      </c>
    </row>
    <row r="20" spans="1:8" ht="39.950000000000003" customHeight="1">
      <c r="A20" s="1802" t="s">
        <v>990</v>
      </c>
      <c r="B20" s="1804" t="s">
        <v>991</v>
      </c>
      <c r="C20" s="1807" t="s">
        <v>1576</v>
      </c>
      <c r="D20" s="1807"/>
      <c r="E20" s="1801"/>
      <c r="F20" s="1795" t="str">
        <f t="shared" si="0"/>
        <v>Yes</v>
      </c>
      <c r="G20" s="1793" t="s">
        <v>992</v>
      </c>
      <c r="H20" s="1799" t="s">
        <v>990</v>
      </c>
    </row>
    <row r="21" spans="1:8" ht="35.1" customHeight="1">
      <c r="A21" s="1802" t="s">
        <v>993</v>
      </c>
      <c r="B21" s="1804" t="s">
        <v>994</v>
      </c>
      <c r="C21" s="1807" t="s">
        <v>1576</v>
      </c>
      <c r="D21" s="1807"/>
      <c r="E21" s="1801"/>
      <c r="F21" s="1795" t="str">
        <f t="shared" si="0"/>
        <v>Yes</v>
      </c>
      <c r="G21" s="1793" t="s">
        <v>995</v>
      </c>
      <c r="H21" s="1240" t="s">
        <v>993</v>
      </c>
    </row>
    <row r="22" spans="1:8" ht="99" customHeight="1">
      <c r="A22" s="1802" t="s">
        <v>996</v>
      </c>
      <c r="B22" s="1804" t="s">
        <v>997</v>
      </c>
      <c r="C22" s="1807" t="s">
        <v>1576</v>
      </c>
      <c r="D22" s="1806" t="s">
        <v>3577</v>
      </c>
      <c r="E22" s="1719" t="s">
        <v>3578</v>
      </c>
      <c r="F22" s="1795" t="str">
        <f t="shared" si="0"/>
        <v>Yes</v>
      </c>
      <c r="G22" s="1793" t="s">
        <v>998</v>
      </c>
      <c r="H22" s="1240" t="s">
        <v>996</v>
      </c>
    </row>
    <row r="23" spans="1:8" ht="39.950000000000003" customHeight="1">
      <c r="A23" s="1802" t="s">
        <v>999</v>
      </c>
      <c r="B23" s="1804" t="s">
        <v>1000</v>
      </c>
      <c r="C23" s="1807"/>
      <c r="D23" s="1807"/>
      <c r="E23" s="1801"/>
      <c r="F23" s="1795" t="str">
        <f t="shared" si="0"/>
        <v/>
      </c>
      <c r="G23" s="1793" t="s">
        <v>1001</v>
      </c>
      <c r="H23" s="1240" t="s">
        <v>999</v>
      </c>
    </row>
    <row r="24" spans="1:8" s="87" customFormat="1" ht="86.25" customHeight="1">
      <c r="A24" s="1802" t="s">
        <v>1002</v>
      </c>
      <c r="B24" s="1803" t="s">
        <v>1003</v>
      </c>
      <c r="C24" s="1807" t="s">
        <v>1576</v>
      </c>
      <c r="D24" s="1807"/>
      <c r="E24" s="1801"/>
      <c r="F24" s="1795" t="str">
        <f t="shared" si="0"/>
        <v>Yes</v>
      </c>
      <c r="G24" s="1793" t="s">
        <v>1004</v>
      </c>
      <c r="H24" s="1240" t="s">
        <v>1002</v>
      </c>
    </row>
    <row r="25" spans="1:8" ht="39.950000000000003" customHeight="1">
      <c r="A25" s="886" t="s">
        <v>1005</v>
      </c>
      <c r="B25" s="1804" t="s">
        <v>1006</v>
      </c>
      <c r="C25" s="1807" t="s">
        <v>1576</v>
      </c>
      <c r="D25" s="1807"/>
      <c r="E25" s="1801"/>
      <c r="F25" s="1795" t="str">
        <f t="shared" si="0"/>
        <v>Yes</v>
      </c>
      <c r="G25" s="1793" t="s">
        <v>992</v>
      </c>
      <c r="H25" s="886" t="s">
        <v>1005</v>
      </c>
    </row>
    <row r="26" spans="1:8" ht="39.950000000000003" customHeight="1">
      <c r="A26" s="886" t="s">
        <v>1007</v>
      </c>
      <c r="B26" s="1804" t="s">
        <v>994</v>
      </c>
      <c r="C26" s="1807" t="s">
        <v>1576</v>
      </c>
      <c r="D26" s="1807"/>
      <c r="E26" s="1801"/>
      <c r="F26" s="1795" t="str">
        <f t="shared" si="0"/>
        <v>Yes</v>
      </c>
      <c r="G26" s="1793" t="s">
        <v>995</v>
      </c>
      <c r="H26" s="886" t="s">
        <v>1007</v>
      </c>
    </row>
    <row r="27" spans="1:8" ht="39.950000000000003" customHeight="1">
      <c r="A27" s="886" t="s">
        <v>1008</v>
      </c>
      <c r="B27" s="1804" t="s">
        <v>997</v>
      </c>
      <c r="C27" s="1807" t="s">
        <v>1576</v>
      </c>
      <c r="D27" s="1807"/>
      <c r="E27" s="1801"/>
      <c r="F27" s="1795" t="str">
        <f>IF(C27="","",IF(C27="نعم","Yes",IF(C27="لا","No","NA")))</f>
        <v>Yes</v>
      </c>
      <c r="G27" s="1793" t="s">
        <v>998</v>
      </c>
      <c r="H27" s="886" t="s">
        <v>1008</v>
      </c>
    </row>
    <row r="28" spans="1:8" ht="39.950000000000003" customHeight="1">
      <c r="A28" s="886" t="s">
        <v>1009</v>
      </c>
      <c r="B28" s="1804" t="s">
        <v>1000</v>
      </c>
      <c r="C28" s="1807" t="s">
        <v>1576</v>
      </c>
      <c r="D28" s="1807"/>
      <c r="E28" s="1801"/>
      <c r="F28" s="1795" t="str">
        <f t="shared" si="0"/>
        <v>Yes</v>
      </c>
      <c r="G28" s="1793" t="s">
        <v>1001</v>
      </c>
      <c r="H28" s="886" t="s">
        <v>1009</v>
      </c>
    </row>
    <row r="29" spans="1:8" s="79" customFormat="1" ht="24.75" customHeight="1">
      <c r="A29" s="1812" t="s">
        <v>1010</v>
      </c>
      <c r="B29" s="1274"/>
      <c r="C29" s="1809"/>
      <c r="D29" s="1809"/>
      <c r="E29" s="558"/>
      <c r="F29" s="558"/>
      <c r="G29" s="559"/>
      <c r="H29" s="1798" t="s">
        <v>1011</v>
      </c>
    </row>
    <row r="30" spans="1:8" ht="24.75" customHeight="1">
      <c r="A30" s="1810" t="s">
        <v>221</v>
      </c>
      <c r="B30" s="1810" t="s">
        <v>380</v>
      </c>
      <c r="C30" s="1810" t="s">
        <v>293</v>
      </c>
      <c r="D30" s="1810" t="s">
        <v>344</v>
      </c>
      <c r="E30" s="1022" t="s">
        <v>345</v>
      </c>
      <c r="F30" s="662" t="s">
        <v>296</v>
      </c>
      <c r="G30" s="662" t="s">
        <v>297</v>
      </c>
      <c r="H30" s="662" t="s">
        <v>565</v>
      </c>
    </row>
    <row r="31" spans="1:8" ht="99.75" customHeight="1">
      <c r="A31" s="886" t="s">
        <v>1012</v>
      </c>
      <c r="B31" s="1803" t="s">
        <v>1013</v>
      </c>
      <c r="C31" s="1811">
        <v>44896</v>
      </c>
      <c r="D31" s="1811"/>
      <c r="E31" s="745"/>
      <c r="F31" s="1811">
        <v>44896</v>
      </c>
      <c r="G31" s="1793" t="s">
        <v>1014</v>
      </c>
      <c r="H31" s="886" t="s">
        <v>1012</v>
      </c>
    </row>
    <row r="32" spans="1:8" ht="90" customHeight="1">
      <c r="A32" s="886" t="s">
        <v>1015</v>
      </c>
      <c r="B32" s="1803" t="s">
        <v>1016</v>
      </c>
      <c r="C32" s="1811" t="s">
        <v>1598</v>
      </c>
      <c r="D32" s="1811"/>
      <c r="E32" s="745"/>
      <c r="F32" s="1815" t="str">
        <f>IF(C32="","",IF(C32="نعم","Yes",IF(C32="لا","No","NA")))</f>
        <v>No</v>
      </c>
      <c r="G32" s="1793" t="s">
        <v>1017</v>
      </c>
      <c r="H32" s="886" t="s">
        <v>1015</v>
      </c>
    </row>
    <row r="33" spans="1:8" ht="99.75" customHeight="1">
      <c r="A33" s="886" t="s">
        <v>1018</v>
      </c>
      <c r="B33" s="1803" t="s">
        <v>1019</v>
      </c>
      <c r="C33" s="1811">
        <v>44896</v>
      </c>
      <c r="D33" s="1811"/>
      <c r="E33" s="745"/>
      <c r="F33" s="1811">
        <v>44896</v>
      </c>
      <c r="G33" s="1793" t="s">
        <v>1020</v>
      </c>
      <c r="H33" s="886" t="s">
        <v>1018</v>
      </c>
    </row>
    <row r="34" spans="1:8" ht="90" customHeight="1">
      <c r="A34" s="886" t="s">
        <v>1021</v>
      </c>
      <c r="B34" s="1803" t="s">
        <v>1022</v>
      </c>
      <c r="C34" s="1811" t="s">
        <v>1598</v>
      </c>
      <c r="D34" s="1811"/>
      <c r="E34" s="745"/>
      <c r="F34" s="1815" t="str">
        <f>IF(C34="","",IF(C34="نعم","Yes",IF(C34="لا","No","NA")))</f>
        <v>No</v>
      </c>
      <c r="G34" s="1793" t="s">
        <v>1023</v>
      </c>
      <c r="H34" s="886" t="s">
        <v>1021</v>
      </c>
    </row>
    <row r="35" spans="1:8" ht="90" customHeight="1">
      <c r="A35" s="886" t="s">
        <v>1024</v>
      </c>
      <c r="B35" s="1803" t="s">
        <v>1025</v>
      </c>
      <c r="C35" s="1811">
        <v>44896</v>
      </c>
      <c r="D35" s="1811"/>
      <c r="E35" s="745"/>
      <c r="F35" s="1811">
        <v>44896</v>
      </c>
      <c r="G35" s="1793" t="s">
        <v>1026</v>
      </c>
      <c r="H35" s="886" t="s">
        <v>1024</v>
      </c>
    </row>
    <row r="36" spans="1:8" ht="90" customHeight="1">
      <c r="A36" s="886" t="s">
        <v>1027</v>
      </c>
      <c r="B36" s="1803" t="s">
        <v>1028</v>
      </c>
      <c r="C36" s="1811">
        <v>44896</v>
      </c>
      <c r="D36" s="1811"/>
      <c r="E36" s="745"/>
      <c r="F36" s="1811">
        <v>44896</v>
      </c>
      <c r="G36" s="1793" t="s">
        <v>1029</v>
      </c>
      <c r="H36" s="886" t="s">
        <v>1027</v>
      </c>
    </row>
    <row r="37" spans="1:8" s="77" customFormat="1" ht="24.75" customHeight="1">
      <c r="A37" s="2877" t="s">
        <v>1030</v>
      </c>
      <c r="B37" s="2878"/>
      <c r="C37" s="2878"/>
      <c r="D37" s="2879"/>
      <c r="E37" s="2769" t="s">
        <v>1031</v>
      </c>
      <c r="F37" s="2770"/>
      <c r="G37" s="2770"/>
      <c r="H37" s="2771"/>
    </row>
    <row r="38" spans="1:8" s="55" customFormat="1" ht="75" customHeight="1">
      <c r="A38" s="1810" t="s">
        <v>221</v>
      </c>
      <c r="B38" s="1818" t="s">
        <v>1032</v>
      </c>
      <c r="C38" s="2884" t="s">
        <v>293</v>
      </c>
      <c r="D38" s="2884"/>
      <c r="E38" s="2881" t="s">
        <v>296</v>
      </c>
      <c r="F38" s="2795"/>
      <c r="G38" s="1820" t="s">
        <v>1033</v>
      </c>
      <c r="H38" s="662" t="s">
        <v>565</v>
      </c>
    </row>
    <row r="39" spans="1:8" s="55" customFormat="1" ht="101.25" customHeight="1">
      <c r="A39" s="787" t="s">
        <v>1034</v>
      </c>
      <c r="B39" s="1819" t="s">
        <v>1035</v>
      </c>
      <c r="C39" s="2880" t="s">
        <v>3579</v>
      </c>
      <c r="D39" s="2880"/>
      <c r="E39" s="2882" t="s">
        <v>3580</v>
      </c>
      <c r="F39" s="2883"/>
      <c r="G39" s="1662" t="s">
        <v>1036</v>
      </c>
      <c r="H39" s="787" t="s">
        <v>1034</v>
      </c>
    </row>
    <row r="40" spans="1:8" s="55" customFormat="1" ht="101.25" customHeight="1">
      <c r="A40" s="787" t="s">
        <v>1037</v>
      </c>
      <c r="B40" s="1819" t="s">
        <v>1038</v>
      </c>
      <c r="C40" s="2880" t="s">
        <v>3581</v>
      </c>
      <c r="D40" s="2880"/>
      <c r="E40" s="2882" t="s">
        <v>3582</v>
      </c>
      <c r="F40" s="2883"/>
      <c r="G40" s="1662" t="s">
        <v>1039</v>
      </c>
      <c r="H40" s="787" t="s">
        <v>1037</v>
      </c>
    </row>
    <row r="41" spans="1:8" s="55" customFormat="1" ht="120" customHeight="1">
      <c r="A41" s="787" t="s">
        <v>1040</v>
      </c>
      <c r="B41" s="1819" t="s">
        <v>1041</v>
      </c>
      <c r="C41" s="2880" t="s">
        <v>3583</v>
      </c>
      <c r="D41" s="2880"/>
      <c r="E41" s="2882" t="s">
        <v>3584</v>
      </c>
      <c r="F41" s="2883"/>
      <c r="G41" s="1662" t="s">
        <v>1042</v>
      </c>
      <c r="H41" s="787" t="s">
        <v>1040</v>
      </c>
    </row>
    <row r="42" spans="1:8" s="55" customFormat="1" ht="120" customHeight="1">
      <c r="A42" s="787" t="s">
        <v>1043</v>
      </c>
      <c r="B42" s="1819" t="s">
        <v>1044</v>
      </c>
      <c r="C42" s="2880" t="s">
        <v>3585</v>
      </c>
      <c r="D42" s="2880"/>
      <c r="E42" s="2882" t="s">
        <v>3586</v>
      </c>
      <c r="F42" s="2883"/>
      <c r="G42" s="1662" t="s">
        <v>1045</v>
      </c>
      <c r="H42" s="787" t="s">
        <v>1043</v>
      </c>
    </row>
    <row r="43" spans="1:8" s="55" customFormat="1" ht="120" customHeight="1">
      <c r="A43" s="787" t="s">
        <v>1046</v>
      </c>
      <c r="B43" s="1819" t="s">
        <v>1047</v>
      </c>
      <c r="C43" s="2880" t="s">
        <v>3587</v>
      </c>
      <c r="D43" s="2880"/>
      <c r="E43" s="2882" t="s">
        <v>3588</v>
      </c>
      <c r="F43" s="2883"/>
      <c r="G43" s="1662" t="s">
        <v>1048</v>
      </c>
      <c r="H43" s="787" t="s">
        <v>1046</v>
      </c>
    </row>
    <row r="44" spans="1:8" s="77" customFormat="1" ht="24.75" customHeight="1">
      <c r="A44" s="2877" t="s">
        <v>1049</v>
      </c>
      <c r="B44" s="2878"/>
      <c r="C44" s="2878"/>
      <c r="D44" s="2879"/>
      <c r="E44" s="2769" t="s">
        <v>1050</v>
      </c>
      <c r="F44" s="2770"/>
      <c r="G44" s="2770"/>
      <c r="H44" s="2771"/>
    </row>
    <row r="45" spans="1:8" ht="96" customHeight="1">
      <c r="A45" s="1810" t="s">
        <v>221</v>
      </c>
      <c r="B45" s="1821" t="s">
        <v>1051</v>
      </c>
      <c r="C45" s="1822" t="s">
        <v>561</v>
      </c>
      <c r="D45" s="1823" t="s">
        <v>562</v>
      </c>
      <c r="E45" s="1671" t="s">
        <v>563</v>
      </c>
      <c r="F45" s="827" t="s">
        <v>564</v>
      </c>
      <c r="G45" s="1826" t="s">
        <v>3589</v>
      </c>
      <c r="H45" s="662" t="s">
        <v>565</v>
      </c>
    </row>
    <row r="46" spans="1:8" ht="50.25" customHeight="1">
      <c r="A46" s="883" t="s">
        <v>1052</v>
      </c>
      <c r="B46" s="1824" t="s">
        <v>2996</v>
      </c>
      <c r="C46" s="1825">
        <v>2020</v>
      </c>
      <c r="D46" s="1825" t="s">
        <v>2997</v>
      </c>
      <c r="E46" s="1827" t="s">
        <v>3591</v>
      </c>
      <c r="F46" s="857">
        <v>2020</v>
      </c>
      <c r="G46" s="1828" t="s">
        <v>3590</v>
      </c>
      <c r="H46" s="883" t="s">
        <v>1052</v>
      </c>
    </row>
    <row r="47" spans="1:8" ht="46.5" customHeight="1">
      <c r="A47" s="883" t="s">
        <v>1053</v>
      </c>
      <c r="B47" s="1824" t="s">
        <v>2998</v>
      </c>
      <c r="C47" s="1825">
        <v>2020</v>
      </c>
      <c r="D47" s="1825" t="s">
        <v>2997</v>
      </c>
      <c r="E47" s="1827" t="s">
        <v>3591</v>
      </c>
      <c r="F47" s="857">
        <v>2020</v>
      </c>
      <c r="G47" s="1828" t="s">
        <v>3599</v>
      </c>
      <c r="H47" s="883" t="s">
        <v>1053</v>
      </c>
    </row>
    <row r="48" spans="1:8" ht="60" customHeight="1">
      <c r="A48" s="883" t="s">
        <v>1054</v>
      </c>
      <c r="B48" s="1824" t="s">
        <v>3000</v>
      </c>
      <c r="C48" s="1825">
        <v>2018</v>
      </c>
      <c r="D48" s="1825" t="s">
        <v>2999</v>
      </c>
      <c r="E48" s="1827" t="s">
        <v>3592</v>
      </c>
      <c r="F48" s="857">
        <v>2018</v>
      </c>
      <c r="G48" s="1828" t="s">
        <v>3601</v>
      </c>
      <c r="H48" s="883" t="s">
        <v>1054</v>
      </c>
    </row>
    <row r="49" spans="1:8" ht="60" customHeight="1">
      <c r="A49" s="883" t="s">
        <v>1055</v>
      </c>
      <c r="B49" s="1824" t="s">
        <v>3001</v>
      </c>
      <c r="C49" s="1825">
        <v>2019</v>
      </c>
      <c r="D49" s="1825" t="s">
        <v>2999</v>
      </c>
      <c r="E49" s="1827" t="s">
        <v>3592</v>
      </c>
      <c r="F49" s="857">
        <v>2019</v>
      </c>
      <c r="G49" s="1828" t="s">
        <v>3600</v>
      </c>
      <c r="H49" s="883" t="s">
        <v>1055</v>
      </c>
    </row>
    <row r="50" spans="1:8" ht="60" customHeight="1">
      <c r="A50" s="883" t="s">
        <v>1056</v>
      </c>
      <c r="B50" s="1824" t="s">
        <v>3002</v>
      </c>
      <c r="C50" s="1825">
        <v>2021</v>
      </c>
      <c r="D50" s="1825" t="s">
        <v>2999</v>
      </c>
      <c r="E50" s="1827" t="s">
        <v>3592</v>
      </c>
      <c r="F50" s="857">
        <v>2021</v>
      </c>
      <c r="G50" s="1828" t="s">
        <v>3598</v>
      </c>
      <c r="H50" s="883" t="s">
        <v>1056</v>
      </c>
    </row>
    <row r="51" spans="1:8" ht="60" customHeight="1">
      <c r="A51" s="883" t="s">
        <v>1057</v>
      </c>
      <c r="B51" s="1824" t="s">
        <v>3596</v>
      </c>
      <c r="C51" s="1825">
        <v>2021</v>
      </c>
      <c r="D51" s="1825" t="s">
        <v>2999</v>
      </c>
      <c r="E51" s="1827" t="s">
        <v>3592</v>
      </c>
      <c r="F51" s="857">
        <v>2021</v>
      </c>
      <c r="G51" s="1828" t="s">
        <v>3597</v>
      </c>
      <c r="H51" s="883" t="s">
        <v>1057</v>
      </c>
    </row>
    <row r="52" spans="1:8" ht="60" customHeight="1">
      <c r="A52" s="883" t="s">
        <v>1058</v>
      </c>
      <c r="B52" s="1824" t="s">
        <v>3003</v>
      </c>
      <c r="C52" s="1825">
        <v>2021</v>
      </c>
      <c r="D52" s="1825" t="s">
        <v>2999</v>
      </c>
      <c r="E52" s="1827" t="s">
        <v>3592</v>
      </c>
      <c r="F52" s="857">
        <v>2021</v>
      </c>
      <c r="G52" s="1828" t="s">
        <v>3594</v>
      </c>
      <c r="H52" s="883" t="s">
        <v>1058</v>
      </c>
    </row>
    <row r="53" spans="1:8" ht="60" customHeight="1">
      <c r="A53" s="883" t="s">
        <v>1059</v>
      </c>
      <c r="B53" s="1824" t="s">
        <v>3593</v>
      </c>
      <c r="C53" s="1825">
        <v>2020</v>
      </c>
      <c r="D53" s="1825" t="s">
        <v>2999</v>
      </c>
      <c r="E53" s="1827" t="s">
        <v>3592</v>
      </c>
      <c r="F53" s="857">
        <v>2020</v>
      </c>
      <c r="G53" s="1828" t="s">
        <v>3595</v>
      </c>
      <c r="H53" s="883" t="s">
        <v>1059</v>
      </c>
    </row>
    <row r="54" spans="1:8" ht="41.25" customHeight="1">
      <c r="A54" s="883" t="s">
        <v>1060</v>
      </c>
      <c r="B54" s="1824"/>
      <c r="C54" s="1825"/>
      <c r="D54" s="1825"/>
      <c r="E54" s="1827"/>
      <c r="F54" s="1825"/>
      <c r="G54" s="1828"/>
      <c r="H54" s="883" t="s">
        <v>1060</v>
      </c>
    </row>
    <row r="55" spans="1:8" ht="50.1" customHeight="1">
      <c r="A55" s="883" t="s">
        <v>1061</v>
      </c>
      <c r="B55" s="1824"/>
      <c r="C55" s="1825"/>
      <c r="D55" s="1825"/>
      <c r="E55" s="1827"/>
      <c r="F55" s="1825"/>
      <c r="G55" s="1828"/>
      <c r="H55" s="883" t="s">
        <v>1061</v>
      </c>
    </row>
    <row r="56" spans="1:8" s="77" customFormat="1" ht="24.75" customHeight="1">
      <c r="A56" s="2877" t="s">
        <v>1062</v>
      </c>
      <c r="B56" s="2878"/>
      <c r="C56" s="2878"/>
      <c r="D56" s="2879"/>
      <c r="E56" s="2769" t="s">
        <v>1063</v>
      </c>
      <c r="F56" s="2770"/>
      <c r="G56" s="2770"/>
      <c r="H56" s="2771"/>
    </row>
    <row r="57" spans="1:8" ht="72">
      <c r="A57" s="1810" t="s">
        <v>221</v>
      </c>
      <c r="B57" s="1821" t="s">
        <v>1064</v>
      </c>
      <c r="C57" s="2901" t="s">
        <v>1065</v>
      </c>
      <c r="D57" s="2901"/>
      <c r="E57" s="2897" t="s">
        <v>1066</v>
      </c>
      <c r="F57" s="2898"/>
      <c r="G57" s="1826" t="s">
        <v>3602</v>
      </c>
      <c r="H57" s="662" t="s">
        <v>565</v>
      </c>
    </row>
    <row r="58" spans="1:8" s="79" customFormat="1" ht="150" customHeight="1">
      <c r="A58" s="883" t="s">
        <v>1067</v>
      </c>
      <c r="B58" s="1829" t="s">
        <v>1035</v>
      </c>
      <c r="C58" s="2902" t="s">
        <v>3603</v>
      </c>
      <c r="D58" s="2902"/>
      <c r="E58" s="3312" t="s">
        <v>4201</v>
      </c>
      <c r="F58" s="3313"/>
      <c r="G58" s="1674" t="s">
        <v>1068</v>
      </c>
      <c r="H58" s="883" t="s">
        <v>1067</v>
      </c>
    </row>
    <row r="59" spans="1:8" ht="99.75" customHeight="1">
      <c r="A59" s="883" t="s">
        <v>1069</v>
      </c>
      <c r="B59" s="1824" t="s">
        <v>1038</v>
      </c>
      <c r="C59" s="2902" t="s">
        <v>3604</v>
      </c>
      <c r="D59" s="2902"/>
      <c r="E59" s="2899" t="s">
        <v>3605</v>
      </c>
      <c r="F59" s="2900"/>
      <c r="G59" s="1674" t="s">
        <v>1039</v>
      </c>
      <c r="H59" s="883" t="s">
        <v>1069</v>
      </c>
    </row>
    <row r="60" spans="1:8" ht="99.75" customHeight="1">
      <c r="A60" s="883" t="s">
        <v>1070</v>
      </c>
      <c r="B60" s="1830" t="s">
        <v>1071</v>
      </c>
      <c r="C60" s="2902" t="s">
        <v>3606</v>
      </c>
      <c r="D60" s="2902"/>
      <c r="E60" s="2899" t="s">
        <v>3607</v>
      </c>
      <c r="F60" s="2900"/>
      <c r="G60" s="1674" t="s">
        <v>1042</v>
      </c>
      <c r="H60" s="883" t="s">
        <v>1070</v>
      </c>
    </row>
    <row r="61" spans="1:8" s="88" customFormat="1" ht="99.75" customHeight="1">
      <c r="A61" s="883" t="s">
        <v>1072</v>
      </c>
      <c r="B61" s="1824" t="s">
        <v>1073</v>
      </c>
      <c r="C61" s="2895" t="s">
        <v>3608</v>
      </c>
      <c r="D61" s="2896"/>
      <c r="E61" s="2899" t="s">
        <v>3609</v>
      </c>
      <c r="F61" s="2900"/>
      <c r="G61" s="1674" t="s">
        <v>1045</v>
      </c>
      <c r="H61" s="883" t="s">
        <v>1072</v>
      </c>
    </row>
    <row r="62" spans="1:8" ht="99.75" customHeight="1">
      <c r="A62" s="883" t="s">
        <v>1074</v>
      </c>
      <c r="B62" s="1824" t="s">
        <v>1075</v>
      </c>
      <c r="C62" s="2895" t="s">
        <v>3004</v>
      </c>
      <c r="D62" s="2896"/>
      <c r="E62" s="2899" t="s">
        <v>3610</v>
      </c>
      <c r="F62" s="2900"/>
      <c r="G62" s="1674" t="s">
        <v>1048</v>
      </c>
      <c r="H62" s="883" t="s">
        <v>1074</v>
      </c>
    </row>
    <row r="63" spans="1:8" ht="30.95" customHeight="1">
      <c r="A63" s="1812" t="s">
        <v>1076</v>
      </c>
      <c r="B63" s="1833"/>
      <c r="C63" s="1809"/>
      <c r="D63" s="1834"/>
      <c r="E63" s="1398"/>
      <c r="F63" s="1398"/>
      <c r="G63" s="1831"/>
      <c r="H63" s="1689" t="s">
        <v>1077</v>
      </c>
    </row>
    <row r="64" spans="1:8" ht="129">
      <c r="A64" s="1810" t="s">
        <v>221</v>
      </c>
      <c r="B64" s="1835" t="s">
        <v>1078</v>
      </c>
      <c r="C64" s="1823" t="s">
        <v>592</v>
      </c>
      <c r="D64" s="1836" t="s">
        <v>1079</v>
      </c>
      <c r="E64" s="1671" t="s">
        <v>1066</v>
      </c>
      <c r="F64" s="853" t="s">
        <v>593</v>
      </c>
      <c r="G64" s="1832" t="s">
        <v>3611</v>
      </c>
      <c r="H64" s="662" t="s">
        <v>565</v>
      </c>
    </row>
    <row r="65" spans="1:17" ht="57.75" customHeight="1">
      <c r="A65" s="883" t="s">
        <v>1080</v>
      </c>
      <c r="B65" s="1803" t="s">
        <v>3615</v>
      </c>
      <c r="C65" s="1806"/>
      <c r="D65" s="1806" t="s">
        <v>3005</v>
      </c>
      <c r="E65" s="1719" t="s">
        <v>3617</v>
      </c>
      <c r="F65" s="304" t="str">
        <f t="shared" ref="F65:F69" si="1">IF(C65&gt;0,C65,"")</f>
        <v/>
      </c>
      <c r="G65" s="1793" t="s">
        <v>3616</v>
      </c>
      <c r="H65" s="883" t="s">
        <v>1080</v>
      </c>
    </row>
    <row r="66" spans="1:17" ht="99.75" customHeight="1">
      <c r="A66" s="883" t="s">
        <v>1081</v>
      </c>
      <c r="B66" s="1803" t="s">
        <v>3619</v>
      </c>
      <c r="C66" s="1807"/>
      <c r="D66" s="1806" t="s">
        <v>3618</v>
      </c>
      <c r="E66" s="1719" t="s">
        <v>4178</v>
      </c>
      <c r="F66" s="179" t="str">
        <f t="shared" si="1"/>
        <v/>
      </c>
      <c r="G66" s="1793" t="s">
        <v>3620</v>
      </c>
      <c r="H66" s="883" t="s">
        <v>1081</v>
      </c>
    </row>
    <row r="67" spans="1:17" ht="165">
      <c r="A67" s="883" t="s">
        <v>1082</v>
      </c>
      <c r="B67" s="1803" t="s">
        <v>3621</v>
      </c>
      <c r="C67" s="1807"/>
      <c r="D67" s="1806" t="s">
        <v>3207</v>
      </c>
      <c r="E67" s="1719" t="s">
        <v>3622</v>
      </c>
      <c r="F67" s="179" t="str">
        <f t="shared" si="1"/>
        <v/>
      </c>
      <c r="G67" s="1793" t="s">
        <v>3623</v>
      </c>
      <c r="H67" s="883" t="s">
        <v>1082</v>
      </c>
    </row>
    <row r="68" spans="1:17" ht="181.5">
      <c r="A68" s="883" t="s">
        <v>1083</v>
      </c>
      <c r="B68" s="1803" t="s">
        <v>3624</v>
      </c>
      <c r="C68" s="1807"/>
      <c r="D68" s="1806" t="s">
        <v>3625</v>
      </c>
      <c r="E68" s="1719" t="s">
        <v>3626</v>
      </c>
      <c r="F68" s="179" t="str">
        <f t="shared" si="1"/>
        <v/>
      </c>
      <c r="G68" s="3314" t="s">
        <v>4202</v>
      </c>
      <c r="H68" s="883" t="s">
        <v>1083</v>
      </c>
    </row>
    <row r="69" spans="1:17" ht="200.1" customHeight="1">
      <c r="A69" s="883" t="s">
        <v>1084</v>
      </c>
      <c r="B69" s="1803" t="s">
        <v>3628</v>
      </c>
      <c r="C69" s="1807"/>
      <c r="D69" s="1806" t="s">
        <v>3006</v>
      </c>
      <c r="E69" s="1719" t="s">
        <v>3627</v>
      </c>
      <c r="F69" s="179" t="str">
        <f t="shared" si="1"/>
        <v/>
      </c>
      <c r="G69" s="3314" t="s">
        <v>4203</v>
      </c>
      <c r="H69" s="883" t="s">
        <v>1084</v>
      </c>
    </row>
    <row r="70" spans="1:17" s="57" customFormat="1" ht="18.75" customHeight="1">
      <c r="A70" s="1838" t="s">
        <v>445</v>
      </c>
      <c r="B70" s="887"/>
      <c r="C70" s="763"/>
      <c r="D70" s="764"/>
      <c r="E70" s="183"/>
      <c r="F70" s="184"/>
      <c r="G70" s="184"/>
      <c r="H70" s="1168" t="s">
        <v>281</v>
      </c>
    </row>
    <row r="71" spans="1:17" s="57" customFormat="1" ht="18.75" customHeight="1">
      <c r="A71" s="1839" t="s">
        <v>3612</v>
      </c>
      <c r="B71" s="869"/>
      <c r="C71" s="762"/>
      <c r="D71" s="765"/>
      <c r="E71" s="186"/>
      <c r="F71" s="186"/>
      <c r="G71" s="186"/>
      <c r="H71" s="1841" t="s">
        <v>3614</v>
      </c>
    </row>
    <row r="72" spans="1:17" s="57" customFormat="1" ht="18.75" customHeight="1" thickBot="1">
      <c r="A72" s="1840" t="s">
        <v>3613</v>
      </c>
      <c r="B72" s="1837"/>
      <c r="C72" s="766"/>
      <c r="D72" s="767"/>
      <c r="E72" s="188"/>
      <c r="F72" s="184"/>
      <c r="G72" s="184"/>
      <c r="H72" s="1167" t="s">
        <v>3463</v>
      </c>
    </row>
    <row r="73" spans="1:17" s="89" customFormat="1" ht="13.5" customHeight="1" thickTop="1">
      <c r="A73" s="120" t="s">
        <v>282</v>
      </c>
      <c r="B73" s="677"/>
      <c r="C73" s="678"/>
      <c r="D73" s="678"/>
      <c r="E73" s="123"/>
      <c r="F73" s="79"/>
      <c r="G73" s="152"/>
      <c r="H73" s="124" t="s">
        <v>283</v>
      </c>
      <c r="I73" s="75"/>
      <c r="J73" s="68"/>
      <c r="K73" s="75"/>
      <c r="L73" s="75"/>
      <c r="M73" s="75"/>
      <c r="N73" s="75"/>
      <c r="O73" s="75"/>
      <c r="P73" s="75"/>
      <c r="Q73" s="68"/>
    </row>
    <row r="74" spans="1:17" ht="13.5" customHeight="1">
      <c r="A74" s="68"/>
      <c r="B74" s="697"/>
      <c r="C74" s="697"/>
      <c r="D74" s="700"/>
      <c r="E74" s="68"/>
      <c r="F74" s="68"/>
      <c r="G74" s="68"/>
    </row>
    <row r="75" spans="1:17" ht="13.5" customHeight="1">
      <c r="A75" s="68"/>
      <c r="B75" s="697"/>
      <c r="C75" s="697"/>
      <c r="D75" s="700"/>
      <c r="E75" s="68"/>
      <c r="F75" s="68"/>
      <c r="G75" s="68"/>
      <c r="H75" s="68"/>
    </row>
    <row r="76" spans="1:17" ht="13.5" customHeight="1">
      <c r="A76" s="68"/>
      <c r="B76" s="698"/>
      <c r="C76" s="697"/>
      <c r="D76" s="700"/>
      <c r="E76" s="68"/>
      <c r="F76" s="68"/>
      <c r="G76" s="68"/>
      <c r="H76" s="68"/>
    </row>
    <row r="77" spans="1:17" ht="13.5" customHeight="1">
      <c r="A77" s="68"/>
      <c r="B77" s="698"/>
      <c r="C77" s="697"/>
      <c r="D77" s="700"/>
      <c r="E77" s="68"/>
      <c r="F77" s="68"/>
      <c r="G77" s="68"/>
      <c r="H77" s="68"/>
    </row>
    <row r="78" spans="1:17" ht="13.5" customHeight="1">
      <c r="A78" s="68"/>
      <c r="B78" s="697"/>
      <c r="C78" s="697"/>
      <c r="D78" s="700"/>
      <c r="E78" s="68"/>
      <c r="F78" s="68"/>
      <c r="G78" s="68"/>
      <c r="H78" s="68"/>
    </row>
    <row r="79" spans="1:17" ht="13.5" customHeight="1">
      <c r="A79" s="68"/>
      <c r="B79" s="697"/>
      <c r="C79" s="697"/>
      <c r="D79" s="700"/>
      <c r="E79" s="68"/>
      <c r="F79" s="68"/>
      <c r="G79" s="68"/>
      <c r="H79" s="68"/>
    </row>
    <row r="80" spans="1:17" ht="13.5" customHeight="1">
      <c r="A80" s="68"/>
      <c r="B80" s="697"/>
      <c r="C80" s="697"/>
      <c r="D80" s="700"/>
      <c r="E80" s="68"/>
      <c r="F80" s="68"/>
      <c r="G80" s="68"/>
      <c r="H80" s="68"/>
    </row>
    <row r="81" spans="1:8" ht="13.5" customHeight="1">
      <c r="A81" s="68"/>
      <c r="B81" s="697"/>
      <c r="C81" s="697"/>
      <c r="D81" s="700"/>
      <c r="E81" s="68"/>
      <c r="F81" s="68"/>
      <c r="G81" s="68"/>
      <c r="H81" s="68"/>
    </row>
    <row r="82" spans="1:8" ht="13.5" customHeight="1">
      <c r="A82" s="68"/>
      <c r="B82" s="697"/>
      <c r="C82" s="697"/>
      <c r="D82" s="700"/>
      <c r="E82" s="68"/>
      <c r="F82" s="68"/>
      <c r="G82" s="68"/>
      <c r="H82" s="68"/>
    </row>
    <row r="83" spans="1:8" ht="13.5" customHeight="1">
      <c r="A83" s="68"/>
      <c r="B83" s="697"/>
      <c r="C83" s="697"/>
      <c r="D83" s="700"/>
      <c r="E83" s="68"/>
      <c r="F83" s="68"/>
      <c r="G83" s="68"/>
      <c r="H83" s="68"/>
    </row>
    <row r="84" spans="1:8" ht="13.5" customHeight="1">
      <c r="A84" s="68"/>
      <c r="B84" s="697"/>
      <c r="C84" s="697"/>
      <c r="D84" s="700"/>
      <c r="E84" s="68"/>
      <c r="F84" s="68"/>
      <c r="G84" s="68"/>
      <c r="H84" s="68"/>
    </row>
    <row r="85" spans="1:8" ht="13.5" customHeight="1">
      <c r="A85" s="68"/>
      <c r="B85" s="697"/>
      <c r="C85" s="697"/>
      <c r="D85" s="700"/>
      <c r="E85" s="68"/>
      <c r="F85" s="68"/>
      <c r="G85" s="68"/>
      <c r="H85" s="68"/>
    </row>
    <row r="86" spans="1:8" ht="13.5" customHeight="1">
      <c r="A86" s="68"/>
      <c r="B86" s="697"/>
      <c r="C86" s="697"/>
      <c r="D86" s="700"/>
      <c r="E86" s="68"/>
      <c r="F86" s="68"/>
      <c r="G86" s="68"/>
      <c r="H86" s="68"/>
    </row>
    <row r="87" spans="1:8" ht="13.5" customHeight="1">
      <c r="A87" s="68"/>
      <c r="B87" s="697"/>
      <c r="C87" s="697"/>
      <c r="D87" s="700"/>
      <c r="E87" s="68"/>
      <c r="F87" s="68"/>
      <c r="G87" s="68"/>
      <c r="H87" s="68"/>
    </row>
    <row r="88" spans="1:8" ht="13.5" customHeight="1">
      <c r="A88" s="68"/>
      <c r="B88" s="697"/>
      <c r="C88" s="697"/>
      <c r="D88" s="700"/>
      <c r="E88" s="68"/>
      <c r="F88" s="68"/>
      <c r="G88" s="68"/>
      <c r="H88" s="68"/>
    </row>
    <row r="89" spans="1:8" ht="13.5" customHeight="1">
      <c r="A89" s="68"/>
      <c r="B89" s="697"/>
      <c r="C89" s="697"/>
      <c r="D89" s="700"/>
      <c r="E89" s="68"/>
      <c r="F89" s="68"/>
      <c r="G89" s="68"/>
      <c r="H89" s="68"/>
    </row>
    <row r="90" spans="1:8" ht="13.5" customHeight="1">
      <c r="A90" s="68"/>
      <c r="B90" s="697"/>
      <c r="C90" s="697"/>
      <c r="D90" s="700"/>
      <c r="E90" s="68"/>
      <c r="F90" s="68"/>
      <c r="G90" s="68"/>
      <c r="H90" s="68"/>
    </row>
    <row r="91" spans="1:8" ht="13.5" customHeight="1">
      <c r="A91" s="68"/>
      <c r="B91" s="697"/>
      <c r="C91" s="697"/>
      <c r="D91" s="700"/>
      <c r="E91" s="68"/>
      <c r="F91" s="68"/>
      <c r="G91" s="68"/>
      <c r="H91" s="68"/>
    </row>
    <row r="92" spans="1:8" ht="13.5" customHeight="1">
      <c r="A92" s="68"/>
      <c r="B92" s="697"/>
      <c r="C92" s="697"/>
      <c r="D92" s="700"/>
      <c r="E92" s="68"/>
      <c r="F92" s="68"/>
      <c r="G92" s="68"/>
      <c r="H92" s="68"/>
    </row>
    <row r="93" spans="1:8" ht="13.5" customHeight="1">
      <c r="A93" s="68"/>
      <c r="B93" s="697"/>
      <c r="C93" s="697"/>
      <c r="D93" s="700"/>
      <c r="E93" s="68"/>
      <c r="F93" s="68"/>
      <c r="G93" s="68"/>
      <c r="H93" s="68"/>
    </row>
    <row r="94" spans="1:8" ht="13.5" customHeight="1">
      <c r="A94" s="68"/>
      <c r="B94" s="697"/>
      <c r="C94" s="697"/>
      <c r="D94" s="700"/>
      <c r="E94" s="68"/>
      <c r="F94" s="68"/>
      <c r="G94" s="68"/>
      <c r="H94" s="68"/>
    </row>
    <row r="95" spans="1:8" ht="13.5" customHeight="1">
      <c r="A95" s="68"/>
      <c r="B95" s="697"/>
      <c r="C95" s="697"/>
      <c r="D95" s="700"/>
      <c r="E95" s="68"/>
      <c r="F95" s="68"/>
      <c r="G95" s="68"/>
      <c r="H95" s="68"/>
    </row>
    <row r="96" spans="1:8" ht="13.5" customHeight="1">
      <c r="A96" s="68"/>
      <c r="B96" s="697"/>
      <c r="C96" s="697"/>
      <c r="D96" s="700"/>
      <c r="E96" s="68"/>
      <c r="F96" s="68"/>
      <c r="G96" s="68"/>
      <c r="H96" s="68"/>
    </row>
    <row r="97" spans="1:8" ht="13.5" customHeight="1">
      <c r="A97" s="68"/>
      <c r="B97" s="697"/>
      <c r="C97" s="697"/>
      <c r="D97" s="700"/>
      <c r="E97" s="68"/>
      <c r="F97" s="68"/>
      <c r="G97" s="68"/>
      <c r="H97" s="68"/>
    </row>
    <row r="98" spans="1:8" ht="13.5" customHeight="1">
      <c r="A98" s="68"/>
      <c r="B98" s="697"/>
      <c r="C98" s="697"/>
      <c r="D98" s="700"/>
      <c r="E98" s="68"/>
      <c r="F98" s="68"/>
      <c r="G98" s="68"/>
      <c r="H98" s="68"/>
    </row>
    <row r="99" spans="1:8" ht="13.5" customHeight="1">
      <c r="A99" s="68"/>
      <c r="B99" s="697"/>
      <c r="C99" s="697"/>
      <c r="D99" s="700"/>
      <c r="E99" s="68"/>
      <c r="F99" s="68"/>
      <c r="G99" s="68"/>
      <c r="H99" s="68"/>
    </row>
    <row r="100" spans="1:8" ht="13.5" customHeight="1">
      <c r="A100" s="68"/>
      <c r="B100" s="697"/>
      <c r="C100" s="697"/>
      <c r="D100" s="700"/>
      <c r="E100" s="68"/>
      <c r="F100" s="68"/>
      <c r="G100" s="68"/>
      <c r="H100" s="68"/>
    </row>
    <row r="101" spans="1:8" ht="13.5" customHeight="1">
      <c r="A101" s="68"/>
      <c r="B101" s="697"/>
      <c r="C101" s="697"/>
      <c r="D101" s="700"/>
      <c r="E101" s="68"/>
      <c r="F101" s="68"/>
      <c r="G101" s="68"/>
      <c r="H101" s="68"/>
    </row>
    <row r="102" spans="1:8" ht="13.5" customHeight="1">
      <c r="A102" s="68"/>
      <c r="B102" s="697"/>
      <c r="C102" s="697"/>
      <c r="D102" s="700"/>
      <c r="E102" s="68"/>
      <c r="F102" s="68"/>
      <c r="G102" s="68"/>
      <c r="H102" s="68"/>
    </row>
    <row r="103" spans="1:8" ht="13.5" customHeight="1">
      <c r="A103" s="68"/>
      <c r="B103" s="697"/>
      <c r="C103" s="697"/>
      <c r="D103" s="700"/>
      <c r="E103" s="68"/>
      <c r="F103" s="68"/>
      <c r="G103" s="68"/>
      <c r="H103" s="68"/>
    </row>
    <row r="104" spans="1:8" ht="13.5" customHeight="1">
      <c r="A104" s="68"/>
      <c r="B104" s="697"/>
      <c r="C104" s="697"/>
      <c r="D104" s="700"/>
      <c r="E104" s="68"/>
      <c r="F104" s="68"/>
      <c r="G104" s="68"/>
      <c r="H104" s="68"/>
    </row>
    <row r="105" spans="1:8" ht="13.5" customHeight="1">
      <c r="A105" s="68"/>
      <c r="B105" s="697"/>
      <c r="C105" s="697"/>
      <c r="D105" s="700"/>
      <c r="E105" s="68"/>
      <c r="F105" s="68"/>
      <c r="G105" s="68"/>
      <c r="H105" s="68"/>
    </row>
    <row r="106" spans="1:8" ht="13.5" customHeight="1">
      <c r="A106" s="68"/>
      <c r="B106" s="697"/>
      <c r="C106" s="697"/>
      <c r="D106" s="700"/>
      <c r="E106" s="68"/>
      <c r="F106" s="68"/>
      <c r="G106" s="68"/>
      <c r="H106" s="68"/>
    </row>
    <row r="107" spans="1:8" ht="13.5" customHeight="1">
      <c r="A107" s="68"/>
      <c r="B107" s="697"/>
      <c r="C107" s="697"/>
      <c r="D107" s="700"/>
      <c r="E107" s="68"/>
      <c r="F107" s="68"/>
      <c r="G107" s="68"/>
      <c r="H107" s="68"/>
    </row>
    <row r="108" spans="1:8" ht="13.5" customHeight="1">
      <c r="A108" s="68"/>
      <c r="B108" s="697"/>
      <c r="C108" s="697"/>
      <c r="D108" s="700"/>
      <c r="E108" s="68"/>
      <c r="F108" s="68"/>
      <c r="G108" s="68"/>
      <c r="H108" s="68"/>
    </row>
    <row r="109" spans="1:8" ht="15" customHeight="1">
      <c r="A109" s="68"/>
      <c r="B109" s="697"/>
      <c r="C109" s="697"/>
      <c r="D109" s="700"/>
      <c r="E109" s="68"/>
      <c r="F109" s="68"/>
      <c r="G109" s="68"/>
    </row>
    <row r="110" spans="1:8" ht="15" customHeight="1">
      <c r="A110" s="68"/>
      <c r="B110" s="697"/>
      <c r="C110" s="697"/>
      <c r="D110" s="700"/>
      <c r="E110" s="68"/>
      <c r="F110" s="68"/>
      <c r="G110" s="68"/>
    </row>
    <row r="111" spans="1:8" ht="15" customHeight="1">
      <c r="A111" s="68"/>
      <c r="B111" s="697"/>
      <c r="C111" s="697"/>
      <c r="D111" s="700"/>
      <c r="E111" s="68"/>
      <c r="F111" s="68"/>
      <c r="G111" s="68"/>
    </row>
    <row r="112" spans="1:8" ht="15" customHeight="1">
      <c r="A112" s="68"/>
      <c r="B112" s="697"/>
      <c r="C112" s="697"/>
      <c r="D112" s="700"/>
      <c r="E112" s="68"/>
      <c r="F112" s="68"/>
      <c r="G112" s="68"/>
    </row>
    <row r="113" spans="1:7" ht="15" customHeight="1">
      <c r="A113" s="68"/>
      <c r="B113" s="697"/>
      <c r="C113" s="697"/>
      <c r="D113" s="700"/>
      <c r="E113" s="68"/>
      <c r="F113" s="68"/>
      <c r="G113" s="68"/>
    </row>
    <row r="114" spans="1:7" ht="15" customHeight="1">
      <c r="A114" s="68"/>
      <c r="B114" s="697"/>
      <c r="C114" s="697"/>
      <c r="D114" s="700"/>
      <c r="E114" s="68"/>
      <c r="F114" s="68"/>
      <c r="G114" s="68"/>
    </row>
    <row r="115" spans="1:7" ht="15" customHeight="1">
      <c r="A115" s="68"/>
      <c r="B115" s="697"/>
      <c r="C115" s="697"/>
      <c r="D115" s="700"/>
      <c r="E115" s="68"/>
      <c r="F115" s="68"/>
      <c r="G115" s="68"/>
    </row>
    <row r="116" spans="1:7" ht="15" customHeight="1">
      <c r="A116" s="68"/>
      <c r="B116" s="697"/>
      <c r="C116" s="697"/>
      <c r="D116" s="700"/>
      <c r="E116" s="68"/>
      <c r="F116" s="68"/>
      <c r="G116" s="68"/>
    </row>
    <row r="117" spans="1:7" ht="15" customHeight="1">
      <c r="A117" s="68"/>
      <c r="B117" s="697"/>
      <c r="C117" s="697"/>
      <c r="D117" s="700"/>
      <c r="E117" s="68"/>
      <c r="F117" s="68"/>
      <c r="G117" s="68"/>
    </row>
    <row r="118" spans="1:7" ht="15" customHeight="1">
      <c r="A118" s="68"/>
      <c r="B118" s="697"/>
      <c r="C118" s="697"/>
      <c r="D118" s="700"/>
      <c r="E118" s="68"/>
      <c r="F118" s="68"/>
      <c r="G118" s="68"/>
    </row>
    <row r="119" spans="1:7" ht="15" customHeight="1">
      <c r="A119" s="68"/>
      <c r="B119" s="697"/>
      <c r="C119" s="697"/>
      <c r="D119" s="700"/>
      <c r="E119" s="68"/>
      <c r="F119" s="68"/>
      <c r="G119" s="68"/>
    </row>
    <row r="120" spans="1:7" ht="15" customHeight="1">
      <c r="A120" s="68"/>
      <c r="B120" s="697"/>
      <c r="C120" s="697"/>
      <c r="D120" s="700"/>
      <c r="E120" s="68"/>
      <c r="F120" s="68"/>
      <c r="G120" s="68"/>
    </row>
    <row r="121" spans="1:7" ht="15" customHeight="1">
      <c r="A121" s="68"/>
      <c r="B121" s="697"/>
      <c r="C121" s="697"/>
      <c r="D121" s="700"/>
      <c r="E121" s="68"/>
      <c r="F121" s="68"/>
      <c r="G121" s="68"/>
    </row>
    <row r="122" spans="1:7" ht="15" customHeight="1">
      <c r="A122" s="68"/>
      <c r="B122" s="697"/>
      <c r="C122" s="697"/>
      <c r="D122" s="700"/>
      <c r="E122" s="68"/>
      <c r="F122" s="68"/>
      <c r="G122" s="68"/>
    </row>
    <row r="123" spans="1:7" ht="15" customHeight="1">
      <c r="A123" s="68"/>
      <c r="B123" s="697"/>
      <c r="C123" s="697"/>
      <c r="D123" s="700"/>
      <c r="E123" s="68"/>
      <c r="F123" s="68"/>
      <c r="G123" s="68"/>
    </row>
    <row r="124" spans="1:7" ht="15" customHeight="1">
      <c r="A124" s="68"/>
      <c r="B124" s="697"/>
      <c r="C124" s="697"/>
      <c r="D124" s="700"/>
      <c r="E124" s="68"/>
      <c r="F124" s="68"/>
      <c r="G124" s="68"/>
    </row>
    <row r="125" spans="1:7" ht="15" customHeight="1">
      <c r="A125" s="68"/>
      <c r="B125" s="697"/>
      <c r="C125" s="697"/>
      <c r="D125" s="700"/>
      <c r="E125" s="68"/>
      <c r="F125" s="68"/>
      <c r="G125" s="68"/>
    </row>
    <row r="126" spans="1:7" ht="15" customHeight="1">
      <c r="A126" s="68"/>
      <c r="B126" s="697"/>
      <c r="C126" s="697"/>
      <c r="D126" s="700"/>
      <c r="E126" s="68"/>
      <c r="F126" s="68"/>
      <c r="G126" s="68"/>
    </row>
    <row r="127" spans="1:7" ht="15" customHeight="1">
      <c r="A127" s="68"/>
      <c r="B127" s="697"/>
      <c r="C127" s="697"/>
      <c r="D127" s="700"/>
      <c r="E127" s="68"/>
      <c r="F127" s="68"/>
      <c r="G127" s="68"/>
    </row>
  </sheetData>
  <sheetProtection formatColumns="0" formatRows="0"/>
  <mergeCells count="41">
    <mergeCell ref="C41:D41"/>
    <mergeCell ref="C42:D42"/>
    <mergeCell ref="C62:D62"/>
    <mergeCell ref="E57:F57"/>
    <mergeCell ref="E58:F58"/>
    <mergeCell ref="E59:F59"/>
    <mergeCell ref="E60:F60"/>
    <mergeCell ref="E61:F61"/>
    <mergeCell ref="E62:F62"/>
    <mergeCell ref="C57:D57"/>
    <mergeCell ref="C58:D58"/>
    <mergeCell ref="C59:D59"/>
    <mergeCell ref="C60:D60"/>
    <mergeCell ref="C61:D61"/>
    <mergeCell ref="A1:C1"/>
    <mergeCell ref="A2:C2"/>
    <mergeCell ref="A4:C4"/>
    <mergeCell ref="A3:C3"/>
    <mergeCell ref="A5:C5"/>
    <mergeCell ref="G5:H5"/>
    <mergeCell ref="G4:H4"/>
    <mergeCell ref="E4:F4"/>
    <mergeCell ref="E5:F5"/>
    <mergeCell ref="E1:F1"/>
    <mergeCell ref="E2:F2"/>
    <mergeCell ref="E37:H37"/>
    <mergeCell ref="A37:D37"/>
    <mergeCell ref="A44:D44"/>
    <mergeCell ref="E44:H44"/>
    <mergeCell ref="A56:D56"/>
    <mergeCell ref="E56:H56"/>
    <mergeCell ref="C43:D43"/>
    <mergeCell ref="E38:F38"/>
    <mergeCell ref="E39:F39"/>
    <mergeCell ref="E40:F40"/>
    <mergeCell ref="E41:F41"/>
    <mergeCell ref="E42:F42"/>
    <mergeCell ref="E43:F43"/>
    <mergeCell ref="C39:D39"/>
    <mergeCell ref="C38:D38"/>
    <mergeCell ref="C40:D40"/>
  </mergeCells>
  <phoneticPr fontId="49" type="noConversion"/>
  <dataValidations count="5">
    <dataValidation type="date" allowBlank="1" showInputMessage="1" showErrorMessage="1" errorTitle="ادخل الاحابة كتاريخ" error="ادخل الاحابة كتاريخ" sqref="C35:C36 C31 C33 F31 F33 F35:F36" xr:uid="{00000000-0002-0000-0800-000000000000}">
      <formula1>42736</formula1>
      <formula2>44926</formula2>
    </dataValidation>
    <dataValidation type="list" allowBlank="1" showInputMessage="1" showErrorMessage="1" sqref="C70:C71" xr:uid="{00000000-0002-0000-0800-000001000000}">
      <formula1>#REF!</formula1>
    </dataValidation>
    <dataValidation type="list" allowBlank="1" showErrorMessage="1" sqref="F63" xr:uid="{00000000-0002-0000-0800-000002000000}">
      <formula1>$A$2:$A$3</formula1>
    </dataValidation>
    <dataValidation type="list" allowBlank="1" showErrorMessage="1" sqref="C63" xr:uid="{00000000-0002-0000-0800-000003000000}">
      <formula1>$C$2:$C$3</formula1>
    </dataValidation>
    <dataValidation type="list" allowBlank="1" showErrorMessage="1" sqref="E29:E30 B29:B30" xr:uid="{00000000-0002-0000-0800-000004000000}">
      <formula1>#REF!</formula1>
    </dataValidation>
  </dataValidations>
  <hyperlinks>
    <hyperlink ref="A73" location="'Table of forms'!A1" display="الرجوع للصفحة الرئيسية " xr:uid="{00000000-0004-0000-0800-000000000000}"/>
    <hyperlink ref="H73" location="'Table of forms'!A1" display="Back to the main page" xr:uid="{00000000-0004-0000-0800-000001000000}"/>
  </hyperlinks>
  <printOptions horizontalCentered="1"/>
  <pageMargins left="0.23622047244094491" right="0.23622047244094491" top="0.86614173228346458" bottom="0.31496062992125984" header="3.937007874015748E-2" footer="3.937007874015748E-2"/>
  <pageSetup paperSize="9" scale="50" fitToHeight="0" pageOrder="overThenDown" orientation="landscape" r:id="rId1"/>
  <headerFooter differentFirst="1" scaleWithDoc="0">
    <oddHeader>&amp;L&amp;G&amp;R&amp;G</oddHeader>
    <oddFooter>&amp;R&amp;P  of &amp;N</oddFooter>
    <firstHeader>&amp;L&amp;G&amp;R&amp;G</firstHeader>
    <firstFooter>&amp;R&amp;P  of &amp;N</firstFooter>
  </headerFooter>
  <rowBreaks count="6" manualBreakCount="6">
    <brk id="15" max="7" man="1"/>
    <brk id="28" max="7" man="1"/>
    <brk id="36" max="7" man="1"/>
    <brk id="43" max="7" man="1"/>
    <brk id="55" max="7" man="1"/>
    <brk id="62" max="7" man="1"/>
  </rowBreaks>
  <colBreaks count="1" manualBreakCount="1">
    <brk id="4" max="71" man="1"/>
  </colBreaks>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errorTitle="الإجابة من القائمة المنسدلة" error="الرجاء تحديد الإجابة من القائمة المنسدلة" xr:uid="{00000000-0002-0000-0800-000005000000}">
          <x14:formula1>
            <xm:f>'Dropdowns (2)'!$E$4:$E$6</xm:f>
          </x14:formula1>
          <xm:sqref>C34 C32 C10:C15 C18:C28</xm:sqref>
        </x14:dataValidation>
        <x14:dataValidation type="list" allowBlank="1" showInputMessage="1" showErrorMessage="1" errorTitle="الإجابة من القائمة المنسدلة" error="الإجابة من القائمة المنسدلة" xr:uid="{00000000-0002-0000-0800-000006000000}">
          <x14:formula1>
            <xm:f>'Dropdowns (2)'!$J$11:$J$14</xm:f>
          </x14:formula1>
          <xm:sqref>C65:C69</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P144"/>
  <sheetViews>
    <sheetView showGridLines="0" rightToLeft="1" view="pageBreakPreview" topLeftCell="E4" zoomScale="70" zoomScaleNormal="140" zoomScaleSheetLayoutView="70" zoomScalePageLayoutView="70" workbookViewId="0">
      <selection activeCell="I11" sqref="I11"/>
    </sheetView>
  </sheetViews>
  <sheetFormatPr defaultColWidth="11.42578125" defaultRowHeight="18.75"/>
  <cols>
    <col min="1" max="1" width="16.140625" style="942" customWidth="1"/>
    <col min="2" max="2" width="47.7109375" style="942" customWidth="1"/>
    <col min="3" max="3" width="20.7109375" style="940" customWidth="1"/>
    <col min="4" max="4" width="35.7109375" style="940" customWidth="1"/>
    <col min="5" max="6" width="16.7109375" style="940" customWidth="1"/>
    <col min="7" max="7" width="16.7109375" style="936" customWidth="1"/>
    <col min="8" max="8" width="24.85546875" style="940" customWidth="1"/>
    <col min="9" max="9" width="24.85546875" style="90" customWidth="1"/>
    <col min="10" max="12" width="16.7109375" style="90" customWidth="1"/>
    <col min="13" max="13" width="35.7109375" style="90" customWidth="1"/>
    <col min="14" max="14" width="20.7109375" style="90" customWidth="1"/>
    <col min="15" max="15" width="47.7109375" style="90" customWidth="1"/>
    <col min="16" max="16" width="13.85546875" style="90" customWidth="1"/>
    <col min="17" max="16384" width="11.42578125" style="90"/>
  </cols>
  <sheetData>
    <row r="1" spans="1:16" ht="24.95" customHeight="1">
      <c r="A1" s="658" t="s">
        <v>208</v>
      </c>
      <c r="B1" s="919"/>
      <c r="C1" s="1872" t="s">
        <v>3059</v>
      </c>
      <c r="D1" s="1588"/>
      <c r="E1" s="1588"/>
      <c r="F1" s="1588"/>
      <c r="G1" s="1588"/>
      <c r="H1" s="1588"/>
      <c r="I1" s="1846"/>
      <c r="J1" s="1847"/>
      <c r="K1" s="1847"/>
      <c r="L1" s="1847"/>
      <c r="M1" s="1847"/>
      <c r="N1" s="1848" t="s">
        <v>3370</v>
      </c>
      <c r="O1" s="166"/>
      <c r="P1" s="1613" t="s">
        <v>285</v>
      </c>
    </row>
    <row r="2" spans="1:16" ht="24.95" customHeight="1">
      <c r="A2" s="715" t="s">
        <v>692</v>
      </c>
      <c r="B2" s="919"/>
      <c r="C2" s="1873" t="s">
        <v>3239</v>
      </c>
      <c r="D2" s="1589"/>
      <c r="E2" s="1589"/>
      <c r="F2" s="1589"/>
      <c r="G2" s="1589"/>
      <c r="H2" s="1589"/>
      <c r="I2" s="2903" t="s">
        <v>3525</v>
      </c>
      <c r="J2" s="2903"/>
      <c r="K2" s="2903"/>
      <c r="L2" s="2903"/>
      <c r="M2" s="2903"/>
      <c r="N2" s="2903"/>
      <c r="O2" s="166"/>
      <c r="P2" s="1590" t="s">
        <v>470</v>
      </c>
    </row>
    <row r="3" spans="1:16" ht="24.95" customHeight="1">
      <c r="A3" s="715" t="s">
        <v>211</v>
      </c>
      <c r="B3" s="919"/>
      <c r="C3" s="1873" t="s">
        <v>3526</v>
      </c>
      <c r="D3" s="1589"/>
      <c r="E3" s="1589"/>
      <c r="F3" s="1589"/>
      <c r="G3" s="1589"/>
      <c r="H3" s="1589"/>
      <c r="I3" s="2903" t="s">
        <v>3527</v>
      </c>
      <c r="J3" s="2903"/>
      <c r="K3" s="2903"/>
      <c r="L3" s="2903"/>
      <c r="M3" s="2903"/>
      <c r="N3" s="2903"/>
      <c r="O3" s="168"/>
      <c r="P3" s="1591" t="s">
        <v>471</v>
      </c>
    </row>
    <row r="4" spans="1:16" ht="24.95" customHeight="1">
      <c r="A4" s="920" t="s">
        <v>213</v>
      </c>
      <c r="B4" s="921"/>
      <c r="C4" s="1872">
        <v>45005</v>
      </c>
      <c r="D4" s="1588"/>
      <c r="E4" s="1588"/>
      <c r="F4" s="1588"/>
      <c r="G4" s="1588"/>
      <c r="H4" s="1588"/>
      <c r="I4" s="2904">
        <v>45005</v>
      </c>
      <c r="J4" s="2904"/>
      <c r="K4" s="2904"/>
      <c r="L4" s="2904"/>
      <c r="M4" s="2904"/>
      <c r="N4" s="2904"/>
      <c r="O4" s="170"/>
      <c r="P4" s="1763" t="s">
        <v>214</v>
      </c>
    </row>
    <row r="5" spans="1:16" ht="38.1" customHeight="1">
      <c r="A5" s="922" t="s">
        <v>215</v>
      </c>
      <c r="B5" s="923"/>
      <c r="C5" s="2913"/>
      <c r="D5" s="2914"/>
      <c r="E5" s="2914"/>
      <c r="F5" s="2914"/>
      <c r="G5" s="2914"/>
      <c r="H5" s="924"/>
      <c r="I5" s="321"/>
      <c r="J5" s="1849"/>
      <c r="K5" s="1849"/>
      <c r="L5" s="1849"/>
      <c r="M5" s="1849"/>
      <c r="N5" s="1850"/>
      <c r="O5" s="189"/>
      <c r="P5" s="1842" t="s">
        <v>216</v>
      </c>
    </row>
    <row r="6" spans="1:16" ht="24.75" customHeight="1">
      <c r="A6" s="1853" t="s">
        <v>936</v>
      </c>
      <c r="B6" s="1854"/>
      <c r="C6" s="1854"/>
      <c r="D6" s="1854"/>
      <c r="E6" s="1854"/>
      <c r="F6" s="1854"/>
      <c r="G6" s="1854"/>
      <c r="H6" s="1855"/>
      <c r="I6" s="148"/>
      <c r="J6" s="177"/>
      <c r="K6" s="177"/>
      <c r="L6" s="177"/>
      <c r="M6" s="177"/>
      <c r="N6" s="177"/>
      <c r="O6" s="178"/>
      <c r="P6" s="1843" t="s">
        <v>694</v>
      </c>
    </row>
    <row r="7" spans="1:16" ht="24.75" customHeight="1">
      <c r="A7" s="1856" t="s">
        <v>1086</v>
      </c>
      <c r="B7" s="1857"/>
      <c r="C7" s="1857"/>
      <c r="D7" s="1857"/>
      <c r="E7" s="1857"/>
      <c r="F7" s="1857"/>
      <c r="G7" s="1857"/>
      <c r="H7" s="1858"/>
      <c r="I7" s="191"/>
      <c r="J7" s="192"/>
      <c r="K7" s="192"/>
      <c r="L7" s="192"/>
      <c r="M7" s="192"/>
      <c r="N7" s="192"/>
      <c r="O7" s="193"/>
      <c r="P7" s="1844" t="s">
        <v>1087</v>
      </c>
    </row>
    <row r="8" spans="1:16" s="94" customFormat="1" ht="24.75" customHeight="1">
      <c r="A8" s="1859" t="s">
        <v>1088</v>
      </c>
      <c r="B8" s="1860"/>
      <c r="C8" s="1861"/>
      <c r="D8" s="1860"/>
      <c r="E8" s="1860"/>
      <c r="F8" s="1860"/>
      <c r="G8" s="1860"/>
      <c r="H8" s="1862"/>
      <c r="I8" s="195"/>
      <c r="J8" s="194"/>
      <c r="K8" s="194"/>
      <c r="L8" s="194"/>
      <c r="M8" s="196"/>
      <c r="N8" s="194"/>
      <c r="O8" s="196"/>
      <c r="P8" s="1845" t="s">
        <v>1089</v>
      </c>
    </row>
    <row r="9" spans="1:16" ht="53.45" customHeight="1">
      <c r="A9" s="1810" t="s">
        <v>221</v>
      </c>
      <c r="B9" s="1863" t="s">
        <v>3633</v>
      </c>
      <c r="C9" s="1863" t="s">
        <v>3634</v>
      </c>
      <c r="D9" s="1864" t="s">
        <v>1090</v>
      </c>
      <c r="E9" s="2915" t="s">
        <v>1091</v>
      </c>
      <c r="F9" s="2916"/>
      <c r="G9" s="1864" t="s">
        <v>1092</v>
      </c>
      <c r="H9" s="1864" t="s">
        <v>665</v>
      </c>
      <c r="I9" s="910" t="s">
        <v>1093</v>
      </c>
      <c r="J9" s="910" t="s">
        <v>1094</v>
      </c>
      <c r="K9" s="2911" t="s">
        <v>1095</v>
      </c>
      <c r="L9" s="2912"/>
      <c r="M9" s="910" t="s">
        <v>1096</v>
      </c>
      <c r="N9" s="910" t="s">
        <v>3629</v>
      </c>
      <c r="O9" s="910" t="s">
        <v>3630</v>
      </c>
      <c r="P9" s="910" t="s">
        <v>565</v>
      </c>
    </row>
    <row r="10" spans="1:16" ht="26.45" customHeight="1">
      <c r="A10" s="662"/>
      <c r="B10" s="2908" t="s">
        <v>3635</v>
      </c>
      <c r="C10" s="662"/>
      <c r="D10" s="662"/>
      <c r="E10" s="1810" t="s">
        <v>1097</v>
      </c>
      <c r="F10" s="1810" t="s">
        <v>1098</v>
      </c>
      <c r="G10" s="662"/>
      <c r="H10" s="662"/>
      <c r="I10" s="662"/>
      <c r="J10" s="662"/>
      <c r="K10" s="662" t="s">
        <v>1099</v>
      </c>
      <c r="L10" s="662" t="s">
        <v>1100</v>
      </c>
      <c r="M10" s="662"/>
      <c r="N10" s="662"/>
      <c r="O10" s="2905" t="s">
        <v>3636</v>
      </c>
      <c r="P10" s="1742"/>
    </row>
    <row r="11" spans="1:16" ht="45" customHeight="1">
      <c r="A11" s="1865" t="s">
        <v>1101</v>
      </c>
      <c r="B11" s="2909"/>
      <c r="C11" s="927"/>
      <c r="D11" s="927"/>
      <c r="E11" s="927"/>
      <c r="F11" s="927"/>
      <c r="G11" s="927"/>
      <c r="H11" s="927"/>
      <c r="I11" s="322"/>
      <c r="J11" s="322"/>
      <c r="K11" s="322"/>
      <c r="L11" s="322"/>
      <c r="M11" s="322"/>
      <c r="N11" s="322"/>
      <c r="O11" s="2906"/>
      <c r="P11" s="1760" t="s">
        <v>1101</v>
      </c>
    </row>
    <row r="12" spans="1:16" ht="45" customHeight="1">
      <c r="A12" s="1865" t="s">
        <v>1102</v>
      </c>
      <c r="B12" s="2909"/>
      <c r="C12" s="928"/>
      <c r="D12" s="928"/>
      <c r="E12" s="928"/>
      <c r="F12" s="928"/>
      <c r="G12" s="928"/>
      <c r="H12" s="928"/>
      <c r="I12" s="320"/>
      <c r="J12" s="320"/>
      <c r="K12" s="320"/>
      <c r="L12" s="320"/>
      <c r="M12" s="320"/>
      <c r="N12" s="320"/>
      <c r="O12" s="2906"/>
      <c r="P12" s="1760" t="s">
        <v>1102</v>
      </c>
    </row>
    <row r="13" spans="1:16" ht="45" customHeight="1">
      <c r="A13" s="1865" t="s">
        <v>1103</v>
      </c>
      <c r="B13" s="2909"/>
      <c r="C13" s="928"/>
      <c r="D13" s="928"/>
      <c r="E13" s="928"/>
      <c r="F13" s="928"/>
      <c r="G13" s="928"/>
      <c r="H13" s="928"/>
      <c r="I13" s="320"/>
      <c r="J13" s="320"/>
      <c r="K13" s="320"/>
      <c r="L13" s="320"/>
      <c r="M13" s="320"/>
      <c r="N13" s="320"/>
      <c r="O13" s="2906"/>
      <c r="P13" s="1760" t="s">
        <v>1103</v>
      </c>
    </row>
    <row r="14" spans="1:16" ht="45" customHeight="1">
      <c r="A14" s="1865" t="s">
        <v>1104</v>
      </c>
      <c r="B14" s="2909"/>
      <c r="C14" s="928"/>
      <c r="D14" s="928"/>
      <c r="E14" s="928"/>
      <c r="F14" s="928"/>
      <c r="G14" s="928"/>
      <c r="H14" s="928"/>
      <c r="I14" s="320"/>
      <c r="J14" s="320"/>
      <c r="K14" s="320"/>
      <c r="L14" s="320"/>
      <c r="M14" s="320"/>
      <c r="N14" s="320"/>
      <c r="O14" s="2906"/>
      <c r="P14" s="1760" t="s">
        <v>1104</v>
      </c>
    </row>
    <row r="15" spans="1:16" ht="45" customHeight="1">
      <c r="A15" s="1865" t="s">
        <v>1105</v>
      </c>
      <c r="B15" s="2909"/>
      <c r="C15" s="928"/>
      <c r="D15" s="928"/>
      <c r="E15" s="928"/>
      <c r="F15" s="928"/>
      <c r="G15" s="928"/>
      <c r="H15" s="928"/>
      <c r="I15" s="320"/>
      <c r="J15" s="320"/>
      <c r="K15" s="320"/>
      <c r="L15" s="320"/>
      <c r="M15" s="320"/>
      <c r="N15" s="320"/>
      <c r="O15" s="2906"/>
      <c r="P15" s="1760" t="s">
        <v>1105</v>
      </c>
    </row>
    <row r="16" spans="1:16" ht="45" customHeight="1">
      <c r="A16" s="1865" t="s">
        <v>1106</v>
      </c>
      <c r="B16" s="2909"/>
      <c r="C16" s="928"/>
      <c r="D16" s="928"/>
      <c r="E16" s="928"/>
      <c r="F16" s="928"/>
      <c r="G16" s="928"/>
      <c r="H16" s="928"/>
      <c r="I16" s="320"/>
      <c r="J16" s="320"/>
      <c r="K16" s="320"/>
      <c r="L16" s="320"/>
      <c r="M16" s="320"/>
      <c r="N16" s="320"/>
      <c r="O16" s="2906"/>
      <c r="P16" s="1760" t="s">
        <v>1106</v>
      </c>
    </row>
    <row r="17" spans="1:16" ht="45" customHeight="1">
      <c r="A17" s="1865" t="s">
        <v>1107</v>
      </c>
      <c r="B17" s="2909"/>
      <c r="C17" s="928"/>
      <c r="D17" s="1420"/>
      <c r="E17" s="928"/>
      <c r="F17" s="928"/>
      <c r="G17" s="928"/>
      <c r="H17" s="928"/>
      <c r="I17" s="320"/>
      <c r="J17" s="320"/>
      <c r="K17" s="320"/>
      <c r="L17" s="320"/>
      <c r="M17" s="320"/>
      <c r="N17" s="320"/>
      <c r="O17" s="2906"/>
      <c r="P17" s="1760" t="s">
        <v>1107</v>
      </c>
    </row>
    <row r="18" spans="1:16" ht="45" customHeight="1">
      <c r="A18" s="1865" t="s">
        <v>1108</v>
      </c>
      <c r="B18" s="2909"/>
      <c r="C18" s="928"/>
      <c r="D18" s="928"/>
      <c r="E18" s="928"/>
      <c r="F18" s="928"/>
      <c r="G18" s="928"/>
      <c r="H18" s="928"/>
      <c r="I18" s="320"/>
      <c r="J18" s="320"/>
      <c r="K18" s="320"/>
      <c r="L18" s="320"/>
      <c r="M18" s="320"/>
      <c r="N18" s="320"/>
      <c r="O18" s="2906"/>
      <c r="P18" s="1760" t="s">
        <v>1108</v>
      </c>
    </row>
    <row r="19" spans="1:16" ht="35.25" customHeight="1">
      <c r="A19" s="1865" t="s">
        <v>1109</v>
      </c>
      <c r="B19" s="2909"/>
      <c r="C19" s="928"/>
      <c r="D19" s="928"/>
      <c r="E19" s="928"/>
      <c r="F19" s="928"/>
      <c r="G19" s="928"/>
      <c r="H19" s="928"/>
      <c r="I19" s="320"/>
      <c r="J19" s="320"/>
      <c r="K19" s="320"/>
      <c r="L19" s="320"/>
      <c r="M19" s="320"/>
      <c r="N19" s="320"/>
      <c r="O19" s="2906"/>
      <c r="P19" s="1760" t="s">
        <v>1109</v>
      </c>
    </row>
    <row r="20" spans="1:16" ht="45" customHeight="1">
      <c r="A20" s="1866" t="s">
        <v>1110</v>
      </c>
      <c r="B20" s="2910"/>
      <c r="C20" s="928"/>
      <c r="D20" s="928"/>
      <c r="E20" s="928"/>
      <c r="F20" s="928"/>
      <c r="G20" s="928"/>
      <c r="H20" s="928"/>
      <c r="I20" s="320"/>
      <c r="J20" s="320"/>
      <c r="K20" s="320"/>
      <c r="L20" s="320"/>
      <c r="M20" s="320"/>
      <c r="N20" s="320"/>
      <c r="O20" s="2907"/>
      <c r="P20" s="1851" t="s">
        <v>1110</v>
      </c>
    </row>
    <row r="21" spans="1:16" s="94" customFormat="1" ht="18.75" customHeight="1">
      <c r="A21" s="717" t="s">
        <v>445</v>
      </c>
      <c r="B21" s="862"/>
      <c r="C21" s="929"/>
      <c r="D21" s="929"/>
      <c r="E21" s="930"/>
      <c r="F21" s="930"/>
      <c r="G21" s="930"/>
      <c r="H21" s="930"/>
      <c r="I21" s="199"/>
      <c r="J21" s="199"/>
      <c r="K21" s="198"/>
      <c r="P21" s="1852" t="s">
        <v>281</v>
      </c>
    </row>
    <row r="22" spans="1:16" s="94" customFormat="1" ht="28.5" customHeight="1">
      <c r="A22" s="931" t="s">
        <v>3249</v>
      </c>
      <c r="B22" s="932"/>
      <c r="C22" s="929"/>
      <c r="D22" s="929"/>
      <c r="E22" s="930"/>
      <c r="F22" s="930"/>
      <c r="G22" s="930"/>
      <c r="H22" s="930"/>
      <c r="I22" s="199"/>
      <c r="J22" s="199"/>
      <c r="K22" s="198"/>
      <c r="P22" s="936" t="s">
        <v>3631</v>
      </c>
    </row>
    <row r="23" spans="1:16" s="94" customFormat="1" ht="32.25" customHeight="1">
      <c r="A23" s="931" t="s">
        <v>3250</v>
      </c>
      <c r="B23" s="932"/>
      <c r="C23" s="929"/>
      <c r="D23" s="929"/>
      <c r="E23" s="930"/>
      <c r="F23" s="930"/>
      <c r="G23" s="930"/>
      <c r="H23" s="930"/>
      <c r="I23" s="198"/>
      <c r="J23" s="198"/>
      <c r="K23" s="198"/>
      <c r="P23" s="936" t="s">
        <v>3632</v>
      </c>
    </row>
    <row r="24" spans="1:16">
      <c r="A24" s="933"/>
      <c r="B24" s="934"/>
      <c r="C24" s="935"/>
      <c r="D24" s="935"/>
      <c r="E24" s="935"/>
      <c r="F24" s="935"/>
      <c r="H24" s="935"/>
      <c r="I24" s="201"/>
      <c r="J24" s="201"/>
      <c r="K24" s="201"/>
      <c r="L24" s="201"/>
      <c r="M24" s="201"/>
      <c r="O24" s="201"/>
      <c r="P24" s="200"/>
    </row>
    <row r="25" spans="1:16">
      <c r="A25" s="720" t="s">
        <v>282</v>
      </c>
      <c r="B25" s="799"/>
      <c r="C25" s="800"/>
      <c r="D25" s="800"/>
      <c r="E25" s="937"/>
      <c r="F25" s="938"/>
      <c r="G25" s="939"/>
      <c r="I25" s="201"/>
      <c r="J25" s="201"/>
      <c r="K25" s="201"/>
      <c r="L25" s="201"/>
      <c r="M25" s="201"/>
      <c r="N25" s="201"/>
      <c r="O25" s="143"/>
      <c r="P25" s="124" t="s">
        <v>283</v>
      </c>
    </row>
    <row r="26" spans="1:16">
      <c r="A26" s="933"/>
      <c r="B26" s="934"/>
      <c r="C26" s="935"/>
      <c r="D26" s="935"/>
      <c r="E26" s="935"/>
      <c r="F26" s="935"/>
      <c r="H26" s="935"/>
      <c r="I26" s="201"/>
      <c r="J26" s="201"/>
      <c r="K26" s="201"/>
      <c r="L26" s="201"/>
      <c r="M26" s="201"/>
      <c r="N26" s="201"/>
      <c r="O26" s="201"/>
    </row>
    <row r="27" spans="1:16">
      <c r="A27" s="933"/>
      <c r="B27" s="934"/>
      <c r="C27" s="935"/>
      <c r="D27" s="935"/>
      <c r="E27" s="935"/>
      <c r="F27" s="935"/>
      <c r="H27" s="935"/>
      <c r="I27" s="201"/>
      <c r="J27" s="201"/>
      <c r="K27" s="201"/>
      <c r="L27" s="201"/>
      <c r="M27" s="201"/>
      <c r="N27" s="201"/>
      <c r="O27" s="201"/>
    </row>
    <row r="28" spans="1:16">
      <c r="A28" s="933"/>
      <c r="B28" s="934"/>
      <c r="C28" s="935"/>
      <c r="D28" s="935"/>
      <c r="E28" s="935"/>
      <c r="F28" s="935"/>
      <c r="H28" s="935"/>
      <c r="I28" s="201"/>
      <c r="J28" s="201"/>
      <c r="K28" s="201"/>
      <c r="L28" s="201"/>
      <c r="M28" s="201"/>
      <c r="N28" s="201"/>
      <c r="O28" s="201"/>
    </row>
    <row r="29" spans="1:16">
      <c r="A29" s="933"/>
      <c r="B29" s="934"/>
      <c r="C29" s="935"/>
      <c r="D29" s="935"/>
      <c r="E29" s="935"/>
      <c r="F29" s="935"/>
      <c r="H29" s="935"/>
      <c r="I29" s="201"/>
      <c r="J29" s="201"/>
      <c r="K29" s="201"/>
      <c r="L29" s="201"/>
      <c r="M29" s="201"/>
      <c r="N29" s="201"/>
      <c r="O29" s="201"/>
    </row>
    <row r="30" spans="1:16">
      <c r="A30" s="933"/>
      <c r="B30" s="934"/>
      <c r="C30" s="935"/>
      <c r="D30" s="935"/>
      <c r="E30" s="935"/>
      <c r="F30" s="935"/>
      <c r="H30" s="935"/>
      <c r="I30" s="201"/>
      <c r="J30" s="201"/>
      <c r="K30" s="201"/>
      <c r="L30" s="201"/>
      <c r="M30" s="201"/>
      <c r="N30" s="201"/>
      <c r="O30" s="201"/>
    </row>
    <row r="31" spans="1:16">
      <c r="A31" s="933"/>
      <c r="B31" s="934"/>
      <c r="C31" s="935"/>
      <c r="D31" s="935"/>
      <c r="E31" s="935"/>
      <c r="F31" s="935"/>
      <c r="H31" s="935"/>
      <c r="I31" s="201"/>
      <c r="J31" s="201"/>
      <c r="K31" s="201"/>
      <c r="L31" s="201"/>
      <c r="M31" s="201"/>
      <c r="N31" s="201"/>
      <c r="O31" s="201"/>
    </row>
    <row r="32" spans="1:16">
      <c r="A32" s="933"/>
      <c r="B32" s="934"/>
      <c r="C32" s="935"/>
      <c r="D32" s="935"/>
      <c r="E32" s="935"/>
      <c r="F32" s="935"/>
      <c r="H32" s="935"/>
      <c r="I32" s="201"/>
      <c r="J32" s="201"/>
      <c r="K32" s="201"/>
      <c r="L32" s="201"/>
      <c r="M32" s="201"/>
      <c r="N32" s="201"/>
      <c r="O32" s="201"/>
    </row>
    <row r="33" spans="1:15">
      <c r="A33" s="933"/>
      <c r="B33" s="934"/>
      <c r="C33" s="935"/>
      <c r="D33" s="935"/>
      <c r="E33" s="935"/>
      <c r="F33" s="935"/>
      <c r="H33" s="935"/>
      <c r="I33" s="201"/>
      <c r="J33" s="201"/>
      <c r="K33" s="201"/>
      <c r="L33" s="201"/>
      <c r="M33" s="201"/>
      <c r="N33" s="201"/>
      <c r="O33" s="201"/>
    </row>
    <row r="34" spans="1:15">
      <c r="A34" s="941"/>
      <c r="B34" s="934"/>
      <c r="C34" s="935"/>
      <c r="D34" s="935"/>
      <c r="E34" s="935"/>
      <c r="F34" s="935"/>
      <c r="H34" s="935"/>
      <c r="I34" s="201"/>
      <c r="J34" s="201"/>
      <c r="K34" s="201"/>
      <c r="L34" s="201"/>
      <c r="M34" s="201"/>
      <c r="N34" s="201"/>
      <c r="O34" s="201"/>
    </row>
    <row r="35" spans="1:15">
      <c r="A35" s="933"/>
      <c r="B35" s="934"/>
      <c r="C35" s="935"/>
      <c r="D35" s="935"/>
      <c r="E35" s="935"/>
      <c r="F35" s="935"/>
      <c r="H35" s="935"/>
      <c r="I35" s="201"/>
      <c r="J35" s="201"/>
      <c r="K35" s="201"/>
      <c r="L35" s="201"/>
      <c r="M35" s="201"/>
      <c r="N35" s="201"/>
      <c r="O35" s="201"/>
    </row>
    <row r="36" spans="1:15">
      <c r="A36" s="933"/>
      <c r="B36" s="934"/>
      <c r="C36" s="935"/>
      <c r="D36" s="935"/>
      <c r="E36" s="935"/>
      <c r="F36" s="935"/>
      <c r="H36" s="935"/>
      <c r="I36" s="201"/>
      <c r="J36" s="201"/>
      <c r="K36" s="201"/>
      <c r="L36" s="201"/>
      <c r="M36" s="201"/>
      <c r="N36" s="201"/>
      <c r="O36" s="201"/>
    </row>
    <row r="37" spans="1:15">
      <c r="A37" s="933"/>
      <c r="B37" s="934"/>
      <c r="C37" s="935"/>
      <c r="D37" s="935"/>
      <c r="E37" s="935"/>
      <c r="F37" s="935"/>
      <c r="H37" s="935"/>
      <c r="I37" s="201"/>
      <c r="J37" s="201"/>
      <c r="K37" s="201"/>
      <c r="L37" s="201"/>
      <c r="M37" s="201"/>
      <c r="N37" s="201"/>
      <c r="O37" s="201"/>
    </row>
    <row r="38" spans="1:15">
      <c r="A38" s="933"/>
      <c r="B38" s="934"/>
      <c r="C38" s="935"/>
      <c r="D38" s="935"/>
      <c r="E38" s="935"/>
      <c r="F38" s="935"/>
      <c r="H38" s="935"/>
      <c r="I38" s="201"/>
      <c r="J38" s="201"/>
      <c r="K38" s="201"/>
      <c r="L38" s="201"/>
      <c r="M38" s="201"/>
      <c r="N38" s="201"/>
      <c r="O38" s="201"/>
    </row>
    <row r="39" spans="1:15">
      <c r="A39" s="933"/>
      <c r="B39" s="934"/>
      <c r="C39" s="935"/>
      <c r="D39" s="935"/>
      <c r="E39" s="935"/>
      <c r="F39" s="935"/>
      <c r="H39" s="935"/>
      <c r="I39" s="201"/>
      <c r="J39" s="201"/>
      <c r="K39" s="201"/>
      <c r="L39" s="201"/>
      <c r="M39" s="201"/>
      <c r="N39" s="201"/>
      <c r="O39" s="201"/>
    </row>
    <row r="40" spans="1:15">
      <c r="A40" s="933"/>
      <c r="B40" s="934"/>
      <c r="C40" s="935"/>
      <c r="D40" s="935"/>
      <c r="E40" s="935"/>
      <c r="F40" s="935"/>
      <c r="H40" s="935"/>
      <c r="I40" s="201"/>
      <c r="J40" s="201"/>
      <c r="K40" s="201"/>
      <c r="L40" s="201"/>
      <c r="M40" s="201"/>
      <c r="N40" s="201"/>
      <c r="O40" s="201"/>
    </row>
    <row r="41" spans="1:15">
      <c r="A41" s="933"/>
      <c r="B41" s="934"/>
      <c r="C41" s="935"/>
      <c r="D41" s="935"/>
      <c r="E41" s="935"/>
      <c r="F41" s="935"/>
      <c r="H41" s="935"/>
      <c r="I41" s="201"/>
      <c r="J41" s="201"/>
      <c r="K41" s="201"/>
      <c r="L41" s="201"/>
      <c r="M41" s="201"/>
      <c r="N41" s="201"/>
      <c r="O41" s="201"/>
    </row>
    <row r="42" spans="1:15">
      <c r="A42" s="933"/>
      <c r="B42" s="934"/>
      <c r="C42" s="935"/>
      <c r="D42" s="935"/>
      <c r="E42" s="935"/>
      <c r="F42" s="935"/>
      <c r="H42" s="935"/>
      <c r="I42" s="201"/>
      <c r="J42" s="201"/>
      <c r="K42" s="201"/>
      <c r="L42" s="201"/>
      <c r="M42" s="201"/>
      <c r="N42" s="201"/>
      <c r="O42" s="201"/>
    </row>
    <row r="43" spans="1:15">
      <c r="A43" s="933"/>
      <c r="B43" s="934"/>
      <c r="C43" s="935"/>
      <c r="D43" s="935"/>
      <c r="E43" s="935"/>
      <c r="F43" s="935"/>
      <c r="H43" s="935"/>
      <c r="I43" s="201"/>
      <c r="J43" s="201"/>
      <c r="K43" s="201"/>
      <c r="L43" s="201"/>
      <c r="M43" s="201"/>
      <c r="N43" s="201"/>
      <c r="O43" s="201"/>
    </row>
    <row r="44" spans="1:15">
      <c r="A44" s="933"/>
      <c r="B44" s="934"/>
      <c r="C44" s="935"/>
      <c r="D44" s="935"/>
      <c r="E44" s="935"/>
      <c r="F44" s="935"/>
      <c r="H44" s="935"/>
      <c r="I44" s="201"/>
      <c r="J44" s="201"/>
      <c r="K44" s="201"/>
      <c r="L44" s="201"/>
      <c r="M44" s="201"/>
      <c r="N44" s="201"/>
      <c r="O44" s="201"/>
    </row>
    <row r="45" spans="1:15">
      <c r="A45" s="933"/>
      <c r="B45" s="934"/>
      <c r="C45" s="935"/>
      <c r="D45" s="935"/>
      <c r="E45" s="935"/>
      <c r="F45" s="935"/>
      <c r="H45" s="935"/>
      <c r="I45" s="201"/>
      <c r="J45" s="201"/>
      <c r="K45" s="201"/>
      <c r="L45" s="201"/>
      <c r="M45" s="201"/>
      <c r="N45" s="201"/>
      <c r="O45" s="201"/>
    </row>
    <row r="46" spans="1:15">
      <c r="A46" s="933"/>
      <c r="B46" s="934"/>
      <c r="C46" s="935"/>
      <c r="D46" s="935"/>
      <c r="E46" s="935"/>
      <c r="F46" s="935"/>
      <c r="H46" s="935"/>
      <c r="I46" s="201"/>
      <c r="J46" s="201"/>
      <c r="K46" s="201"/>
      <c r="L46" s="201"/>
      <c r="M46" s="201"/>
      <c r="N46" s="201"/>
      <c r="O46" s="201"/>
    </row>
    <row r="47" spans="1:15">
      <c r="A47" s="933"/>
      <c r="B47" s="933"/>
      <c r="C47" s="935"/>
      <c r="D47" s="935"/>
      <c r="E47" s="935"/>
      <c r="F47" s="935"/>
      <c r="H47" s="935"/>
      <c r="I47" s="201"/>
      <c r="J47" s="201"/>
      <c r="K47" s="201"/>
      <c r="L47" s="201"/>
      <c r="M47" s="201"/>
      <c r="N47" s="201"/>
      <c r="O47" s="201"/>
    </row>
    <row r="48" spans="1:15">
      <c r="A48" s="933"/>
      <c r="B48" s="933"/>
      <c r="C48" s="935"/>
      <c r="D48" s="935"/>
      <c r="E48" s="935"/>
      <c r="F48" s="935"/>
      <c r="H48" s="935"/>
      <c r="I48" s="201"/>
      <c r="J48" s="201"/>
      <c r="K48" s="201"/>
      <c r="L48" s="201"/>
      <c r="M48" s="201"/>
      <c r="N48" s="201"/>
      <c r="O48" s="201"/>
    </row>
    <row r="49" spans="1:15">
      <c r="A49" s="933"/>
      <c r="B49" s="933"/>
      <c r="C49" s="935"/>
      <c r="D49" s="935"/>
      <c r="E49" s="935"/>
      <c r="F49" s="935"/>
      <c r="H49" s="935"/>
      <c r="I49" s="201"/>
      <c r="J49" s="201"/>
      <c r="K49" s="201"/>
      <c r="L49" s="201"/>
      <c r="M49" s="201"/>
      <c r="N49" s="201"/>
      <c r="O49" s="201"/>
    </row>
    <row r="50" spans="1:15">
      <c r="A50" s="933"/>
      <c r="B50" s="933"/>
      <c r="C50" s="935"/>
      <c r="D50" s="935"/>
      <c r="E50" s="935"/>
      <c r="F50" s="935"/>
      <c r="H50" s="935"/>
      <c r="I50" s="201"/>
      <c r="J50" s="201"/>
      <c r="K50" s="201"/>
      <c r="L50" s="201"/>
      <c r="M50" s="201"/>
      <c r="N50" s="201"/>
      <c r="O50" s="201"/>
    </row>
    <row r="51" spans="1:15">
      <c r="A51" s="933"/>
      <c r="B51" s="933"/>
      <c r="C51" s="935"/>
      <c r="D51" s="935"/>
      <c r="E51" s="935"/>
      <c r="F51" s="935"/>
      <c r="H51" s="935"/>
      <c r="I51" s="201"/>
      <c r="J51" s="201"/>
      <c r="K51" s="201"/>
      <c r="L51" s="201"/>
      <c r="M51" s="201"/>
      <c r="N51" s="201"/>
      <c r="O51" s="201"/>
    </row>
    <row r="52" spans="1:15">
      <c r="A52" s="933"/>
      <c r="B52" s="933"/>
      <c r="C52" s="935"/>
      <c r="D52" s="935"/>
      <c r="E52" s="935"/>
      <c r="F52" s="935"/>
      <c r="H52" s="935"/>
      <c r="I52" s="201"/>
      <c r="J52" s="201"/>
      <c r="K52" s="201"/>
      <c r="L52" s="201"/>
      <c r="M52" s="201"/>
      <c r="N52" s="201"/>
      <c r="O52" s="201"/>
    </row>
    <row r="53" spans="1:15">
      <c r="A53" s="933"/>
      <c r="B53" s="933"/>
      <c r="C53" s="935"/>
      <c r="D53" s="935"/>
      <c r="E53" s="935"/>
      <c r="F53" s="935"/>
      <c r="H53" s="935"/>
      <c r="I53" s="201"/>
      <c r="J53" s="201"/>
      <c r="K53" s="201"/>
      <c r="L53" s="201"/>
      <c r="M53" s="201"/>
      <c r="N53" s="201"/>
      <c r="O53" s="201"/>
    </row>
    <row r="54" spans="1:15">
      <c r="A54" s="933"/>
      <c r="B54" s="933"/>
      <c r="C54" s="935"/>
      <c r="D54" s="935"/>
      <c r="E54" s="935"/>
      <c r="F54" s="935"/>
      <c r="H54" s="935"/>
      <c r="I54" s="201"/>
      <c r="J54" s="201"/>
      <c r="K54" s="201"/>
      <c r="L54" s="201"/>
      <c r="M54" s="201"/>
      <c r="N54" s="201"/>
      <c r="O54" s="201"/>
    </row>
    <row r="55" spans="1:15">
      <c r="A55" s="933"/>
      <c r="B55" s="933"/>
      <c r="C55" s="935"/>
      <c r="D55" s="935"/>
      <c r="E55" s="935"/>
      <c r="F55" s="935"/>
      <c r="H55" s="935"/>
      <c r="I55" s="201"/>
      <c r="J55" s="201"/>
      <c r="K55" s="201"/>
      <c r="L55" s="201"/>
      <c r="M55" s="201"/>
      <c r="N55" s="201"/>
      <c r="O55" s="201"/>
    </row>
    <row r="56" spans="1:15">
      <c r="A56" s="933"/>
      <c r="B56" s="933"/>
      <c r="C56" s="935"/>
      <c r="D56" s="935"/>
      <c r="E56" s="935"/>
      <c r="F56" s="935"/>
      <c r="H56" s="935"/>
      <c r="I56" s="201"/>
      <c r="J56" s="201"/>
      <c r="K56" s="201"/>
      <c r="L56" s="201"/>
      <c r="M56" s="201"/>
      <c r="N56" s="201"/>
      <c r="O56" s="201"/>
    </row>
    <row r="57" spans="1:15">
      <c r="A57" s="933"/>
      <c r="B57" s="933"/>
      <c r="C57" s="935"/>
      <c r="D57" s="935"/>
      <c r="E57" s="935"/>
      <c r="F57" s="935"/>
      <c r="H57" s="935"/>
      <c r="I57" s="201"/>
      <c r="J57" s="201"/>
      <c r="K57" s="201"/>
      <c r="L57" s="201"/>
      <c r="M57" s="201"/>
      <c r="N57" s="201"/>
      <c r="O57" s="201"/>
    </row>
    <row r="58" spans="1:15">
      <c r="A58" s="933"/>
      <c r="B58" s="933"/>
      <c r="C58" s="935"/>
      <c r="D58" s="935"/>
      <c r="E58" s="935"/>
      <c r="F58" s="935"/>
      <c r="H58" s="935"/>
      <c r="I58" s="201"/>
      <c r="J58" s="201"/>
      <c r="K58" s="201"/>
      <c r="L58" s="201"/>
      <c r="M58" s="201"/>
      <c r="N58" s="201"/>
      <c r="O58" s="201"/>
    </row>
    <row r="59" spans="1:15">
      <c r="A59" s="933"/>
      <c r="B59" s="933"/>
      <c r="C59" s="935"/>
      <c r="D59" s="935"/>
      <c r="E59" s="935"/>
      <c r="F59" s="935"/>
      <c r="H59" s="935"/>
      <c r="I59" s="201"/>
      <c r="J59" s="201"/>
      <c r="K59" s="201"/>
      <c r="L59" s="201"/>
      <c r="M59" s="201"/>
      <c r="N59" s="201"/>
      <c r="O59" s="201"/>
    </row>
    <row r="60" spans="1:15">
      <c r="A60" s="933"/>
      <c r="B60" s="933"/>
      <c r="C60" s="935"/>
      <c r="D60" s="935"/>
      <c r="E60" s="935"/>
      <c r="F60" s="935"/>
      <c r="H60" s="935"/>
      <c r="I60" s="201"/>
      <c r="J60" s="201"/>
      <c r="K60" s="201"/>
      <c r="L60" s="201"/>
      <c r="M60" s="201"/>
      <c r="N60" s="201"/>
      <c r="O60" s="201"/>
    </row>
    <row r="61" spans="1:15">
      <c r="A61" s="933"/>
      <c r="B61" s="933"/>
      <c r="C61" s="935"/>
      <c r="D61" s="935"/>
      <c r="E61" s="935"/>
      <c r="F61" s="935"/>
      <c r="H61" s="935"/>
      <c r="I61" s="201"/>
      <c r="J61" s="201"/>
      <c r="K61" s="201"/>
      <c r="L61" s="201"/>
      <c r="M61" s="201"/>
      <c r="N61" s="201"/>
      <c r="O61" s="201"/>
    </row>
    <row r="62" spans="1:15">
      <c r="A62" s="933"/>
      <c r="B62" s="933"/>
      <c r="C62" s="935"/>
      <c r="D62" s="935"/>
      <c r="E62" s="935"/>
      <c r="F62" s="935"/>
      <c r="H62" s="935"/>
      <c r="I62" s="201"/>
      <c r="J62" s="201"/>
      <c r="K62" s="201"/>
      <c r="L62" s="201"/>
      <c r="M62" s="201"/>
      <c r="N62" s="201"/>
      <c r="O62" s="201"/>
    </row>
    <row r="63" spans="1:15">
      <c r="A63" s="933"/>
      <c r="B63" s="933"/>
      <c r="C63" s="935"/>
      <c r="D63" s="935"/>
      <c r="E63" s="935"/>
      <c r="F63" s="935"/>
      <c r="H63" s="935"/>
      <c r="I63" s="201"/>
      <c r="J63" s="201"/>
      <c r="K63" s="201"/>
      <c r="L63" s="201"/>
      <c r="M63" s="201"/>
      <c r="N63" s="201"/>
      <c r="O63" s="201"/>
    </row>
    <row r="64" spans="1:15">
      <c r="A64" s="933"/>
      <c r="B64" s="933"/>
      <c r="C64" s="935"/>
      <c r="D64" s="935"/>
      <c r="E64" s="935"/>
      <c r="F64" s="935"/>
      <c r="H64" s="935"/>
      <c r="I64" s="201"/>
      <c r="J64" s="201"/>
      <c r="K64" s="201"/>
      <c r="L64" s="201"/>
      <c r="M64" s="201"/>
      <c r="N64" s="201"/>
      <c r="O64" s="201"/>
    </row>
    <row r="65" spans="1:15">
      <c r="A65" s="933"/>
      <c r="B65" s="933"/>
      <c r="C65" s="935"/>
      <c r="D65" s="935"/>
      <c r="E65" s="935"/>
      <c r="F65" s="935"/>
      <c r="H65" s="935"/>
      <c r="I65" s="201"/>
      <c r="J65" s="201"/>
      <c r="K65" s="201"/>
      <c r="L65" s="201"/>
      <c r="M65" s="201"/>
      <c r="N65" s="201"/>
      <c r="O65" s="201"/>
    </row>
    <row r="66" spans="1:15">
      <c r="A66" s="933"/>
      <c r="B66" s="933"/>
      <c r="C66" s="935"/>
      <c r="D66" s="935"/>
      <c r="E66" s="935"/>
      <c r="F66" s="935"/>
      <c r="H66" s="935"/>
      <c r="I66" s="201"/>
      <c r="J66" s="201"/>
      <c r="K66" s="201"/>
      <c r="L66" s="201"/>
      <c r="M66" s="201"/>
      <c r="N66" s="201"/>
      <c r="O66" s="201"/>
    </row>
    <row r="67" spans="1:15">
      <c r="A67" s="933"/>
      <c r="B67" s="933"/>
      <c r="C67" s="935"/>
      <c r="D67" s="935"/>
      <c r="E67" s="935"/>
      <c r="F67" s="935"/>
      <c r="H67" s="935"/>
      <c r="I67" s="201"/>
      <c r="J67" s="201"/>
      <c r="K67" s="201"/>
      <c r="L67" s="201"/>
      <c r="M67" s="201"/>
      <c r="N67" s="201"/>
      <c r="O67" s="201"/>
    </row>
    <row r="68" spans="1:15">
      <c r="A68" s="933"/>
      <c r="B68" s="933"/>
      <c r="C68" s="935"/>
      <c r="D68" s="935"/>
      <c r="E68" s="935"/>
      <c r="F68" s="935"/>
      <c r="H68" s="935"/>
      <c r="I68" s="201"/>
      <c r="J68" s="201"/>
      <c r="K68" s="201"/>
      <c r="L68" s="201"/>
      <c r="M68" s="201"/>
      <c r="N68" s="201"/>
      <c r="O68" s="201"/>
    </row>
    <row r="69" spans="1:15">
      <c r="A69" s="933"/>
      <c r="B69" s="933"/>
      <c r="C69" s="935"/>
      <c r="D69" s="935"/>
      <c r="E69" s="935"/>
      <c r="F69" s="935"/>
      <c r="H69" s="935"/>
      <c r="I69" s="201"/>
      <c r="J69" s="201"/>
      <c r="K69" s="201"/>
      <c r="L69" s="201"/>
      <c r="M69" s="201"/>
      <c r="N69" s="201"/>
      <c r="O69" s="201"/>
    </row>
    <row r="70" spans="1:15">
      <c r="A70" s="933"/>
      <c r="B70" s="933"/>
      <c r="C70" s="935"/>
      <c r="D70" s="935"/>
      <c r="E70" s="935"/>
      <c r="F70" s="935"/>
      <c r="H70" s="935"/>
      <c r="I70" s="201"/>
      <c r="J70" s="201"/>
      <c r="K70" s="201"/>
      <c r="L70" s="201"/>
      <c r="M70" s="201"/>
      <c r="N70" s="201"/>
      <c r="O70" s="201"/>
    </row>
    <row r="71" spans="1:15">
      <c r="A71" s="933"/>
      <c r="B71" s="933"/>
      <c r="C71" s="935"/>
      <c r="D71" s="935"/>
      <c r="E71" s="935"/>
      <c r="F71" s="935"/>
      <c r="H71" s="935"/>
      <c r="I71" s="201"/>
      <c r="J71" s="201"/>
      <c r="K71" s="201"/>
      <c r="L71" s="201"/>
      <c r="M71" s="201"/>
      <c r="N71" s="201"/>
      <c r="O71" s="201"/>
    </row>
    <row r="72" spans="1:15">
      <c r="A72" s="933"/>
      <c r="B72" s="933"/>
      <c r="C72" s="935"/>
      <c r="D72" s="935"/>
      <c r="E72" s="935"/>
      <c r="F72" s="935"/>
      <c r="H72" s="935"/>
      <c r="I72" s="201"/>
      <c r="J72" s="201"/>
      <c r="K72" s="201"/>
      <c r="L72" s="201"/>
      <c r="M72" s="201"/>
      <c r="N72" s="201"/>
      <c r="O72" s="201"/>
    </row>
    <row r="73" spans="1:15">
      <c r="A73" s="933"/>
      <c r="B73" s="933"/>
      <c r="C73" s="935"/>
      <c r="D73" s="935"/>
      <c r="E73" s="935"/>
      <c r="F73" s="935"/>
      <c r="H73" s="935"/>
      <c r="I73" s="201"/>
      <c r="J73" s="201"/>
      <c r="K73" s="201"/>
      <c r="L73" s="201"/>
      <c r="M73" s="201"/>
      <c r="N73" s="201"/>
      <c r="O73" s="201"/>
    </row>
    <row r="74" spans="1:15">
      <c r="A74" s="933"/>
      <c r="B74" s="933"/>
      <c r="C74" s="935"/>
      <c r="D74" s="935"/>
      <c r="E74" s="935"/>
      <c r="F74" s="935"/>
      <c r="H74" s="935"/>
      <c r="I74" s="201"/>
      <c r="J74" s="201"/>
      <c r="K74" s="201"/>
      <c r="L74" s="201"/>
      <c r="M74" s="201"/>
      <c r="N74" s="201"/>
      <c r="O74" s="201"/>
    </row>
    <row r="75" spans="1:15">
      <c r="A75" s="933"/>
      <c r="B75" s="933"/>
      <c r="C75" s="935"/>
      <c r="D75" s="935"/>
      <c r="E75" s="935"/>
      <c r="F75" s="935"/>
      <c r="H75" s="935"/>
      <c r="I75" s="201"/>
      <c r="J75" s="201"/>
      <c r="K75" s="201"/>
      <c r="L75" s="201"/>
      <c r="M75" s="201"/>
      <c r="N75" s="201"/>
      <c r="O75" s="201"/>
    </row>
    <row r="76" spans="1:15">
      <c r="A76" s="933"/>
      <c r="B76" s="933"/>
      <c r="C76" s="935"/>
      <c r="D76" s="935"/>
      <c r="E76" s="935"/>
      <c r="F76" s="935"/>
      <c r="H76" s="935"/>
      <c r="I76" s="201"/>
      <c r="J76" s="201"/>
      <c r="K76" s="201"/>
      <c r="L76" s="201"/>
      <c r="M76" s="201"/>
      <c r="N76" s="201"/>
      <c r="O76" s="201"/>
    </row>
    <row r="77" spans="1:15">
      <c r="A77" s="933"/>
      <c r="B77" s="933"/>
      <c r="C77" s="935"/>
      <c r="D77" s="935"/>
      <c r="E77" s="935"/>
      <c r="F77" s="935"/>
      <c r="H77" s="935"/>
      <c r="I77" s="201"/>
      <c r="J77" s="201"/>
      <c r="K77" s="201"/>
      <c r="L77" s="201"/>
      <c r="M77" s="201"/>
      <c r="N77" s="201"/>
      <c r="O77" s="201"/>
    </row>
    <row r="78" spans="1:15">
      <c r="A78" s="933"/>
      <c r="B78" s="933"/>
      <c r="C78" s="935"/>
      <c r="D78" s="935"/>
      <c r="E78" s="935"/>
      <c r="F78" s="935"/>
      <c r="H78" s="935"/>
      <c r="I78" s="201"/>
      <c r="J78" s="201"/>
      <c r="K78" s="201"/>
      <c r="L78" s="201"/>
      <c r="M78" s="201"/>
      <c r="N78" s="201"/>
      <c r="O78" s="201"/>
    </row>
    <row r="79" spans="1:15">
      <c r="A79" s="933"/>
      <c r="B79" s="933"/>
      <c r="C79" s="935"/>
      <c r="D79" s="935"/>
      <c r="E79" s="935"/>
      <c r="F79" s="935"/>
      <c r="H79" s="935"/>
      <c r="I79" s="201"/>
      <c r="J79" s="201"/>
      <c r="K79" s="201"/>
      <c r="L79" s="201"/>
      <c r="M79" s="201"/>
      <c r="N79" s="201"/>
      <c r="O79" s="201"/>
    </row>
    <row r="80" spans="1:15">
      <c r="A80" s="933"/>
      <c r="B80" s="933"/>
      <c r="C80" s="935"/>
      <c r="D80" s="935"/>
      <c r="E80" s="935"/>
      <c r="F80" s="935"/>
      <c r="H80" s="935"/>
      <c r="I80" s="201"/>
      <c r="J80" s="201"/>
      <c r="K80" s="201"/>
      <c r="L80" s="201"/>
      <c r="M80" s="201"/>
      <c r="N80" s="201"/>
      <c r="O80" s="201"/>
    </row>
    <row r="81" spans="1:15">
      <c r="A81" s="933"/>
      <c r="B81" s="933"/>
      <c r="C81" s="935"/>
      <c r="D81" s="935"/>
      <c r="E81" s="935"/>
      <c r="F81" s="935"/>
      <c r="H81" s="935"/>
      <c r="I81" s="201"/>
      <c r="J81" s="201"/>
      <c r="K81" s="201"/>
      <c r="L81" s="201"/>
      <c r="M81" s="201"/>
      <c r="N81" s="201"/>
      <c r="O81" s="201"/>
    </row>
    <row r="82" spans="1:15">
      <c r="A82" s="933"/>
      <c r="B82" s="933"/>
      <c r="C82" s="935"/>
      <c r="D82" s="935"/>
      <c r="E82" s="935"/>
      <c r="F82" s="935"/>
      <c r="H82" s="935"/>
      <c r="I82" s="201"/>
      <c r="J82" s="201"/>
      <c r="K82" s="201"/>
      <c r="L82" s="201"/>
      <c r="M82" s="201"/>
      <c r="N82" s="201"/>
      <c r="O82" s="201"/>
    </row>
    <row r="83" spans="1:15">
      <c r="A83" s="933"/>
      <c r="B83" s="933"/>
      <c r="C83" s="935"/>
      <c r="D83" s="935"/>
      <c r="E83" s="935"/>
      <c r="F83" s="935"/>
      <c r="H83" s="935"/>
      <c r="I83" s="201"/>
      <c r="J83" s="201"/>
      <c r="K83" s="201"/>
      <c r="L83" s="201"/>
      <c r="M83" s="201"/>
      <c r="N83" s="201"/>
      <c r="O83" s="201"/>
    </row>
    <row r="84" spans="1:15">
      <c r="A84" s="933"/>
      <c r="B84" s="933"/>
      <c r="C84" s="935"/>
      <c r="D84" s="935"/>
      <c r="E84" s="935"/>
      <c r="F84" s="935"/>
      <c r="H84" s="935"/>
      <c r="I84" s="201"/>
      <c r="J84" s="201"/>
      <c r="K84" s="201"/>
      <c r="L84" s="201"/>
      <c r="M84" s="201"/>
      <c r="N84" s="201"/>
      <c r="O84" s="201"/>
    </row>
    <row r="85" spans="1:15">
      <c r="A85" s="933"/>
      <c r="B85" s="933"/>
      <c r="C85" s="935"/>
      <c r="D85" s="935"/>
      <c r="E85" s="935"/>
      <c r="F85" s="935"/>
      <c r="H85" s="935"/>
      <c r="I85" s="201"/>
      <c r="J85" s="201"/>
      <c r="K85" s="201"/>
      <c r="L85" s="201"/>
      <c r="M85" s="201"/>
      <c r="N85" s="201"/>
      <c r="O85" s="201"/>
    </row>
    <row r="86" spans="1:15">
      <c r="A86" s="933"/>
      <c r="B86" s="933"/>
      <c r="C86" s="935"/>
      <c r="D86" s="935"/>
      <c r="E86" s="935"/>
      <c r="F86" s="935"/>
      <c r="H86" s="935"/>
      <c r="I86" s="201"/>
      <c r="J86" s="201"/>
      <c r="K86" s="201"/>
      <c r="L86" s="201"/>
      <c r="M86" s="201"/>
      <c r="N86" s="201"/>
      <c r="O86" s="201"/>
    </row>
    <row r="87" spans="1:15">
      <c r="A87" s="933"/>
      <c r="B87" s="933"/>
      <c r="C87" s="935"/>
      <c r="D87" s="935"/>
      <c r="E87" s="935"/>
      <c r="F87" s="935"/>
      <c r="H87" s="935"/>
      <c r="I87" s="201"/>
      <c r="J87" s="201"/>
      <c r="K87" s="201"/>
      <c r="L87" s="201"/>
      <c r="M87" s="201"/>
      <c r="N87" s="201"/>
      <c r="O87" s="201"/>
    </row>
    <row r="88" spans="1:15">
      <c r="A88" s="933"/>
      <c r="B88" s="933"/>
      <c r="C88" s="935"/>
      <c r="D88" s="935"/>
      <c r="E88" s="935"/>
      <c r="F88" s="935"/>
      <c r="H88" s="935"/>
      <c r="I88" s="201"/>
      <c r="J88" s="201"/>
      <c r="K88" s="201"/>
      <c r="L88" s="201"/>
      <c r="M88" s="201"/>
      <c r="N88" s="201"/>
      <c r="O88" s="201"/>
    </row>
    <row r="89" spans="1:15">
      <c r="A89" s="933"/>
      <c r="B89" s="933"/>
      <c r="C89" s="935"/>
      <c r="D89" s="935"/>
      <c r="E89" s="935"/>
      <c r="F89" s="935"/>
      <c r="H89" s="935"/>
      <c r="I89" s="201"/>
      <c r="J89" s="201"/>
      <c r="K89" s="201"/>
      <c r="L89" s="201"/>
      <c r="M89" s="201"/>
      <c r="N89" s="201"/>
      <c r="O89" s="201"/>
    </row>
    <row r="90" spans="1:15">
      <c r="A90" s="933"/>
      <c r="B90" s="933"/>
      <c r="C90" s="935"/>
      <c r="D90" s="935"/>
      <c r="E90" s="935"/>
      <c r="F90" s="935"/>
      <c r="H90" s="935"/>
      <c r="I90" s="201"/>
      <c r="J90" s="201"/>
      <c r="K90" s="201"/>
      <c r="L90" s="201"/>
      <c r="M90" s="201"/>
      <c r="N90" s="201"/>
      <c r="O90" s="201"/>
    </row>
    <row r="91" spans="1:15">
      <c r="A91" s="933"/>
      <c r="B91" s="933"/>
      <c r="C91" s="935"/>
      <c r="D91" s="935"/>
      <c r="E91" s="935"/>
      <c r="F91" s="935"/>
      <c r="H91" s="935"/>
      <c r="I91" s="201"/>
      <c r="J91" s="201"/>
      <c r="K91" s="201"/>
      <c r="L91" s="201"/>
      <c r="M91" s="201"/>
      <c r="N91" s="201"/>
      <c r="O91" s="201"/>
    </row>
    <row r="92" spans="1:15">
      <c r="A92" s="933"/>
      <c r="B92" s="933"/>
      <c r="C92" s="935"/>
      <c r="D92" s="935"/>
      <c r="E92" s="935"/>
      <c r="F92" s="935"/>
      <c r="H92" s="935"/>
      <c r="I92" s="201"/>
      <c r="J92" s="201"/>
      <c r="K92" s="201"/>
      <c r="L92" s="201"/>
      <c r="M92" s="201"/>
      <c r="N92" s="201"/>
      <c r="O92" s="201"/>
    </row>
    <row r="93" spans="1:15">
      <c r="A93" s="933"/>
      <c r="B93" s="933"/>
      <c r="C93" s="935"/>
      <c r="D93" s="935"/>
      <c r="E93" s="935"/>
      <c r="F93" s="935"/>
      <c r="H93" s="935"/>
      <c r="I93" s="201"/>
      <c r="J93" s="201"/>
      <c r="K93" s="201"/>
      <c r="L93" s="201"/>
      <c r="M93" s="201"/>
      <c r="N93" s="201"/>
      <c r="O93" s="201"/>
    </row>
    <row r="94" spans="1:15">
      <c r="A94" s="933"/>
      <c r="B94" s="933"/>
      <c r="C94" s="935"/>
      <c r="D94" s="935"/>
      <c r="E94" s="935"/>
      <c r="F94" s="935"/>
      <c r="H94" s="935"/>
      <c r="I94" s="201"/>
      <c r="J94" s="201"/>
      <c r="K94" s="201"/>
      <c r="L94" s="201"/>
      <c r="M94" s="201"/>
      <c r="N94" s="201"/>
      <c r="O94" s="201"/>
    </row>
    <row r="95" spans="1:15">
      <c r="A95" s="933"/>
      <c r="B95" s="933"/>
      <c r="C95" s="935"/>
      <c r="D95" s="935"/>
      <c r="E95" s="935"/>
      <c r="F95" s="935"/>
      <c r="H95" s="935"/>
      <c r="I95" s="201"/>
      <c r="J95" s="201"/>
      <c r="K95" s="201"/>
      <c r="L95" s="201"/>
      <c r="M95" s="201"/>
      <c r="N95" s="201"/>
      <c r="O95" s="201"/>
    </row>
    <row r="96" spans="1:15">
      <c r="A96" s="933"/>
      <c r="B96" s="933"/>
      <c r="C96" s="935"/>
      <c r="D96" s="935"/>
      <c r="E96" s="935"/>
      <c r="F96" s="935"/>
      <c r="H96" s="935"/>
      <c r="I96" s="201"/>
      <c r="J96" s="201"/>
      <c r="K96" s="201"/>
      <c r="L96" s="201"/>
      <c r="M96" s="201"/>
      <c r="N96" s="201"/>
      <c r="O96" s="201"/>
    </row>
    <row r="97" spans="1:15">
      <c r="A97" s="933"/>
      <c r="B97" s="933"/>
      <c r="C97" s="935"/>
      <c r="D97" s="935"/>
      <c r="E97" s="935"/>
      <c r="F97" s="935"/>
      <c r="H97" s="935"/>
      <c r="I97" s="201"/>
      <c r="J97" s="201"/>
      <c r="K97" s="201"/>
      <c r="L97" s="201"/>
      <c r="M97" s="201"/>
      <c r="N97" s="201"/>
      <c r="O97" s="201"/>
    </row>
    <row r="98" spans="1:15">
      <c r="A98" s="933"/>
      <c r="B98" s="933"/>
      <c r="C98" s="935"/>
      <c r="D98" s="935"/>
      <c r="E98" s="935"/>
      <c r="F98" s="935"/>
      <c r="H98" s="935"/>
      <c r="I98" s="201"/>
      <c r="J98" s="201"/>
      <c r="K98" s="201"/>
      <c r="L98" s="201"/>
      <c r="M98" s="201"/>
      <c r="N98" s="201"/>
      <c r="O98" s="201"/>
    </row>
    <row r="99" spans="1:15">
      <c r="A99" s="933"/>
      <c r="B99" s="933"/>
      <c r="C99" s="935"/>
      <c r="D99" s="935"/>
      <c r="E99" s="935"/>
      <c r="F99" s="935"/>
      <c r="H99" s="935"/>
      <c r="I99" s="201"/>
      <c r="J99" s="201"/>
      <c r="K99" s="201"/>
      <c r="L99" s="201"/>
      <c r="M99" s="201"/>
      <c r="N99" s="201"/>
      <c r="O99" s="201"/>
    </row>
    <row r="100" spans="1:15">
      <c r="A100" s="933"/>
      <c r="B100" s="933"/>
      <c r="C100" s="935"/>
      <c r="D100" s="935"/>
      <c r="E100" s="935"/>
      <c r="F100" s="935"/>
      <c r="H100" s="935"/>
      <c r="I100" s="201"/>
      <c r="J100" s="201"/>
      <c r="K100" s="201"/>
      <c r="L100" s="201"/>
      <c r="M100" s="201"/>
      <c r="N100" s="201"/>
      <c r="O100" s="201"/>
    </row>
    <row r="101" spans="1:15">
      <c r="A101" s="933"/>
      <c r="B101" s="933"/>
      <c r="C101" s="935"/>
      <c r="D101" s="935"/>
      <c r="E101" s="935"/>
      <c r="F101" s="935"/>
      <c r="H101" s="935"/>
      <c r="I101" s="201"/>
      <c r="J101" s="201"/>
      <c r="K101" s="201"/>
      <c r="L101" s="201"/>
      <c r="M101" s="201"/>
      <c r="N101" s="201"/>
      <c r="O101" s="201"/>
    </row>
    <row r="102" spans="1:15">
      <c r="A102" s="933"/>
      <c r="B102" s="933"/>
      <c r="C102" s="935"/>
      <c r="D102" s="935"/>
      <c r="E102" s="935"/>
      <c r="F102" s="935"/>
      <c r="H102" s="935"/>
      <c r="I102" s="201"/>
      <c r="J102" s="201"/>
      <c r="K102" s="201"/>
      <c r="L102" s="201"/>
      <c r="M102" s="201"/>
      <c r="N102" s="201"/>
      <c r="O102" s="201"/>
    </row>
    <row r="103" spans="1:15">
      <c r="A103" s="933"/>
      <c r="B103" s="933"/>
      <c r="C103" s="935"/>
      <c r="D103" s="935"/>
      <c r="E103" s="935"/>
      <c r="F103" s="935"/>
      <c r="H103" s="935"/>
      <c r="I103" s="201"/>
      <c r="J103" s="201"/>
      <c r="K103" s="201"/>
      <c r="L103" s="201"/>
      <c r="M103" s="201"/>
      <c r="N103" s="201"/>
      <c r="O103" s="201"/>
    </row>
    <row r="104" spans="1:15">
      <c r="A104" s="933"/>
      <c r="B104" s="933"/>
      <c r="C104" s="935"/>
      <c r="D104" s="935"/>
      <c r="E104" s="935"/>
      <c r="F104" s="935"/>
      <c r="H104" s="935"/>
      <c r="I104" s="201"/>
      <c r="J104" s="201"/>
      <c r="K104" s="201"/>
      <c r="L104" s="201"/>
      <c r="M104" s="201"/>
      <c r="N104" s="201"/>
      <c r="O104" s="201"/>
    </row>
    <row r="105" spans="1:15">
      <c r="A105" s="933"/>
      <c r="B105" s="933"/>
      <c r="C105" s="935"/>
      <c r="D105" s="935"/>
      <c r="E105" s="935"/>
      <c r="F105" s="935"/>
      <c r="H105" s="935"/>
      <c r="I105" s="201"/>
      <c r="J105" s="201"/>
      <c r="K105" s="201"/>
      <c r="L105" s="201"/>
      <c r="M105" s="201"/>
      <c r="N105" s="201"/>
      <c r="O105" s="201"/>
    </row>
    <row r="106" spans="1:15">
      <c r="A106" s="933"/>
      <c r="B106" s="933"/>
      <c r="C106" s="935"/>
      <c r="D106" s="935"/>
      <c r="E106" s="935"/>
      <c r="F106" s="935"/>
      <c r="H106" s="935"/>
      <c r="I106" s="201"/>
      <c r="J106" s="201"/>
      <c r="K106" s="201"/>
      <c r="L106" s="201"/>
      <c r="M106" s="201"/>
      <c r="N106" s="201"/>
      <c r="O106" s="201"/>
    </row>
    <row r="107" spans="1:15">
      <c r="A107" s="933"/>
      <c r="B107" s="933"/>
      <c r="C107" s="935"/>
      <c r="D107" s="935"/>
      <c r="E107" s="935"/>
      <c r="F107" s="935"/>
      <c r="H107" s="935"/>
      <c r="I107" s="201"/>
      <c r="J107" s="201"/>
      <c r="K107" s="201"/>
      <c r="L107" s="201"/>
      <c r="M107" s="201"/>
      <c r="N107" s="201"/>
      <c r="O107" s="201"/>
    </row>
    <row r="108" spans="1:15">
      <c r="A108" s="933"/>
      <c r="B108" s="933"/>
      <c r="C108" s="935"/>
      <c r="D108" s="935"/>
      <c r="E108" s="935"/>
      <c r="F108" s="935"/>
      <c r="H108" s="935"/>
      <c r="I108" s="201"/>
      <c r="J108" s="201"/>
      <c r="K108" s="201"/>
      <c r="L108" s="201"/>
      <c r="M108" s="201"/>
      <c r="N108" s="201"/>
      <c r="O108" s="201"/>
    </row>
    <row r="109" spans="1:15">
      <c r="A109" s="933"/>
      <c r="B109" s="933"/>
      <c r="C109" s="935"/>
      <c r="D109" s="935"/>
      <c r="E109" s="935"/>
      <c r="F109" s="935"/>
      <c r="H109" s="935"/>
      <c r="I109" s="201"/>
      <c r="J109" s="201"/>
      <c r="K109" s="201"/>
      <c r="L109" s="201"/>
      <c r="M109" s="201"/>
      <c r="N109" s="201"/>
      <c r="O109" s="201"/>
    </row>
    <row r="110" spans="1:15">
      <c r="A110" s="933"/>
      <c r="B110" s="933"/>
      <c r="C110" s="935"/>
      <c r="D110" s="935"/>
      <c r="E110" s="935"/>
      <c r="F110" s="935"/>
      <c r="H110" s="935"/>
      <c r="I110" s="201"/>
      <c r="J110" s="201"/>
      <c r="K110" s="201"/>
      <c r="L110" s="201"/>
      <c r="M110" s="201"/>
      <c r="N110" s="201"/>
      <c r="O110" s="201"/>
    </row>
    <row r="111" spans="1:15">
      <c r="A111" s="933"/>
      <c r="B111" s="933"/>
      <c r="C111" s="935"/>
      <c r="D111" s="935"/>
      <c r="E111" s="935"/>
      <c r="F111" s="935"/>
      <c r="H111" s="935"/>
      <c r="I111" s="201"/>
      <c r="J111" s="201"/>
      <c r="K111" s="201"/>
      <c r="L111" s="201"/>
      <c r="M111" s="201"/>
      <c r="N111" s="201"/>
      <c r="O111" s="201"/>
    </row>
    <row r="112" spans="1:15">
      <c r="A112" s="933"/>
      <c r="B112" s="933"/>
      <c r="C112" s="935"/>
      <c r="D112" s="935"/>
      <c r="E112" s="935"/>
      <c r="F112" s="935"/>
      <c r="H112" s="935"/>
      <c r="I112" s="201"/>
      <c r="J112" s="201"/>
      <c r="K112" s="201"/>
      <c r="L112" s="201"/>
      <c r="M112" s="201"/>
      <c r="N112" s="201"/>
      <c r="O112" s="201"/>
    </row>
    <row r="113" spans="1:15">
      <c r="A113" s="933"/>
      <c r="B113" s="933"/>
      <c r="C113" s="935"/>
      <c r="D113" s="935"/>
      <c r="E113" s="935"/>
      <c r="F113" s="935"/>
      <c r="H113" s="935"/>
      <c r="I113" s="201"/>
      <c r="J113" s="201"/>
      <c r="K113" s="201"/>
      <c r="L113" s="201"/>
      <c r="M113" s="201"/>
      <c r="N113" s="201"/>
      <c r="O113" s="201"/>
    </row>
    <row r="114" spans="1:15">
      <c r="A114" s="933"/>
      <c r="B114" s="933"/>
      <c r="C114" s="935"/>
      <c r="D114" s="935"/>
      <c r="E114" s="935"/>
      <c r="F114" s="935"/>
      <c r="H114" s="935"/>
      <c r="I114" s="201"/>
      <c r="J114" s="201"/>
      <c r="K114" s="201"/>
      <c r="L114" s="201"/>
      <c r="M114" s="201"/>
      <c r="N114" s="201"/>
      <c r="O114" s="201"/>
    </row>
    <row r="115" spans="1:15">
      <c r="A115" s="933"/>
      <c r="B115" s="933"/>
      <c r="C115" s="935"/>
      <c r="D115" s="935"/>
      <c r="E115" s="935"/>
      <c r="F115" s="935"/>
      <c r="H115" s="935"/>
      <c r="I115" s="201"/>
      <c r="J115" s="201"/>
      <c r="K115" s="201"/>
      <c r="L115" s="201"/>
      <c r="M115" s="201"/>
      <c r="N115" s="201"/>
      <c r="O115" s="201"/>
    </row>
    <row r="116" spans="1:15">
      <c r="A116" s="933"/>
      <c r="B116" s="933"/>
      <c r="C116" s="935"/>
      <c r="D116" s="935"/>
      <c r="E116" s="935"/>
      <c r="F116" s="935"/>
      <c r="H116" s="935"/>
      <c r="I116" s="201"/>
      <c r="J116" s="201"/>
      <c r="K116" s="201"/>
      <c r="L116" s="201"/>
      <c r="M116" s="201"/>
      <c r="N116" s="201"/>
      <c r="O116" s="201"/>
    </row>
    <row r="117" spans="1:15">
      <c r="A117" s="933"/>
      <c r="B117" s="933"/>
      <c r="C117" s="935"/>
      <c r="D117" s="935"/>
      <c r="E117" s="935"/>
      <c r="F117" s="935"/>
      <c r="H117" s="935"/>
      <c r="I117" s="201"/>
      <c r="J117" s="201"/>
      <c r="K117" s="201"/>
      <c r="L117" s="201"/>
      <c r="M117" s="201"/>
      <c r="N117" s="201"/>
      <c r="O117" s="201"/>
    </row>
    <row r="118" spans="1:15">
      <c r="A118" s="933"/>
      <c r="B118" s="933"/>
      <c r="C118" s="935"/>
      <c r="D118" s="935"/>
      <c r="E118" s="935"/>
      <c r="F118" s="935"/>
      <c r="H118" s="935"/>
      <c r="I118" s="201"/>
      <c r="J118" s="201"/>
      <c r="K118" s="201"/>
      <c r="L118" s="201"/>
      <c r="M118" s="201"/>
      <c r="N118" s="201"/>
      <c r="O118" s="201"/>
    </row>
    <row r="119" spans="1:15">
      <c r="A119" s="933"/>
      <c r="B119" s="933"/>
      <c r="C119" s="935"/>
      <c r="D119" s="935"/>
      <c r="E119" s="935"/>
      <c r="F119" s="935"/>
      <c r="H119" s="935"/>
      <c r="I119" s="201"/>
      <c r="J119" s="201"/>
      <c r="K119" s="201"/>
      <c r="L119" s="201"/>
      <c r="M119" s="201"/>
      <c r="N119" s="201"/>
      <c r="O119" s="201"/>
    </row>
    <row r="120" spans="1:15">
      <c r="A120" s="933"/>
      <c r="B120" s="933"/>
      <c r="C120" s="935"/>
      <c r="D120" s="935"/>
      <c r="E120" s="935"/>
      <c r="F120" s="935"/>
      <c r="H120" s="935"/>
      <c r="I120" s="201"/>
      <c r="J120" s="201"/>
      <c r="K120" s="201"/>
      <c r="L120" s="201"/>
      <c r="M120" s="201"/>
      <c r="N120" s="201"/>
      <c r="O120" s="201"/>
    </row>
    <row r="121" spans="1:15">
      <c r="A121" s="933"/>
      <c r="B121" s="933"/>
      <c r="C121" s="935"/>
      <c r="D121" s="935"/>
      <c r="E121" s="935"/>
      <c r="F121" s="935"/>
      <c r="H121" s="935"/>
      <c r="I121" s="201"/>
      <c r="J121" s="201"/>
      <c r="K121" s="201"/>
      <c r="L121" s="201"/>
      <c r="M121" s="201"/>
      <c r="N121" s="201"/>
      <c r="O121" s="201"/>
    </row>
    <row r="122" spans="1:15">
      <c r="A122" s="933"/>
      <c r="B122" s="933"/>
      <c r="C122" s="935"/>
      <c r="D122" s="935"/>
      <c r="E122" s="935"/>
      <c r="F122" s="935"/>
      <c r="H122" s="935"/>
      <c r="I122" s="201"/>
      <c r="J122" s="201"/>
      <c r="K122" s="201"/>
      <c r="L122" s="201"/>
      <c r="M122" s="201"/>
      <c r="N122" s="201"/>
      <c r="O122" s="201"/>
    </row>
    <row r="123" spans="1:15">
      <c r="A123" s="933"/>
      <c r="B123" s="933"/>
      <c r="C123" s="935"/>
      <c r="D123" s="935"/>
      <c r="E123" s="935"/>
      <c r="F123" s="935"/>
      <c r="H123" s="935"/>
      <c r="I123" s="201"/>
      <c r="J123" s="201"/>
      <c r="K123" s="201"/>
      <c r="L123" s="201"/>
      <c r="M123" s="201"/>
      <c r="N123" s="201"/>
      <c r="O123" s="201"/>
    </row>
    <row r="124" spans="1:15">
      <c r="A124" s="933"/>
      <c r="B124" s="933"/>
      <c r="C124" s="935"/>
      <c r="D124" s="935"/>
      <c r="E124" s="935"/>
      <c r="F124" s="935"/>
      <c r="H124" s="935"/>
      <c r="I124" s="201"/>
      <c r="J124" s="201"/>
      <c r="K124" s="201"/>
      <c r="L124" s="201"/>
      <c r="M124" s="201"/>
      <c r="N124" s="201"/>
      <c r="O124" s="201"/>
    </row>
    <row r="125" spans="1:15">
      <c r="A125" s="933"/>
      <c r="B125" s="933"/>
      <c r="C125" s="935"/>
      <c r="D125" s="935"/>
      <c r="E125" s="935"/>
      <c r="F125" s="935"/>
      <c r="H125" s="935"/>
      <c r="I125" s="201"/>
      <c r="J125" s="201"/>
      <c r="K125" s="201"/>
      <c r="L125" s="201"/>
      <c r="M125" s="201"/>
      <c r="N125" s="201"/>
      <c r="O125" s="201"/>
    </row>
    <row r="126" spans="1:15">
      <c r="A126" s="933"/>
      <c r="B126" s="933"/>
      <c r="C126" s="935"/>
      <c r="D126" s="935"/>
      <c r="E126" s="935"/>
      <c r="F126" s="935"/>
      <c r="H126" s="935"/>
      <c r="I126" s="201"/>
      <c r="J126" s="201"/>
      <c r="K126" s="201"/>
      <c r="L126" s="201"/>
      <c r="M126" s="201"/>
      <c r="N126" s="201"/>
      <c r="O126" s="201"/>
    </row>
    <row r="127" spans="1:15">
      <c r="A127" s="933"/>
      <c r="B127" s="933"/>
      <c r="C127" s="935"/>
      <c r="D127" s="935"/>
      <c r="E127" s="935"/>
      <c r="F127" s="935"/>
      <c r="H127" s="935"/>
      <c r="I127" s="201"/>
      <c r="J127" s="201"/>
      <c r="K127" s="201"/>
      <c r="L127" s="201"/>
      <c r="M127" s="201"/>
      <c r="N127" s="201"/>
      <c r="O127" s="201"/>
    </row>
    <row r="128" spans="1:15">
      <c r="A128" s="933"/>
      <c r="B128" s="933"/>
      <c r="C128" s="935"/>
      <c r="D128" s="935"/>
      <c r="E128" s="935"/>
      <c r="F128" s="935"/>
      <c r="H128" s="935"/>
      <c r="I128" s="201"/>
      <c r="J128" s="201"/>
      <c r="K128" s="201"/>
      <c r="L128" s="201"/>
      <c r="M128" s="201"/>
      <c r="N128" s="201"/>
      <c r="O128" s="201"/>
    </row>
    <row r="129" spans="1:15">
      <c r="A129" s="933"/>
      <c r="B129" s="933"/>
      <c r="C129" s="935"/>
      <c r="D129" s="935"/>
      <c r="E129" s="935"/>
      <c r="F129" s="935"/>
      <c r="H129" s="935"/>
      <c r="I129" s="201"/>
      <c r="J129" s="201"/>
      <c r="K129" s="201"/>
      <c r="L129" s="201"/>
      <c r="M129" s="201"/>
      <c r="N129" s="201"/>
      <c r="O129" s="201"/>
    </row>
    <row r="130" spans="1:15">
      <c r="A130" s="933"/>
      <c r="B130" s="933"/>
      <c r="C130" s="935"/>
      <c r="D130" s="935"/>
      <c r="E130" s="935"/>
      <c r="F130" s="935"/>
      <c r="H130" s="935"/>
      <c r="I130" s="201"/>
      <c r="J130" s="201"/>
      <c r="K130" s="201"/>
      <c r="L130" s="201"/>
      <c r="M130" s="201"/>
      <c r="N130" s="201"/>
      <c r="O130" s="201"/>
    </row>
    <row r="131" spans="1:15">
      <c r="A131" s="933"/>
      <c r="B131" s="933"/>
      <c r="C131" s="935"/>
      <c r="D131" s="935"/>
      <c r="E131" s="935"/>
      <c r="F131" s="935"/>
      <c r="H131" s="935"/>
      <c r="I131" s="201"/>
      <c r="J131" s="201"/>
      <c r="K131" s="201"/>
      <c r="L131" s="201"/>
      <c r="M131" s="201"/>
      <c r="N131" s="201"/>
      <c r="O131" s="201"/>
    </row>
    <row r="132" spans="1:15">
      <c r="A132" s="933"/>
      <c r="B132" s="933"/>
      <c r="C132" s="935"/>
      <c r="D132" s="935"/>
      <c r="E132" s="935"/>
      <c r="F132" s="935"/>
      <c r="H132" s="935"/>
      <c r="I132" s="201"/>
      <c r="J132" s="201"/>
      <c r="K132" s="201"/>
      <c r="L132" s="201"/>
      <c r="M132" s="201"/>
      <c r="N132" s="201"/>
      <c r="O132" s="201"/>
    </row>
    <row r="133" spans="1:15">
      <c r="A133" s="933"/>
      <c r="B133" s="933"/>
      <c r="C133" s="935"/>
      <c r="D133" s="935"/>
      <c r="E133" s="935"/>
      <c r="F133" s="935"/>
      <c r="H133" s="935"/>
      <c r="I133" s="201"/>
      <c r="J133" s="201"/>
      <c r="K133" s="201"/>
      <c r="L133" s="201"/>
      <c r="M133" s="201"/>
      <c r="N133" s="201"/>
      <c r="O133" s="201"/>
    </row>
    <row r="134" spans="1:15">
      <c r="A134" s="933"/>
      <c r="B134" s="933"/>
      <c r="C134" s="935"/>
      <c r="D134" s="935"/>
      <c r="E134" s="935"/>
      <c r="F134" s="935"/>
      <c r="H134" s="935"/>
      <c r="I134" s="201"/>
      <c r="J134" s="201"/>
      <c r="K134" s="201"/>
      <c r="L134" s="201"/>
      <c r="M134" s="201"/>
      <c r="N134" s="201"/>
      <c r="O134" s="201"/>
    </row>
    <row r="135" spans="1:15">
      <c r="A135" s="933"/>
      <c r="B135" s="933"/>
      <c r="C135" s="935"/>
      <c r="D135" s="935"/>
      <c r="E135" s="935"/>
      <c r="F135" s="935"/>
      <c r="H135" s="935"/>
      <c r="I135" s="201"/>
      <c r="J135" s="201"/>
      <c r="K135" s="201"/>
      <c r="L135" s="201"/>
      <c r="M135" s="201"/>
      <c r="N135" s="201"/>
      <c r="O135" s="201"/>
    </row>
    <row r="136" spans="1:15">
      <c r="A136" s="933"/>
      <c r="B136" s="933"/>
      <c r="C136" s="935"/>
      <c r="D136" s="935"/>
      <c r="E136" s="935"/>
      <c r="F136" s="935"/>
      <c r="H136" s="935"/>
      <c r="I136" s="201"/>
      <c r="J136" s="201"/>
      <c r="K136" s="201"/>
      <c r="L136" s="201"/>
      <c r="M136" s="201"/>
      <c r="N136" s="201"/>
      <c r="O136" s="201"/>
    </row>
    <row r="137" spans="1:15">
      <c r="A137" s="933"/>
      <c r="B137" s="933"/>
      <c r="C137" s="935"/>
      <c r="D137" s="935"/>
      <c r="E137" s="935"/>
      <c r="F137" s="935"/>
      <c r="H137" s="935"/>
      <c r="I137" s="201"/>
      <c r="J137" s="201"/>
      <c r="K137" s="201"/>
      <c r="L137" s="201"/>
      <c r="M137" s="201"/>
      <c r="N137" s="201"/>
      <c r="O137" s="201"/>
    </row>
    <row r="138" spans="1:15">
      <c r="A138" s="933"/>
      <c r="B138" s="933"/>
      <c r="C138" s="935"/>
      <c r="D138" s="935"/>
      <c r="E138" s="935"/>
      <c r="F138" s="935"/>
      <c r="H138" s="935"/>
      <c r="I138" s="201"/>
      <c r="J138" s="201"/>
      <c r="K138" s="201"/>
      <c r="L138" s="201"/>
      <c r="M138" s="201"/>
      <c r="N138" s="201"/>
      <c r="O138" s="201"/>
    </row>
    <row r="139" spans="1:15">
      <c r="A139" s="933"/>
      <c r="B139" s="933"/>
      <c r="C139" s="935"/>
      <c r="D139" s="935"/>
      <c r="E139" s="935"/>
      <c r="F139" s="935"/>
      <c r="H139" s="935"/>
      <c r="I139" s="201"/>
      <c r="J139" s="201"/>
      <c r="K139" s="201"/>
      <c r="L139" s="201"/>
      <c r="M139" s="201"/>
      <c r="N139" s="201"/>
      <c r="O139" s="201"/>
    </row>
    <row r="140" spans="1:15">
      <c r="A140" s="933"/>
      <c r="B140" s="933"/>
      <c r="C140" s="935"/>
      <c r="D140" s="935"/>
      <c r="E140" s="935"/>
      <c r="F140" s="935"/>
      <c r="H140" s="935"/>
      <c r="I140" s="201"/>
      <c r="J140" s="201"/>
      <c r="K140" s="201"/>
      <c r="L140" s="201"/>
      <c r="M140" s="201"/>
      <c r="N140" s="201"/>
      <c r="O140" s="201"/>
    </row>
    <row r="141" spans="1:15">
      <c r="A141" s="933"/>
      <c r="B141" s="933"/>
      <c r="C141" s="935"/>
      <c r="D141" s="935"/>
      <c r="E141" s="935"/>
      <c r="F141" s="935"/>
      <c r="H141" s="935"/>
      <c r="I141" s="201"/>
      <c r="J141" s="201"/>
      <c r="K141" s="201"/>
      <c r="L141" s="201"/>
      <c r="M141" s="201"/>
      <c r="N141" s="201"/>
      <c r="O141" s="201"/>
    </row>
    <row r="142" spans="1:15">
      <c r="A142" s="933"/>
      <c r="B142" s="933"/>
      <c r="C142" s="935"/>
      <c r="D142" s="935"/>
      <c r="E142" s="935"/>
      <c r="F142" s="935"/>
      <c r="H142" s="935"/>
      <c r="I142" s="201"/>
      <c r="J142" s="201"/>
      <c r="K142" s="201"/>
      <c r="L142" s="201"/>
      <c r="M142" s="201"/>
      <c r="N142" s="201"/>
      <c r="O142" s="201"/>
    </row>
    <row r="143" spans="1:15">
      <c r="A143" s="933"/>
      <c r="B143" s="933"/>
      <c r="C143" s="935"/>
      <c r="D143" s="935"/>
      <c r="E143" s="935"/>
      <c r="F143" s="935"/>
      <c r="H143" s="935"/>
      <c r="I143" s="201"/>
      <c r="J143" s="201"/>
      <c r="K143" s="201"/>
      <c r="L143" s="201"/>
      <c r="M143" s="201"/>
      <c r="N143" s="201"/>
      <c r="O143" s="201"/>
    </row>
    <row r="144" spans="1:15">
      <c r="A144" s="933"/>
      <c r="B144" s="933"/>
      <c r="C144" s="935"/>
      <c r="D144" s="935"/>
      <c r="E144" s="935"/>
      <c r="F144" s="935"/>
      <c r="H144" s="935"/>
      <c r="I144" s="201"/>
      <c r="J144" s="201"/>
      <c r="K144" s="201"/>
      <c r="L144" s="201"/>
      <c r="M144" s="201"/>
      <c r="N144" s="201"/>
      <c r="O144" s="201"/>
    </row>
  </sheetData>
  <sheetProtection formatColumns="0" formatRows="0"/>
  <mergeCells count="8">
    <mergeCell ref="I2:N2"/>
    <mergeCell ref="I4:N4"/>
    <mergeCell ref="I3:N3"/>
    <mergeCell ref="O10:O20"/>
    <mergeCell ref="B10:B20"/>
    <mergeCell ref="K9:L9"/>
    <mergeCell ref="C5:G5"/>
    <mergeCell ref="E9:F9"/>
  </mergeCells>
  <hyperlinks>
    <hyperlink ref="A25" location="'Table of forms'!A1" display="الرجوع للصفحة الرئيسية " xr:uid="{00000000-0004-0000-0900-000000000000}"/>
    <hyperlink ref="P25" location="'Table of forms'!A1" display="Back to the main page" xr:uid="{00000000-0004-0000-0900-000001000000}"/>
  </hyperlinks>
  <printOptions horizontalCentered="1"/>
  <pageMargins left="0.23622047244094491" right="0.23622047244094491" top="0.86614173228346458" bottom="0.31496062992125984" header="3.937007874015748E-2" footer="3.937007874015748E-2"/>
  <pageSetup paperSize="9" scale="65" fitToHeight="0" pageOrder="overThenDown" orientation="landscape" r:id="rId1"/>
  <headerFooter differentFirst="1" scaleWithDoc="0">
    <oddHeader>&amp;L&amp;G&amp;R&amp;G</oddHeader>
    <oddFooter>&amp;R&amp;P  of &amp;N</oddFooter>
    <firstHeader>&amp;L&amp;G&amp;R&amp;G</firstHeader>
    <firstFooter>&amp;R&amp;P  of &amp;N</firstFooter>
  </headerFooter>
  <colBreaks count="1" manualBreakCount="1">
    <brk id="8" max="22" man="1"/>
  </colBreaks>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O160"/>
  <sheetViews>
    <sheetView showGridLines="0" rightToLeft="1" view="pageBreakPreview" topLeftCell="D1" zoomScale="70" zoomScaleNormal="150" zoomScaleSheetLayoutView="70" zoomScalePageLayoutView="70" workbookViewId="0">
      <selection activeCell="L13" sqref="L13"/>
    </sheetView>
  </sheetViews>
  <sheetFormatPr defaultColWidth="11.42578125" defaultRowHeight="18.75"/>
  <cols>
    <col min="1" max="1" width="15.42578125" style="942" customWidth="1"/>
    <col min="2" max="2" width="43.5703125" style="959" customWidth="1"/>
    <col min="3" max="3" width="94.140625" style="917" customWidth="1"/>
    <col min="4" max="4" width="13.7109375" style="960" customWidth="1"/>
    <col min="5" max="5" width="11.28515625" style="960" customWidth="1"/>
    <col min="6" max="6" width="15.140625" style="960" customWidth="1"/>
    <col min="7" max="7" width="19.140625" style="90" customWidth="1"/>
    <col min="8" max="8" width="12.7109375" style="90" customWidth="1"/>
    <col min="9" max="9" width="15.42578125" style="90" customWidth="1"/>
    <col min="10" max="10" width="87.140625" style="90" customWidth="1"/>
    <col min="11" max="11" width="55.85546875" style="90" bestFit="1" customWidth="1"/>
    <col min="12" max="12" width="15.7109375" style="90" customWidth="1"/>
    <col min="13" max="13" width="8.140625" style="90" customWidth="1"/>
    <col min="14" max="14" width="23.42578125" style="90" customWidth="1"/>
    <col min="15" max="16384" width="11.42578125" style="90"/>
  </cols>
  <sheetData>
    <row r="1" spans="1:15" ht="24.95" customHeight="1">
      <c r="A1" s="774" t="s">
        <v>208</v>
      </c>
      <c r="B1" s="943"/>
      <c r="C1" s="2918" t="s">
        <v>3059</v>
      </c>
      <c r="D1" s="2918"/>
      <c r="E1" s="2918"/>
      <c r="F1" s="2918"/>
      <c r="G1" s="1874"/>
      <c r="H1" s="1875"/>
      <c r="I1" s="1875"/>
      <c r="J1" s="1895" t="s">
        <v>3370</v>
      </c>
      <c r="K1" s="166"/>
      <c r="L1" s="1613" t="s">
        <v>285</v>
      </c>
    </row>
    <row r="2" spans="1:15" ht="24.95" customHeight="1">
      <c r="A2" s="1226" t="s">
        <v>692</v>
      </c>
      <c r="B2" s="943"/>
      <c r="C2" s="2918" t="s">
        <v>3239</v>
      </c>
      <c r="D2" s="2918"/>
      <c r="E2" s="2918"/>
      <c r="F2" s="2918"/>
      <c r="G2" s="311"/>
      <c r="H2" s="1893"/>
      <c r="I2" s="1893"/>
      <c r="J2" s="1896" t="s">
        <v>3525</v>
      </c>
      <c r="K2" s="166"/>
      <c r="L2" s="1590" t="s">
        <v>470</v>
      </c>
    </row>
    <row r="3" spans="1:15" ht="24.95" customHeight="1">
      <c r="A3" s="1226" t="s">
        <v>211</v>
      </c>
      <c r="B3" s="943"/>
      <c r="C3" s="2918" t="s">
        <v>3526</v>
      </c>
      <c r="D3" s="2919"/>
      <c r="E3" s="2919"/>
      <c r="F3" s="2919"/>
      <c r="G3" s="311"/>
      <c r="H3" s="1893"/>
      <c r="I3" s="1893"/>
      <c r="J3" s="1896" t="s">
        <v>3527</v>
      </c>
      <c r="K3" s="166"/>
      <c r="L3" s="1591" t="s">
        <v>471</v>
      </c>
    </row>
    <row r="4" spans="1:15" ht="24.95" customHeight="1">
      <c r="A4" s="2866" t="s">
        <v>213</v>
      </c>
      <c r="B4" s="2867"/>
      <c r="C4" s="2920">
        <v>45005</v>
      </c>
      <c r="D4" s="2921"/>
      <c r="E4" s="2921"/>
      <c r="F4" s="2921"/>
      <c r="G4" s="311"/>
      <c r="H4" s="1893"/>
      <c r="I4" s="1893"/>
      <c r="J4" s="1894" t="s">
        <v>3208</v>
      </c>
      <c r="K4" s="202"/>
      <c r="L4" s="1867" t="s">
        <v>214</v>
      </c>
    </row>
    <row r="5" spans="1:15" ht="30" customHeight="1">
      <c r="A5" s="2866" t="s">
        <v>215</v>
      </c>
      <c r="B5" s="2867"/>
      <c r="C5" s="2924"/>
      <c r="D5" s="2925"/>
      <c r="E5" s="2925"/>
      <c r="F5" s="2926"/>
      <c r="G5" s="768"/>
      <c r="H5" s="2922"/>
      <c r="I5" s="2922"/>
      <c r="J5" s="2923"/>
      <c r="K5" s="168"/>
      <c r="L5" s="1868" t="s">
        <v>216</v>
      </c>
    </row>
    <row r="6" spans="1:15" ht="24.75" customHeight="1">
      <c r="A6" s="1813" t="s">
        <v>936</v>
      </c>
      <c r="B6" s="945"/>
      <c r="C6" s="1421"/>
      <c r="D6" s="1422"/>
      <c r="E6" s="1422"/>
      <c r="F6" s="1423"/>
      <c r="G6" s="204"/>
      <c r="H6" s="204"/>
      <c r="I6" s="204"/>
      <c r="J6" s="204"/>
      <c r="K6" s="205"/>
      <c r="L6" s="1869" t="s">
        <v>694</v>
      </c>
    </row>
    <row r="7" spans="1:15" ht="24.75" customHeight="1">
      <c r="A7" s="1814" t="s">
        <v>1086</v>
      </c>
      <c r="B7" s="946"/>
      <c r="C7" s="2931"/>
      <c r="D7" s="2932"/>
      <c r="E7" s="2932"/>
      <c r="F7" s="2933"/>
      <c r="G7" s="190"/>
      <c r="H7" s="190"/>
      <c r="I7" s="190"/>
      <c r="J7" s="190"/>
      <c r="K7" s="206"/>
      <c r="L7" s="1870" t="s">
        <v>1087</v>
      </c>
    </row>
    <row r="8" spans="1:15" s="197" customFormat="1" ht="24.75" customHeight="1">
      <c r="A8" s="1903" t="s">
        <v>1111</v>
      </c>
      <c r="B8" s="947"/>
      <c r="C8" s="2934"/>
      <c r="D8" s="2935"/>
      <c r="E8" s="2935"/>
      <c r="F8" s="2936"/>
      <c r="G8" s="769"/>
      <c r="H8" s="207"/>
      <c r="I8" s="207"/>
      <c r="J8" s="207"/>
      <c r="K8" s="208"/>
      <c r="L8" s="1871" t="s">
        <v>1112</v>
      </c>
      <c r="M8" s="94"/>
      <c r="N8" s="94"/>
      <c r="O8" s="94"/>
    </row>
    <row r="9" spans="1:15" ht="54.75" customHeight="1">
      <c r="A9" s="2901" t="s">
        <v>221</v>
      </c>
      <c r="B9" s="2901" t="s">
        <v>1113</v>
      </c>
      <c r="C9" s="2901" t="s">
        <v>1114</v>
      </c>
      <c r="D9" s="2901" t="s">
        <v>1115</v>
      </c>
      <c r="E9" s="2901"/>
      <c r="F9" s="2901" t="s">
        <v>1116</v>
      </c>
      <c r="G9" s="2929" t="s">
        <v>1117</v>
      </c>
      <c r="H9" s="2930" t="s">
        <v>1118</v>
      </c>
      <c r="I9" s="2898"/>
      <c r="J9" s="2927" t="s">
        <v>1119</v>
      </c>
      <c r="K9" s="2927" t="s">
        <v>1120</v>
      </c>
      <c r="L9" s="2927" t="s">
        <v>565</v>
      </c>
    </row>
    <row r="10" spans="1:15" ht="30" customHeight="1">
      <c r="A10" s="2901"/>
      <c r="B10" s="2901"/>
      <c r="C10" s="2901"/>
      <c r="D10" s="1810" t="s">
        <v>1097</v>
      </c>
      <c r="E10" s="1810" t="s">
        <v>1098</v>
      </c>
      <c r="F10" s="2901"/>
      <c r="G10" s="2912"/>
      <c r="H10" s="662" t="s">
        <v>1099</v>
      </c>
      <c r="I10" s="662" t="s">
        <v>1100</v>
      </c>
      <c r="J10" s="2928"/>
      <c r="K10" s="2928"/>
      <c r="L10" s="2928"/>
    </row>
    <row r="11" spans="1:15" ht="32.25" customHeight="1">
      <c r="A11" s="950" t="s">
        <v>1121</v>
      </c>
      <c r="B11" s="1901" t="s">
        <v>3711</v>
      </c>
      <c r="C11" s="1897"/>
      <c r="D11" s="1897"/>
      <c r="E11" s="950"/>
      <c r="F11" s="950"/>
      <c r="G11" s="770"/>
      <c r="H11" s="210"/>
      <c r="I11" s="210"/>
      <c r="J11" s="210"/>
      <c r="K11" s="1900" t="s">
        <v>3709</v>
      </c>
      <c r="L11" s="950" t="s">
        <v>1121</v>
      </c>
    </row>
    <row r="12" spans="1:15" ht="45" customHeight="1">
      <c r="A12" s="912" t="s">
        <v>1122</v>
      </c>
      <c r="B12" s="1877" t="s">
        <v>3026</v>
      </c>
      <c r="C12" s="1876" t="s">
        <v>3637</v>
      </c>
      <c r="D12" s="1876">
        <v>20</v>
      </c>
      <c r="E12" s="912"/>
      <c r="F12" s="912"/>
      <c r="G12" s="630"/>
      <c r="H12" s="325"/>
      <c r="I12" s="1876">
        <v>20</v>
      </c>
      <c r="J12" s="1673" t="s">
        <v>3642</v>
      </c>
      <c r="K12" s="1898" t="s">
        <v>3641</v>
      </c>
      <c r="L12" s="912" t="s">
        <v>1122</v>
      </c>
    </row>
    <row r="13" spans="1:15" ht="45" customHeight="1">
      <c r="A13" s="912" t="s">
        <v>1123</v>
      </c>
      <c r="B13" s="1877" t="s">
        <v>3027</v>
      </c>
      <c r="C13" s="1876" t="s">
        <v>3643</v>
      </c>
      <c r="D13" s="1876">
        <v>25</v>
      </c>
      <c r="E13" s="912"/>
      <c r="F13" s="912"/>
      <c r="G13" s="630"/>
      <c r="H13" s="325"/>
      <c r="I13" s="1876">
        <v>25</v>
      </c>
      <c r="J13" s="1673" t="s">
        <v>3644</v>
      </c>
      <c r="K13" s="1898" t="s">
        <v>3645</v>
      </c>
      <c r="L13" s="912" t="s">
        <v>1123</v>
      </c>
    </row>
    <row r="14" spans="1:15" ht="45" customHeight="1">
      <c r="A14" s="912" t="s">
        <v>1124</v>
      </c>
      <c r="B14" s="1877" t="s">
        <v>3028</v>
      </c>
      <c r="C14" s="1876" t="s">
        <v>3647</v>
      </c>
      <c r="D14" s="1876">
        <v>20</v>
      </c>
      <c r="E14" s="912"/>
      <c r="F14" s="912"/>
      <c r="G14" s="630"/>
      <c r="H14" s="325"/>
      <c r="I14" s="1876">
        <v>20</v>
      </c>
      <c r="J14" s="1673" t="s">
        <v>3648</v>
      </c>
      <c r="K14" s="1898" t="s">
        <v>3646</v>
      </c>
      <c r="L14" s="912" t="s">
        <v>1124</v>
      </c>
    </row>
    <row r="15" spans="1:15" ht="49.5">
      <c r="A15" s="912" t="s">
        <v>1125</v>
      </c>
      <c r="B15" s="1877" t="s">
        <v>3029</v>
      </c>
      <c r="C15" s="1876" t="s">
        <v>3638</v>
      </c>
      <c r="D15" s="1876">
        <v>25</v>
      </c>
      <c r="E15" s="912"/>
      <c r="F15" s="912"/>
      <c r="G15" s="630"/>
      <c r="H15" s="325"/>
      <c r="I15" s="1876">
        <v>25</v>
      </c>
      <c r="J15" s="1673" t="s">
        <v>3649</v>
      </c>
      <c r="K15" s="1898" t="s">
        <v>3654</v>
      </c>
      <c r="L15" s="912" t="s">
        <v>1125</v>
      </c>
    </row>
    <row r="16" spans="1:15" ht="49.5">
      <c r="A16" s="912" t="s">
        <v>2974</v>
      </c>
      <c r="B16" s="1877" t="s">
        <v>3030</v>
      </c>
      <c r="C16" s="1876" t="s">
        <v>3651</v>
      </c>
      <c r="D16" s="1876">
        <v>15</v>
      </c>
      <c r="E16" s="912"/>
      <c r="F16" s="912"/>
      <c r="G16" s="630"/>
      <c r="H16" s="325"/>
      <c r="I16" s="1876">
        <v>15</v>
      </c>
      <c r="J16" s="1673" t="s">
        <v>3652</v>
      </c>
      <c r="K16" s="1898" t="s">
        <v>3653</v>
      </c>
      <c r="L16" s="912" t="s">
        <v>2974</v>
      </c>
    </row>
    <row r="17" spans="1:12" ht="45" customHeight="1">
      <c r="A17" s="912" t="s">
        <v>3007</v>
      </c>
      <c r="B17" s="1877" t="s">
        <v>3031</v>
      </c>
      <c r="C17" s="1876" t="s">
        <v>3650</v>
      </c>
      <c r="D17" s="1876">
        <v>25</v>
      </c>
      <c r="E17" s="912"/>
      <c r="F17" s="912"/>
      <c r="G17" s="630"/>
      <c r="H17" s="325"/>
      <c r="I17" s="1876">
        <v>25</v>
      </c>
      <c r="J17" s="1673" t="s">
        <v>3656</v>
      </c>
      <c r="K17" s="1898" t="s">
        <v>3655</v>
      </c>
      <c r="L17" s="912" t="s">
        <v>3007</v>
      </c>
    </row>
    <row r="18" spans="1:12" ht="45" customHeight="1">
      <c r="A18" s="912" t="s">
        <v>3008</v>
      </c>
      <c r="B18" s="1877" t="s">
        <v>3657</v>
      </c>
      <c r="C18" s="1876" t="s">
        <v>3032</v>
      </c>
      <c r="D18" s="1876">
        <v>20</v>
      </c>
      <c r="E18" s="912"/>
      <c r="F18" s="912"/>
      <c r="G18" s="630"/>
      <c r="H18" s="325"/>
      <c r="I18" s="1876">
        <v>20</v>
      </c>
      <c r="J18" s="1673" t="s">
        <v>3659</v>
      </c>
      <c r="K18" s="1898" t="s">
        <v>3658</v>
      </c>
      <c r="L18" s="912" t="s">
        <v>3008</v>
      </c>
    </row>
    <row r="19" spans="1:12" ht="49.5">
      <c r="A19" s="912" t="s">
        <v>3009</v>
      </c>
      <c r="B19" s="1877" t="s">
        <v>3036</v>
      </c>
      <c r="C19" s="1876" t="s">
        <v>3661</v>
      </c>
      <c r="D19" s="1876">
        <v>15</v>
      </c>
      <c r="E19" s="912"/>
      <c r="F19" s="912"/>
      <c r="G19" s="630"/>
      <c r="H19" s="325"/>
      <c r="I19" s="1876">
        <v>15</v>
      </c>
      <c r="J19" s="1673" t="s">
        <v>3663</v>
      </c>
      <c r="K19" s="1898" t="s">
        <v>3660</v>
      </c>
      <c r="L19" s="912" t="s">
        <v>3009</v>
      </c>
    </row>
    <row r="20" spans="1:12" ht="51.95" customHeight="1">
      <c r="A20" s="912" t="s">
        <v>3010</v>
      </c>
      <c r="B20" s="1877" t="s">
        <v>3037</v>
      </c>
      <c r="C20" s="1876" t="s">
        <v>3661</v>
      </c>
      <c r="D20" s="1876">
        <v>15</v>
      </c>
      <c r="E20" s="912"/>
      <c r="F20" s="912"/>
      <c r="G20" s="630"/>
      <c r="H20" s="325"/>
      <c r="I20" s="1876">
        <v>15</v>
      </c>
      <c r="J20" s="1673" t="s">
        <v>3663</v>
      </c>
      <c r="K20" s="1898" t="s">
        <v>3664</v>
      </c>
      <c r="L20" s="912" t="s">
        <v>3010</v>
      </c>
    </row>
    <row r="21" spans="1:12" ht="49.5">
      <c r="A21" s="912" t="s">
        <v>3011</v>
      </c>
      <c r="B21" s="1877" t="s">
        <v>3665</v>
      </c>
      <c r="C21" s="1876" t="s">
        <v>3662</v>
      </c>
      <c r="D21" s="1876">
        <v>15</v>
      </c>
      <c r="E21" s="912"/>
      <c r="F21" s="912"/>
      <c r="G21" s="630"/>
      <c r="H21" s="325"/>
      <c r="I21" s="1876">
        <v>15</v>
      </c>
      <c r="J21" s="1673" t="s">
        <v>3667</v>
      </c>
      <c r="K21" s="1898" t="s">
        <v>3666</v>
      </c>
      <c r="L21" s="912" t="s">
        <v>3011</v>
      </c>
    </row>
    <row r="22" spans="1:12" ht="49.5">
      <c r="A22" s="912" t="s">
        <v>3012</v>
      </c>
      <c r="B22" s="1877" t="s">
        <v>3038</v>
      </c>
      <c r="C22" s="1876" t="s">
        <v>3039</v>
      </c>
      <c r="D22" s="1876">
        <v>20</v>
      </c>
      <c r="E22" s="912"/>
      <c r="F22" s="912"/>
      <c r="G22" s="630"/>
      <c r="H22" s="325"/>
      <c r="I22" s="1876">
        <v>20</v>
      </c>
      <c r="J22" s="1673" t="s">
        <v>3667</v>
      </c>
      <c r="K22" s="1898" t="s">
        <v>3668</v>
      </c>
      <c r="L22" s="912" t="s">
        <v>3012</v>
      </c>
    </row>
    <row r="23" spans="1:12" ht="66">
      <c r="A23" s="912" t="s">
        <v>3013</v>
      </c>
      <c r="B23" s="1877" t="s">
        <v>3040</v>
      </c>
      <c r="C23" s="1876" t="s">
        <v>3670</v>
      </c>
      <c r="D23" s="1876">
        <v>12</v>
      </c>
      <c r="E23" s="912"/>
      <c r="F23" s="912"/>
      <c r="G23" s="630"/>
      <c r="H23" s="325"/>
      <c r="I23" s="1876">
        <v>12</v>
      </c>
      <c r="J23" s="1673" t="s">
        <v>3671</v>
      </c>
      <c r="K23" s="1898" t="s">
        <v>3669</v>
      </c>
      <c r="L23" s="912" t="s">
        <v>3013</v>
      </c>
    </row>
    <row r="24" spans="1:12" ht="66">
      <c r="A24" s="912" t="s">
        <v>3014</v>
      </c>
      <c r="B24" s="1877" t="s">
        <v>3041</v>
      </c>
      <c r="C24" s="1876" t="s">
        <v>3673</v>
      </c>
      <c r="D24" s="1876">
        <v>20</v>
      </c>
      <c r="E24" s="912"/>
      <c r="F24" s="912"/>
      <c r="G24" s="630"/>
      <c r="H24" s="325"/>
      <c r="I24" s="1876">
        <v>20</v>
      </c>
      <c r="J24" s="1673" t="s">
        <v>3674</v>
      </c>
      <c r="K24" s="1898" t="s">
        <v>3672</v>
      </c>
      <c r="L24" s="912" t="s">
        <v>3014</v>
      </c>
    </row>
    <row r="25" spans="1:12" ht="82.5">
      <c r="A25" s="912" t="s">
        <v>3015</v>
      </c>
      <c r="B25" s="1877" t="s">
        <v>3042</v>
      </c>
      <c r="C25" s="1876" t="s">
        <v>3676</v>
      </c>
      <c r="D25" s="1876">
        <v>20</v>
      </c>
      <c r="E25" s="912"/>
      <c r="F25" s="912"/>
      <c r="G25" s="630"/>
      <c r="H25" s="325"/>
      <c r="I25" s="1876">
        <v>20</v>
      </c>
      <c r="J25" s="1673" t="s">
        <v>3677</v>
      </c>
      <c r="K25" s="1898" t="s">
        <v>3675</v>
      </c>
      <c r="L25" s="912" t="s">
        <v>3015</v>
      </c>
    </row>
    <row r="26" spans="1:12" ht="82.5">
      <c r="A26" s="912" t="s">
        <v>3016</v>
      </c>
      <c r="B26" s="1877" t="s">
        <v>3043</v>
      </c>
      <c r="C26" s="1876" t="s">
        <v>3676</v>
      </c>
      <c r="D26" s="1876">
        <v>83</v>
      </c>
      <c r="E26" s="912"/>
      <c r="F26" s="912"/>
      <c r="G26" s="630"/>
      <c r="H26" s="325"/>
      <c r="I26" s="1876">
        <v>83</v>
      </c>
      <c r="J26" s="1673" t="s">
        <v>3677</v>
      </c>
      <c r="K26" s="1898" t="s">
        <v>3678</v>
      </c>
      <c r="L26" s="912" t="s">
        <v>3016</v>
      </c>
    </row>
    <row r="27" spans="1:12" ht="49.5">
      <c r="A27" s="912" t="s">
        <v>3017</v>
      </c>
      <c r="B27" s="1879" t="s">
        <v>3044</v>
      </c>
      <c r="C27" s="1878" t="s">
        <v>3680</v>
      </c>
      <c r="D27" s="1882">
        <v>10</v>
      </c>
      <c r="E27" s="951"/>
      <c r="F27" s="1424"/>
      <c r="G27" s="630"/>
      <c r="H27" s="325"/>
      <c r="I27" s="1882">
        <v>10</v>
      </c>
      <c r="J27" s="1673" t="s">
        <v>3681</v>
      </c>
      <c r="K27" s="1898" t="s">
        <v>3679</v>
      </c>
      <c r="L27" s="912" t="s">
        <v>3017</v>
      </c>
    </row>
    <row r="28" spans="1:12" ht="49.5">
      <c r="A28" s="912" t="s">
        <v>3018</v>
      </c>
      <c r="B28" s="1879" t="s">
        <v>3045</v>
      </c>
      <c r="C28" s="1878" t="s">
        <v>3680</v>
      </c>
      <c r="D28" s="1882">
        <v>12</v>
      </c>
      <c r="E28" s="951"/>
      <c r="F28" s="1424"/>
      <c r="G28" s="630"/>
      <c r="H28" s="325"/>
      <c r="I28" s="1882">
        <v>12</v>
      </c>
      <c r="J28" s="1673" t="s">
        <v>3681</v>
      </c>
      <c r="K28" s="1898" t="s">
        <v>3682</v>
      </c>
      <c r="L28" s="912" t="s">
        <v>3018</v>
      </c>
    </row>
    <row r="29" spans="1:12" ht="49.5">
      <c r="A29" s="912" t="s">
        <v>3019</v>
      </c>
      <c r="B29" s="1879" t="s">
        <v>3046</v>
      </c>
      <c r="C29" s="1878" t="s">
        <v>3680</v>
      </c>
      <c r="D29" s="1882">
        <v>15</v>
      </c>
      <c r="E29" s="951"/>
      <c r="F29" s="1424"/>
      <c r="G29" s="630"/>
      <c r="H29" s="325"/>
      <c r="I29" s="1882">
        <v>15</v>
      </c>
      <c r="J29" s="1673" t="s">
        <v>3681</v>
      </c>
      <c r="K29" s="1898" t="s">
        <v>3683</v>
      </c>
      <c r="L29" s="912" t="s">
        <v>3019</v>
      </c>
    </row>
    <row r="30" spans="1:12" ht="45" customHeight="1">
      <c r="A30" s="912" t="s">
        <v>3020</v>
      </c>
      <c r="B30" s="1879" t="s">
        <v>3047</v>
      </c>
      <c r="C30" s="1878" t="s">
        <v>3688</v>
      </c>
      <c r="D30" s="1882">
        <v>10</v>
      </c>
      <c r="E30" s="951"/>
      <c r="F30" s="1424"/>
      <c r="G30" s="630"/>
      <c r="H30" s="325"/>
      <c r="I30" s="1882">
        <v>10</v>
      </c>
      <c r="J30" s="1673" t="s">
        <v>3685</v>
      </c>
      <c r="K30" s="1899" t="s">
        <v>3684</v>
      </c>
      <c r="L30" s="912" t="s">
        <v>3020</v>
      </c>
    </row>
    <row r="31" spans="1:12" ht="49.5">
      <c r="A31" s="912" t="s">
        <v>3021</v>
      </c>
      <c r="B31" s="1879" t="s">
        <v>3686</v>
      </c>
      <c r="C31" s="1878" t="s">
        <v>3689</v>
      </c>
      <c r="D31" s="1882">
        <v>8</v>
      </c>
      <c r="E31" s="951"/>
      <c r="F31" s="1424"/>
      <c r="G31" s="630"/>
      <c r="H31" s="325"/>
      <c r="I31" s="1882">
        <v>8</v>
      </c>
      <c r="J31" s="1673" t="s">
        <v>3690</v>
      </c>
      <c r="K31" s="1899" t="s">
        <v>3687</v>
      </c>
      <c r="L31" s="912" t="s">
        <v>3021</v>
      </c>
    </row>
    <row r="32" spans="1:12" ht="45" customHeight="1">
      <c r="A32" s="912" t="s">
        <v>3022</v>
      </c>
      <c r="B32" s="1881" t="s">
        <v>3048</v>
      </c>
      <c r="C32" s="1880" t="s">
        <v>3049</v>
      </c>
      <c r="D32" s="1880">
        <v>15</v>
      </c>
      <c r="E32" s="1425"/>
      <c r="F32" s="1424"/>
      <c r="G32" s="630"/>
      <c r="H32" s="325"/>
      <c r="I32" s="1880">
        <v>15</v>
      </c>
      <c r="J32" s="1673" t="s">
        <v>3692</v>
      </c>
      <c r="K32" s="1899" t="s">
        <v>3691</v>
      </c>
      <c r="L32" s="912" t="s">
        <v>3022</v>
      </c>
    </row>
    <row r="33" spans="1:15" ht="45" customHeight="1">
      <c r="A33" s="912" t="s">
        <v>3023</v>
      </c>
      <c r="B33" s="1881" t="s">
        <v>3050</v>
      </c>
      <c r="C33" s="1880" t="s">
        <v>3051</v>
      </c>
      <c r="D33" s="1880">
        <v>16</v>
      </c>
      <c r="E33" s="1425"/>
      <c r="F33" s="1424"/>
      <c r="G33" s="630"/>
      <c r="H33" s="325"/>
      <c r="I33" s="1880">
        <v>16</v>
      </c>
      <c r="J33" s="1673" t="s">
        <v>3695</v>
      </c>
      <c r="K33" s="1899" t="s">
        <v>3693</v>
      </c>
      <c r="L33" s="912" t="s">
        <v>3023</v>
      </c>
    </row>
    <row r="34" spans="1:15" ht="45" customHeight="1">
      <c r="A34" s="912" t="s">
        <v>3024</v>
      </c>
      <c r="B34" s="1881" t="s">
        <v>3694</v>
      </c>
      <c r="C34" s="1880" t="s">
        <v>3052</v>
      </c>
      <c r="D34" s="1880">
        <v>15</v>
      </c>
      <c r="E34" s="1425"/>
      <c r="F34" s="1424"/>
      <c r="G34" s="630"/>
      <c r="H34" s="325"/>
      <c r="I34" s="1880">
        <v>15</v>
      </c>
      <c r="J34" s="1673" t="s">
        <v>3692</v>
      </c>
      <c r="K34" s="1899" t="s">
        <v>3696</v>
      </c>
      <c r="L34" s="912" t="s">
        <v>3024</v>
      </c>
    </row>
    <row r="35" spans="1:15" ht="53.1" customHeight="1">
      <c r="A35" s="912" t="s">
        <v>3025</v>
      </c>
      <c r="B35" s="1881" t="s">
        <v>3697</v>
      </c>
      <c r="C35" s="1880" t="s">
        <v>3699</v>
      </c>
      <c r="D35" s="1880">
        <v>20</v>
      </c>
      <c r="E35" s="1425"/>
      <c r="F35" s="1424"/>
      <c r="G35" s="630"/>
      <c r="H35" s="325"/>
      <c r="I35" s="1880">
        <v>20</v>
      </c>
      <c r="J35" s="1673" t="s">
        <v>3700</v>
      </c>
      <c r="K35" s="1898" t="s">
        <v>3698</v>
      </c>
      <c r="L35" s="912" t="s">
        <v>3025</v>
      </c>
    </row>
    <row r="36" spans="1:15" ht="53.1" customHeight="1">
      <c r="A36" s="912" t="s">
        <v>3033</v>
      </c>
      <c r="B36" s="1881" t="s">
        <v>3702</v>
      </c>
      <c r="C36" s="1880" t="s">
        <v>3053</v>
      </c>
      <c r="D36" s="1880">
        <v>20</v>
      </c>
      <c r="E36" s="1425"/>
      <c r="F36" s="1424"/>
      <c r="G36" s="630"/>
      <c r="H36" s="325"/>
      <c r="I36" s="1880">
        <v>20</v>
      </c>
      <c r="J36" s="1673" t="s">
        <v>3701</v>
      </c>
      <c r="K36" s="1898" t="s">
        <v>3703</v>
      </c>
      <c r="L36" s="912" t="s">
        <v>3033</v>
      </c>
    </row>
    <row r="37" spans="1:15" ht="58.5" customHeight="1">
      <c r="A37" s="912" t="s">
        <v>3034</v>
      </c>
      <c r="B37" s="1881" t="s">
        <v>3054</v>
      </c>
      <c r="C37" s="1880" t="s">
        <v>3055</v>
      </c>
      <c r="D37" s="1880">
        <v>10</v>
      </c>
      <c r="E37" s="1425"/>
      <c r="F37" s="1424"/>
      <c r="G37" s="630"/>
      <c r="H37" s="325"/>
      <c r="I37" s="1880">
        <v>10</v>
      </c>
      <c r="J37" s="1673" t="s">
        <v>3705</v>
      </c>
      <c r="K37" s="1898" t="s">
        <v>3704</v>
      </c>
      <c r="L37" s="912" t="s">
        <v>3034</v>
      </c>
    </row>
    <row r="38" spans="1:15" ht="63" customHeight="1">
      <c r="A38" s="912" t="s">
        <v>3035</v>
      </c>
      <c r="B38" s="1881" t="s">
        <v>3056</v>
      </c>
      <c r="C38" s="1880" t="s">
        <v>3057</v>
      </c>
      <c r="D38" s="1880">
        <v>15</v>
      </c>
      <c r="E38" s="1425"/>
      <c r="F38" s="1424"/>
      <c r="G38" s="630"/>
      <c r="H38" s="325"/>
      <c r="I38" s="1880">
        <v>15</v>
      </c>
      <c r="J38" s="1673" t="s">
        <v>3706</v>
      </c>
      <c r="K38" s="1898" t="s">
        <v>3707</v>
      </c>
      <c r="L38" s="912" t="s">
        <v>3035</v>
      </c>
    </row>
    <row r="39" spans="1:15" ht="45" customHeight="1">
      <c r="A39" s="950" t="s">
        <v>1126</v>
      </c>
      <c r="B39" s="1901" t="s">
        <v>3710</v>
      </c>
      <c r="C39" s="949"/>
      <c r="D39" s="950"/>
      <c r="E39" s="950"/>
      <c r="F39" s="950"/>
      <c r="G39" s="770"/>
      <c r="H39" s="210"/>
      <c r="I39" s="210"/>
      <c r="J39" s="210"/>
      <c r="K39" s="1900" t="s">
        <v>3708</v>
      </c>
      <c r="L39" s="950" t="s">
        <v>1126</v>
      </c>
    </row>
    <row r="40" spans="1:15" ht="45" customHeight="1">
      <c r="A40" s="912" t="s">
        <v>1127</v>
      </c>
      <c r="B40" s="952"/>
      <c r="C40" s="953"/>
      <c r="D40" s="884"/>
      <c r="E40" s="884"/>
      <c r="F40" s="884"/>
      <c r="G40" s="630"/>
      <c r="H40" s="325"/>
      <c r="I40" s="325"/>
      <c r="J40" s="325"/>
      <c r="K40" s="326"/>
      <c r="L40" s="912" t="s">
        <v>1127</v>
      </c>
    </row>
    <row r="41" spans="1:15" ht="45" customHeight="1">
      <c r="A41" s="912" t="s">
        <v>1128</v>
      </c>
      <c r="B41" s="952"/>
      <c r="C41" s="953"/>
      <c r="D41" s="884"/>
      <c r="E41" s="884"/>
      <c r="F41" s="884"/>
      <c r="G41" s="630"/>
      <c r="H41" s="325"/>
      <c r="I41" s="325"/>
      <c r="J41" s="325"/>
      <c r="K41" s="326"/>
      <c r="L41" s="912" t="s">
        <v>1128</v>
      </c>
    </row>
    <row r="42" spans="1:15" ht="45" customHeight="1">
      <c r="A42" s="912" t="s">
        <v>1129</v>
      </c>
      <c r="B42" s="952"/>
      <c r="C42" s="953"/>
      <c r="D42" s="884"/>
      <c r="E42" s="884"/>
      <c r="F42" s="884"/>
      <c r="G42" s="630"/>
      <c r="H42" s="325"/>
      <c r="I42" s="325"/>
      <c r="J42" s="325"/>
      <c r="K42" s="326"/>
      <c r="L42" s="912" t="s">
        <v>1129</v>
      </c>
    </row>
    <row r="43" spans="1:15" ht="45" customHeight="1">
      <c r="A43" s="912" t="s">
        <v>1130</v>
      </c>
      <c r="B43" s="952"/>
      <c r="C43" s="953"/>
      <c r="D43" s="884"/>
      <c r="E43" s="884"/>
      <c r="F43" s="884"/>
      <c r="G43" s="630"/>
      <c r="H43" s="325"/>
      <c r="I43" s="325"/>
      <c r="J43" s="325"/>
      <c r="K43" s="326"/>
      <c r="L43" s="912" t="s">
        <v>1130</v>
      </c>
    </row>
    <row r="44" spans="1:15" ht="45" customHeight="1">
      <c r="A44" s="912" t="s">
        <v>2975</v>
      </c>
      <c r="B44" s="952"/>
      <c r="C44" s="953"/>
      <c r="D44" s="884"/>
      <c r="E44" s="884"/>
      <c r="F44" s="884"/>
      <c r="G44" s="630"/>
      <c r="H44" s="325"/>
      <c r="I44" s="325"/>
      <c r="J44" s="325"/>
      <c r="K44" s="326"/>
      <c r="L44" s="912" t="s">
        <v>2975</v>
      </c>
    </row>
    <row r="45" spans="1:15" s="94" customFormat="1" ht="18" customHeight="1">
      <c r="A45" s="1886" t="s">
        <v>445</v>
      </c>
      <c r="B45" s="1887"/>
      <c r="C45" s="1888"/>
      <c r="D45" s="1883"/>
      <c r="E45" s="1883"/>
      <c r="F45" s="1884"/>
      <c r="G45" s="211"/>
      <c r="H45" s="199"/>
      <c r="I45" s="199"/>
      <c r="J45" s="211"/>
      <c r="K45" s="936"/>
      <c r="L45" s="1852" t="s">
        <v>281</v>
      </c>
    </row>
    <row r="46" spans="1:15" s="94" customFormat="1" ht="27.75" customHeight="1">
      <c r="A46" s="1889" t="s">
        <v>3640</v>
      </c>
      <c r="B46" s="1890"/>
      <c r="C46" s="1888"/>
      <c r="D46" s="1883"/>
      <c r="E46" s="1883"/>
      <c r="F46" s="1884"/>
      <c r="G46" s="211"/>
      <c r="H46" s="199"/>
      <c r="I46" s="199"/>
      <c r="K46" s="936"/>
      <c r="L46" s="1885" t="s">
        <v>3639</v>
      </c>
    </row>
    <row r="47" spans="1:15" s="197" customFormat="1" ht="24.75" customHeight="1">
      <c r="A47" s="1275" t="s">
        <v>1111</v>
      </c>
      <c r="B47" s="1276"/>
      <c r="C47" s="2937"/>
      <c r="D47" s="2938"/>
      <c r="E47" s="2938"/>
      <c r="F47" s="2939"/>
      <c r="G47" s="769"/>
      <c r="H47" s="207"/>
      <c r="I47" s="207"/>
      <c r="J47" s="207"/>
      <c r="K47" s="208"/>
      <c r="L47" s="209" t="s">
        <v>1112</v>
      </c>
      <c r="M47" s="94"/>
      <c r="N47" s="94"/>
      <c r="O47" s="94"/>
    </row>
    <row r="48" spans="1:15" ht="78">
      <c r="A48" s="2901" t="s">
        <v>221</v>
      </c>
      <c r="B48" s="2901" t="s">
        <v>1113</v>
      </c>
      <c r="C48" s="2901" t="s">
        <v>1114</v>
      </c>
      <c r="D48" s="1810" t="s">
        <v>1131</v>
      </c>
      <c r="E48" s="1810" t="s">
        <v>1132</v>
      </c>
      <c r="F48" s="2901" t="s">
        <v>1116</v>
      </c>
      <c r="G48" s="1022" t="s">
        <v>1117</v>
      </c>
      <c r="H48" s="2930" t="s">
        <v>1118</v>
      </c>
      <c r="I48" s="2898"/>
      <c r="J48" s="2927" t="s">
        <v>1119</v>
      </c>
      <c r="K48" s="2927" t="s">
        <v>1120</v>
      </c>
      <c r="L48" s="662" t="s">
        <v>565</v>
      </c>
    </row>
    <row r="49" spans="1:12" ht="24.95" customHeight="1">
      <c r="A49" s="2901"/>
      <c r="B49" s="2901"/>
      <c r="C49" s="2901"/>
      <c r="D49" s="1810" t="s">
        <v>1097</v>
      </c>
      <c r="E49" s="1810" t="s">
        <v>1098</v>
      </c>
      <c r="F49" s="2901"/>
      <c r="G49" s="1022"/>
      <c r="H49" s="662" t="s">
        <v>1099</v>
      </c>
      <c r="I49" s="662" t="s">
        <v>1100</v>
      </c>
      <c r="J49" s="2928"/>
      <c r="K49" s="2928"/>
      <c r="L49" s="662"/>
    </row>
    <row r="50" spans="1:12" ht="32.25" customHeight="1">
      <c r="A50" s="950" t="s">
        <v>1133</v>
      </c>
      <c r="B50" s="1901" t="s">
        <v>3715</v>
      </c>
      <c r="C50" s="950"/>
      <c r="D50" s="950"/>
      <c r="E50" s="950"/>
      <c r="F50" s="950"/>
      <c r="G50" s="770"/>
      <c r="H50" s="210"/>
      <c r="I50" s="210"/>
      <c r="J50" s="210"/>
      <c r="K50" s="1900" t="s">
        <v>3712</v>
      </c>
      <c r="L50" s="950" t="s">
        <v>1133</v>
      </c>
    </row>
    <row r="51" spans="1:12" ht="30" customHeight="1">
      <c r="A51" s="912" t="s">
        <v>1134</v>
      </c>
      <c r="B51" s="952"/>
      <c r="C51" s="1891"/>
      <c r="D51" s="884"/>
      <c r="E51" s="884"/>
      <c r="F51" s="884"/>
      <c r="G51" s="630"/>
      <c r="H51" s="325"/>
      <c r="I51" s="325"/>
      <c r="J51" s="325"/>
      <c r="K51" s="326"/>
      <c r="L51" s="912" t="s">
        <v>1134</v>
      </c>
    </row>
    <row r="52" spans="1:12" ht="30" customHeight="1">
      <c r="A52" s="912" t="s">
        <v>1135</v>
      </c>
      <c r="B52" s="952"/>
      <c r="C52" s="1891"/>
      <c r="D52" s="884"/>
      <c r="E52" s="884"/>
      <c r="F52" s="884"/>
      <c r="G52" s="630"/>
      <c r="H52" s="325"/>
      <c r="I52" s="325"/>
      <c r="J52" s="325"/>
      <c r="K52" s="326"/>
      <c r="L52" s="912" t="s">
        <v>1135</v>
      </c>
    </row>
    <row r="53" spans="1:12" ht="30" customHeight="1">
      <c r="A53" s="912" t="s">
        <v>1136</v>
      </c>
      <c r="B53" s="952"/>
      <c r="C53" s="1892"/>
      <c r="D53" s="884"/>
      <c r="E53" s="884"/>
      <c r="F53" s="884"/>
      <c r="G53" s="630"/>
      <c r="H53" s="325"/>
      <c r="I53" s="325"/>
      <c r="J53" s="325"/>
      <c r="K53" s="326"/>
      <c r="L53" s="912" t="s">
        <v>1136</v>
      </c>
    </row>
    <row r="54" spans="1:12" ht="30" customHeight="1">
      <c r="A54" s="912" t="s">
        <v>1137</v>
      </c>
      <c r="B54" s="952"/>
      <c r="C54" s="953"/>
      <c r="D54" s="884"/>
      <c r="E54" s="884"/>
      <c r="F54" s="884"/>
      <c r="G54" s="630"/>
      <c r="H54" s="325"/>
      <c r="I54" s="325"/>
      <c r="J54" s="325"/>
      <c r="K54" s="326"/>
      <c r="L54" s="912" t="s">
        <v>1137</v>
      </c>
    </row>
    <row r="55" spans="1:12" ht="30" customHeight="1">
      <c r="A55" s="950" t="s">
        <v>1138</v>
      </c>
      <c r="B55" s="1902" t="s">
        <v>3717</v>
      </c>
      <c r="C55" s="949"/>
      <c r="D55" s="950"/>
      <c r="E55" s="950"/>
      <c r="F55" s="950"/>
      <c r="G55" s="770"/>
      <c r="H55" s="210"/>
      <c r="I55" s="210"/>
      <c r="J55" s="210"/>
      <c r="K55" s="1900" t="s">
        <v>3713</v>
      </c>
      <c r="L55" s="950" t="s">
        <v>1138</v>
      </c>
    </row>
    <row r="56" spans="1:12" ht="30" customHeight="1">
      <c r="A56" s="912" t="s">
        <v>1139</v>
      </c>
      <c r="B56" s="952"/>
      <c r="C56" s="953"/>
      <c r="D56" s="884"/>
      <c r="E56" s="884"/>
      <c r="F56" s="884"/>
      <c r="G56" s="630"/>
      <c r="H56" s="325"/>
      <c r="I56" s="325"/>
      <c r="J56" s="325"/>
      <c r="K56" s="326"/>
      <c r="L56" s="912" t="s">
        <v>1139</v>
      </c>
    </row>
    <row r="57" spans="1:12" ht="30" customHeight="1">
      <c r="A57" s="912" t="s">
        <v>1140</v>
      </c>
      <c r="B57" s="952"/>
      <c r="C57" s="953"/>
      <c r="D57" s="884"/>
      <c r="E57" s="884"/>
      <c r="F57" s="884"/>
      <c r="G57" s="630"/>
      <c r="H57" s="325"/>
      <c r="I57" s="325"/>
      <c r="J57" s="325"/>
      <c r="K57" s="326"/>
      <c r="L57" s="912" t="s">
        <v>1140</v>
      </c>
    </row>
    <row r="58" spans="1:12" ht="30" customHeight="1">
      <c r="A58" s="912" t="s">
        <v>1141</v>
      </c>
      <c r="B58" s="952"/>
      <c r="D58" s="884"/>
      <c r="E58" s="884"/>
      <c r="F58" s="884"/>
      <c r="G58" s="630"/>
      <c r="H58" s="325"/>
      <c r="I58" s="325"/>
      <c r="J58" s="325"/>
      <c r="K58" s="326"/>
      <c r="L58" s="912" t="s">
        <v>1141</v>
      </c>
    </row>
    <row r="59" spans="1:12" ht="30" customHeight="1">
      <c r="A59" s="912" t="s">
        <v>1142</v>
      </c>
      <c r="B59" s="952"/>
      <c r="C59" s="953"/>
      <c r="D59" s="884"/>
      <c r="E59" s="884"/>
      <c r="F59" s="884"/>
      <c r="G59" s="630"/>
      <c r="H59" s="325"/>
      <c r="I59" s="325"/>
      <c r="J59" s="325"/>
      <c r="K59" s="326"/>
      <c r="L59" s="912" t="s">
        <v>1142</v>
      </c>
    </row>
    <row r="60" spans="1:12" ht="30" customHeight="1">
      <c r="A60" s="950" t="s">
        <v>1143</v>
      </c>
      <c r="B60" s="1901" t="s">
        <v>3716</v>
      </c>
      <c r="C60" s="949"/>
      <c r="D60" s="950"/>
      <c r="E60" s="950"/>
      <c r="F60" s="950"/>
      <c r="G60" s="770"/>
      <c r="H60" s="210"/>
      <c r="I60" s="210"/>
      <c r="J60" s="210"/>
      <c r="K60" s="1900" t="s">
        <v>3714</v>
      </c>
      <c r="L60" s="950" t="s">
        <v>1143</v>
      </c>
    </row>
    <row r="61" spans="1:12" ht="30" customHeight="1">
      <c r="A61" s="912" t="s">
        <v>1144</v>
      </c>
      <c r="B61" s="952"/>
      <c r="C61" s="953"/>
      <c r="D61" s="884"/>
      <c r="E61" s="884"/>
      <c r="F61" s="884"/>
      <c r="G61" s="630"/>
      <c r="H61" s="325"/>
      <c r="I61" s="325"/>
      <c r="J61" s="325"/>
      <c r="K61" s="326"/>
      <c r="L61" s="912" t="s">
        <v>1144</v>
      </c>
    </row>
    <row r="62" spans="1:12" ht="30" customHeight="1">
      <c r="A62" s="912" t="s">
        <v>1145</v>
      </c>
      <c r="B62" s="954"/>
      <c r="C62" s="953"/>
      <c r="D62" s="884"/>
      <c r="E62" s="884"/>
      <c r="F62" s="884"/>
      <c r="G62" s="630"/>
      <c r="H62" s="325"/>
      <c r="I62" s="325"/>
      <c r="J62" s="325"/>
      <c r="K62" s="328"/>
      <c r="L62" s="912" t="s">
        <v>1145</v>
      </c>
    </row>
    <row r="63" spans="1:12" ht="30" customHeight="1">
      <c r="A63" s="912" t="s">
        <v>1146</v>
      </c>
      <c r="B63" s="954"/>
      <c r="D63" s="884"/>
      <c r="E63" s="884"/>
      <c r="F63" s="884"/>
      <c r="G63" s="630"/>
      <c r="H63" s="325"/>
      <c r="I63" s="325"/>
      <c r="J63" s="325"/>
      <c r="K63" s="328"/>
      <c r="L63" s="912" t="s">
        <v>1146</v>
      </c>
    </row>
    <row r="64" spans="1:12" ht="30" customHeight="1">
      <c r="A64" s="2717" t="s">
        <v>1147</v>
      </c>
      <c r="B64" s="2718"/>
      <c r="C64" s="2719"/>
      <c r="D64" s="2720"/>
      <c r="E64" s="2720"/>
      <c r="F64" s="2720"/>
      <c r="G64" s="630"/>
      <c r="H64" s="325"/>
      <c r="I64" s="325"/>
      <c r="J64" s="325"/>
      <c r="K64" s="328"/>
      <c r="L64" s="912" t="s">
        <v>1147</v>
      </c>
    </row>
    <row r="65" spans="1:15" s="94" customFormat="1" ht="18" customHeight="1">
      <c r="A65" s="1575" t="s">
        <v>445</v>
      </c>
      <c r="B65" s="2721"/>
      <c r="C65" s="2722"/>
      <c r="D65" s="2723"/>
      <c r="E65" s="2723"/>
      <c r="F65" s="2724"/>
      <c r="G65" s="211"/>
      <c r="H65" s="199"/>
      <c r="I65" s="199"/>
      <c r="J65" s="211"/>
      <c r="L65" s="1852" t="s">
        <v>281</v>
      </c>
    </row>
    <row r="66" spans="1:15" s="94" customFormat="1" ht="30" customHeight="1">
      <c r="A66" s="2917" t="s">
        <v>3251</v>
      </c>
      <c r="B66" s="2917"/>
      <c r="C66" s="2917"/>
      <c r="D66" s="1883"/>
      <c r="E66" s="1883"/>
      <c r="F66" s="1884"/>
      <c r="G66" s="211"/>
      <c r="H66" s="199"/>
      <c r="I66" s="199"/>
      <c r="L66" s="1885" t="s">
        <v>3639</v>
      </c>
    </row>
    <row r="67" spans="1:15">
      <c r="A67" s="720" t="s">
        <v>282</v>
      </c>
      <c r="B67" s="692"/>
      <c r="C67" s="955"/>
      <c r="D67" s="872"/>
      <c r="E67" s="898"/>
      <c r="F67" s="1426"/>
      <c r="G67" s="152"/>
      <c r="I67" s="201"/>
      <c r="J67" s="201"/>
      <c r="K67" s="201"/>
      <c r="L67" s="124" t="s">
        <v>283</v>
      </c>
      <c r="M67" s="201"/>
      <c r="N67" s="201"/>
      <c r="O67" s="143"/>
    </row>
    <row r="68" spans="1:15">
      <c r="A68" s="933"/>
      <c r="B68" s="956"/>
      <c r="C68" s="955"/>
      <c r="D68" s="957"/>
      <c r="E68" s="957"/>
      <c r="F68" s="957"/>
      <c r="G68" s="201"/>
      <c r="H68" s="201"/>
      <c r="I68" s="201"/>
      <c r="J68" s="201"/>
      <c r="K68" s="201"/>
      <c r="L68" s="201"/>
      <c r="M68" s="201"/>
      <c r="N68" s="201"/>
    </row>
    <row r="69" spans="1:15">
      <c r="A69" s="933"/>
      <c r="B69" s="956"/>
      <c r="C69" s="958"/>
      <c r="D69" s="957"/>
      <c r="E69" s="957"/>
      <c r="F69" s="957"/>
      <c r="G69" s="201"/>
      <c r="H69" s="201"/>
      <c r="I69" s="201"/>
      <c r="J69" s="201"/>
      <c r="K69" s="201"/>
      <c r="L69" s="201"/>
      <c r="M69" s="201"/>
      <c r="N69" s="201"/>
    </row>
    <row r="70" spans="1:15">
      <c r="A70" s="933"/>
      <c r="B70" s="956"/>
      <c r="C70" s="872"/>
      <c r="D70" s="957"/>
      <c r="E70" s="957"/>
      <c r="F70" s="957"/>
      <c r="G70" s="201"/>
      <c r="H70" s="201"/>
      <c r="I70" s="201"/>
      <c r="J70" s="201"/>
      <c r="K70" s="201"/>
      <c r="L70" s="201"/>
      <c r="M70" s="201"/>
      <c r="N70" s="201"/>
    </row>
    <row r="71" spans="1:15">
      <c r="A71" s="933"/>
      <c r="B71" s="956"/>
      <c r="C71" s="958"/>
      <c r="D71" s="957"/>
      <c r="E71" s="957"/>
      <c r="F71" s="957"/>
      <c r="G71" s="201"/>
      <c r="H71" s="201"/>
      <c r="I71" s="201"/>
      <c r="J71" s="201"/>
      <c r="K71" s="201"/>
      <c r="L71" s="201"/>
      <c r="M71" s="201"/>
      <c r="N71" s="201"/>
    </row>
    <row r="72" spans="1:15">
      <c r="A72" s="933"/>
      <c r="B72" s="956"/>
      <c r="C72" s="958"/>
      <c r="D72" s="957"/>
      <c r="E72" s="957"/>
      <c r="F72" s="957"/>
      <c r="G72" s="201"/>
      <c r="H72" s="201"/>
      <c r="I72" s="201"/>
      <c r="J72" s="201"/>
      <c r="K72" s="201"/>
      <c r="L72" s="201"/>
      <c r="M72" s="201"/>
      <c r="N72" s="201"/>
    </row>
    <row r="73" spans="1:15">
      <c r="A73" s="933"/>
      <c r="B73" s="956"/>
      <c r="C73" s="958"/>
      <c r="D73" s="957"/>
      <c r="E73" s="957"/>
      <c r="F73" s="957"/>
      <c r="G73" s="201"/>
      <c r="H73" s="201"/>
      <c r="I73" s="201"/>
      <c r="J73" s="201"/>
      <c r="K73" s="201"/>
      <c r="L73" s="201"/>
      <c r="M73" s="201"/>
      <c r="N73" s="201"/>
    </row>
    <row r="74" spans="1:15">
      <c r="A74" s="933"/>
      <c r="B74" s="956"/>
      <c r="C74" s="958"/>
      <c r="D74" s="957"/>
      <c r="E74" s="957"/>
      <c r="F74" s="957"/>
      <c r="G74" s="201"/>
      <c r="H74" s="201"/>
      <c r="I74" s="201"/>
      <c r="J74" s="201"/>
      <c r="K74" s="201"/>
      <c r="L74" s="201"/>
      <c r="M74" s="201"/>
      <c r="N74" s="201"/>
    </row>
    <row r="75" spans="1:15">
      <c r="A75" s="933"/>
      <c r="B75" s="956"/>
      <c r="C75" s="958"/>
      <c r="D75" s="957"/>
      <c r="E75" s="957"/>
      <c r="F75" s="957"/>
      <c r="G75" s="201"/>
      <c r="H75" s="201"/>
      <c r="I75" s="201"/>
      <c r="J75" s="201"/>
      <c r="K75" s="201"/>
      <c r="L75" s="201"/>
      <c r="M75" s="201"/>
      <c r="N75" s="201"/>
    </row>
    <row r="76" spans="1:15">
      <c r="A76" s="933"/>
      <c r="B76" s="956"/>
      <c r="C76" s="958"/>
      <c r="D76" s="957"/>
      <c r="E76" s="957"/>
      <c r="F76" s="957"/>
      <c r="G76" s="201"/>
      <c r="H76" s="201"/>
      <c r="I76" s="201"/>
      <c r="J76" s="201"/>
      <c r="K76" s="201"/>
      <c r="L76" s="201"/>
      <c r="M76" s="201"/>
      <c r="N76" s="201"/>
    </row>
    <row r="77" spans="1:15">
      <c r="A77" s="933"/>
      <c r="B77" s="956"/>
      <c r="C77" s="958"/>
      <c r="D77" s="957"/>
      <c r="E77" s="957"/>
      <c r="F77" s="957"/>
      <c r="G77" s="201"/>
      <c r="H77" s="201"/>
      <c r="I77" s="201"/>
      <c r="J77" s="201"/>
      <c r="K77" s="201"/>
      <c r="L77" s="201"/>
      <c r="M77" s="201"/>
      <c r="N77" s="201"/>
    </row>
    <row r="78" spans="1:15">
      <c r="A78" s="933"/>
      <c r="B78" s="956"/>
      <c r="C78" s="958"/>
      <c r="D78" s="957"/>
      <c r="E78" s="957"/>
      <c r="F78" s="957"/>
      <c r="G78" s="201"/>
      <c r="H78" s="201"/>
      <c r="I78" s="201"/>
      <c r="J78" s="201"/>
      <c r="K78" s="201"/>
      <c r="L78" s="201"/>
      <c r="M78" s="201"/>
      <c r="N78" s="201"/>
    </row>
    <row r="79" spans="1:15">
      <c r="A79" s="933"/>
      <c r="B79" s="956"/>
      <c r="C79" s="958"/>
      <c r="D79" s="957"/>
      <c r="E79" s="957"/>
      <c r="F79" s="957"/>
      <c r="G79" s="201"/>
      <c r="H79" s="201"/>
      <c r="I79" s="201"/>
      <c r="J79" s="201"/>
      <c r="K79" s="201"/>
      <c r="L79" s="201"/>
      <c r="M79" s="201"/>
      <c r="N79" s="201"/>
    </row>
    <row r="80" spans="1:15">
      <c r="A80" s="933"/>
      <c r="B80" s="956"/>
      <c r="C80" s="958"/>
      <c r="D80" s="957"/>
      <c r="E80" s="957"/>
      <c r="F80" s="957"/>
      <c r="G80" s="201"/>
      <c r="H80" s="201"/>
      <c r="I80" s="201"/>
      <c r="J80" s="201"/>
      <c r="K80" s="201"/>
      <c r="L80" s="201"/>
      <c r="M80" s="201"/>
      <c r="N80" s="201"/>
    </row>
    <row r="81" spans="1:14">
      <c r="A81" s="933"/>
      <c r="B81" s="956"/>
      <c r="C81" s="958"/>
      <c r="D81" s="957"/>
      <c r="E81" s="957"/>
      <c r="F81" s="957"/>
      <c r="G81" s="201"/>
      <c r="H81" s="201"/>
      <c r="I81" s="201"/>
      <c r="J81" s="201"/>
      <c r="K81" s="201"/>
      <c r="L81" s="201"/>
      <c r="M81" s="201"/>
      <c r="N81" s="201"/>
    </row>
    <row r="82" spans="1:14">
      <c r="A82" s="933"/>
      <c r="B82" s="956"/>
      <c r="C82" s="958"/>
      <c r="D82" s="957"/>
      <c r="E82" s="957"/>
      <c r="F82" s="957"/>
      <c r="G82" s="201"/>
      <c r="H82" s="201"/>
      <c r="I82" s="201"/>
      <c r="J82" s="201"/>
      <c r="K82" s="201"/>
      <c r="L82" s="201"/>
      <c r="M82" s="201"/>
      <c r="N82" s="201"/>
    </row>
    <row r="83" spans="1:14">
      <c r="A83" s="933"/>
      <c r="B83" s="956"/>
      <c r="C83" s="958"/>
      <c r="D83" s="957"/>
      <c r="E83" s="957"/>
      <c r="F83" s="957"/>
      <c r="G83" s="201"/>
      <c r="H83" s="201"/>
      <c r="I83" s="201"/>
      <c r="J83" s="201"/>
      <c r="K83" s="201"/>
      <c r="L83" s="201"/>
      <c r="M83" s="201"/>
      <c r="N83" s="201"/>
    </row>
    <row r="84" spans="1:14">
      <c r="A84" s="933"/>
      <c r="B84" s="956"/>
      <c r="C84" s="958"/>
      <c r="D84" s="957"/>
      <c r="E84" s="957"/>
      <c r="F84" s="957"/>
      <c r="G84" s="201"/>
      <c r="H84" s="201"/>
      <c r="I84" s="201"/>
      <c r="J84" s="201"/>
      <c r="K84" s="201"/>
      <c r="L84" s="201"/>
      <c r="M84" s="201"/>
      <c r="N84" s="201"/>
    </row>
    <row r="85" spans="1:14">
      <c r="A85" s="933"/>
      <c r="B85" s="956"/>
      <c r="C85" s="958"/>
      <c r="D85" s="957"/>
      <c r="E85" s="957"/>
      <c r="F85" s="957"/>
      <c r="G85" s="201"/>
      <c r="H85" s="201"/>
      <c r="I85" s="201"/>
      <c r="J85" s="201"/>
      <c r="K85" s="201"/>
      <c r="L85" s="201"/>
      <c r="M85" s="201"/>
      <c r="N85" s="201"/>
    </row>
    <row r="86" spans="1:14">
      <c r="A86" s="933"/>
      <c r="B86" s="956"/>
      <c r="C86" s="958"/>
      <c r="D86" s="957"/>
      <c r="E86" s="957"/>
      <c r="F86" s="957"/>
      <c r="G86" s="201"/>
      <c r="H86" s="201"/>
      <c r="I86" s="201"/>
      <c r="J86" s="201"/>
      <c r="K86" s="201"/>
      <c r="L86" s="201"/>
      <c r="M86" s="201"/>
      <c r="N86" s="201"/>
    </row>
    <row r="87" spans="1:14">
      <c r="A87" s="933"/>
      <c r="B87" s="956"/>
      <c r="C87" s="958"/>
      <c r="D87" s="957"/>
      <c r="E87" s="957"/>
      <c r="F87" s="957"/>
      <c r="G87" s="201"/>
      <c r="H87" s="201"/>
      <c r="I87" s="201"/>
      <c r="J87" s="201"/>
      <c r="K87" s="201"/>
      <c r="L87" s="201"/>
      <c r="M87" s="201"/>
      <c r="N87" s="201"/>
    </row>
    <row r="88" spans="1:14">
      <c r="A88" s="933"/>
      <c r="B88" s="956"/>
      <c r="C88" s="958"/>
      <c r="D88" s="957"/>
      <c r="E88" s="957"/>
      <c r="F88" s="957"/>
      <c r="G88" s="201"/>
      <c r="H88" s="201"/>
      <c r="I88" s="201"/>
      <c r="J88" s="201"/>
      <c r="K88" s="201"/>
      <c r="L88" s="201"/>
      <c r="M88" s="201"/>
      <c r="N88" s="201"/>
    </row>
    <row r="89" spans="1:14">
      <c r="A89" s="933"/>
      <c r="B89" s="956"/>
      <c r="C89" s="958"/>
      <c r="D89" s="957"/>
      <c r="E89" s="957"/>
      <c r="F89" s="957"/>
      <c r="G89" s="201"/>
      <c r="H89" s="201"/>
      <c r="I89" s="201"/>
      <c r="J89" s="201"/>
      <c r="K89" s="201"/>
      <c r="L89" s="201"/>
      <c r="M89" s="201"/>
      <c r="N89" s="201"/>
    </row>
    <row r="90" spans="1:14">
      <c r="A90" s="933"/>
      <c r="B90" s="956"/>
      <c r="C90" s="958"/>
      <c r="D90" s="957"/>
      <c r="E90" s="957"/>
      <c r="F90" s="957"/>
      <c r="G90" s="201"/>
      <c r="H90" s="201"/>
      <c r="I90" s="201"/>
      <c r="J90" s="201"/>
      <c r="K90" s="201"/>
      <c r="L90" s="201"/>
      <c r="M90" s="201"/>
      <c r="N90" s="201"/>
    </row>
    <row r="91" spans="1:14">
      <c r="A91" s="933"/>
      <c r="B91" s="956"/>
      <c r="C91" s="958"/>
      <c r="D91" s="957"/>
      <c r="E91" s="957"/>
      <c r="F91" s="957"/>
      <c r="G91" s="201"/>
      <c r="H91" s="201"/>
      <c r="I91" s="201"/>
      <c r="J91" s="201"/>
      <c r="K91" s="201"/>
      <c r="L91" s="201"/>
      <c r="M91" s="201"/>
      <c r="N91" s="201"/>
    </row>
    <row r="92" spans="1:14">
      <c r="A92" s="933"/>
      <c r="B92" s="956"/>
      <c r="C92" s="958"/>
      <c r="D92" s="957"/>
      <c r="E92" s="957"/>
      <c r="F92" s="957"/>
      <c r="G92" s="201"/>
      <c r="H92" s="201"/>
      <c r="I92" s="201"/>
      <c r="J92" s="201"/>
      <c r="K92" s="201"/>
      <c r="L92" s="201"/>
      <c r="M92" s="201"/>
      <c r="N92" s="201"/>
    </row>
    <row r="93" spans="1:14">
      <c r="A93" s="933"/>
      <c r="B93" s="956"/>
      <c r="C93" s="958"/>
      <c r="D93" s="957"/>
      <c r="E93" s="957"/>
      <c r="F93" s="957"/>
      <c r="G93" s="201"/>
      <c r="H93" s="201"/>
      <c r="I93" s="201"/>
      <c r="J93" s="201"/>
      <c r="K93" s="201"/>
      <c r="L93" s="201"/>
      <c r="M93" s="201"/>
      <c r="N93" s="201"/>
    </row>
    <row r="94" spans="1:14">
      <c r="A94" s="933"/>
      <c r="B94" s="956"/>
      <c r="C94" s="958"/>
      <c r="D94" s="957"/>
      <c r="E94" s="957"/>
      <c r="F94" s="957"/>
      <c r="G94" s="201"/>
      <c r="H94" s="201"/>
      <c r="I94" s="201"/>
      <c r="J94" s="201"/>
      <c r="K94" s="201"/>
      <c r="L94" s="201"/>
      <c r="M94" s="201"/>
      <c r="N94" s="201"/>
    </row>
    <row r="95" spans="1:14">
      <c r="A95" s="933"/>
      <c r="B95" s="956"/>
      <c r="C95" s="958"/>
      <c r="D95" s="957"/>
      <c r="E95" s="957"/>
      <c r="F95" s="957"/>
      <c r="G95" s="201"/>
      <c r="H95" s="201"/>
      <c r="I95" s="201"/>
      <c r="J95" s="201"/>
      <c r="K95" s="201"/>
      <c r="L95" s="201"/>
      <c r="M95" s="201"/>
      <c r="N95" s="201"/>
    </row>
    <row r="96" spans="1:14">
      <c r="A96" s="933"/>
      <c r="B96" s="956"/>
      <c r="C96" s="958"/>
      <c r="D96" s="957"/>
      <c r="E96" s="957"/>
      <c r="F96" s="957"/>
      <c r="G96" s="201"/>
      <c r="H96" s="201"/>
      <c r="I96" s="201"/>
      <c r="J96" s="201"/>
      <c r="K96" s="201"/>
      <c r="L96" s="201"/>
      <c r="M96" s="201"/>
      <c r="N96" s="201"/>
    </row>
    <row r="97" spans="1:14">
      <c r="A97" s="933"/>
      <c r="B97" s="956"/>
      <c r="C97" s="958"/>
      <c r="D97" s="957"/>
      <c r="E97" s="957"/>
      <c r="F97" s="957"/>
      <c r="G97" s="201"/>
      <c r="H97" s="201"/>
      <c r="I97" s="201"/>
      <c r="J97" s="201"/>
      <c r="K97" s="201"/>
      <c r="L97" s="201"/>
      <c r="M97" s="201"/>
      <c r="N97" s="201"/>
    </row>
    <row r="98" spans="1:14">
      <c r="A98" s="933"/>
      <c r="B98" s="956"/>
      <c r="C98" s="958"/>
      <c r="D98" s="957"/>
      <c r="E98" s="957"/>
      <c r="F98" s="957"/>
      <c r="G98" s="201"/>
      <c r="H98" s="201"/>
      <c r="I98" s="201"/>
      <c r="J98" s="201"/>
      <c r="K98" s="201"/>
      <c r="L98" s="201"/>
      <c r="M98" s="201"/>
      <c r="N98" s="201"/>
    </row>
    <row r="99" spans="1:14">
      <c r="A99" s="933"/>
      <c r="B99" s="956"/>
      <c r="C99" s="958"/>
      <c r="D99" s="957"/>
      <c r="E99" s="957"/>
      <c r="F99" s="957"/>
      <c r="G99" s="201"/>
      <c r="H99" s="201"/>
      <c r="I99" s="201"/>
      <c r="J99" s="201"/>
      <c r="K99" s="201"/>
      <c r="L99" s="201"/>
      <c r="M99" s="201"/>
      <c r="N99" s="201"/>
    </row>
    <row r="100" spans="1:14">
      <c r="A100" s="933"/>
      <c r="B100" s="956"/>
      <c r="C100" s="958"/>
      <c r="D100" s="957"/>
      <c r="E100" s="957"/>
      <c r="F100" s="957"/>
      <c r="G100" s="201"/>
      <c r="H100" s="201"/>
      <c r="I100" s="201"/>
      <c r="J100" s="201"/>
      <c r="K100" s="201"/>
      <c r="L100" s="201"/>
      <c r="M100" s="201"/>
      <c r="N100" s="201"/>
    </row>
    <row r="101" spans="1:14">
      <c r="A101" s="933"/>
      <c r="B101" s="956"/>
      <c r="C101" s="958"/>
      <c r="D101" s="957"/>
      <c r="E101" s="957"/>
      <c r="F101" s="957"/>
      <c r="G101" s="201"/>
      <c r="H101" s="201"/>
      <c r="I101" s="201"/>
      <c r="J101" s="201"/>
      <c r="K101" s="201"/>
      <c r="L101" s="201"/>
      <c r="M101" s="201"/>
      <c r="N101" s="201"/>
    </row>
    <row r="102" spans="1:14">
      <c r="A102" s="933"/>
      <c r="B102" s="956"/>
      <c r="C102" s="958"/>
      <c r="D102" s="957"/>
      <c r="E102" s="957"/>
      <c r="F102" s="957"/>
      <c r="G102" s="201"/>
      <c r="H102" s="201"/>
      <c r="I102" s="201"/>
      <c r="J102" s="201"/>
      <c r="K102" s="201"/>
      <c r="L102" s="201"/>
      <c r="M102" s="201"/>
      <c r="N102" s="201"/>
    </row>
    <row r="103" spans="1:14">
      <c r="A103" s="933"/>
      <c r="B103" s="956"/>
      <c r="C103" s="958"/>
      <c r="D103" s="957"/>
      <c r="E103" s="957"/>
      <c r="F103" s="957"/>
      <c r="G103" s="201"/>
      <c r="H103" s="201"/>
      <c r="I103" s="201"/>
      <c r="J103" s="201"/>
      <c r="K103" s="201"/>
      <c r="L103" s="201"/>
      <c r="M103" s="201"/>
      <c r="N103" s="201"/>
    </row>
    <row r="104" spans="1:14">
      <c r="A104" s="933"/>
      <c r="B104" s="956"/>
      <c r="C104" s="958"/>
      <c r="D104" s="957"/>
      <c r="E104" s="957"/>
      <c r="F104" s="957"/>
      <c r="G104" s="201"/>
      <c r="H104" s="201"/>
      <c r="I104" s="201"/>
      <c r="J104" s="201"/>
      <c r="K104" s="201"/>
      <c r="L104" s="201"/>
      <c r="M104" s="201"/>
      <c r="N104" s="201"/>
    </row>
    <row r="105" spans="1:14">
      <c r="A105" s="933"/>
      <c r="B105" s="956"/>
      <c r="C105" s="958"/>
      <c r="D105" s="957"/>
      <c r="E105" s="957"/>
      <c r="F105" s="957"/>
      <c r="G105" s="201"/>
      <c r="H105" s="201"/>
      <c r="I105" s="201"/>
      <c r="J105" s="201"/>
      <c r="K105" s="201"/>
      <c r="L105" s="201"/>
      <c r="M105" s="201"/>
      <c r="N105" s="201"/>
    </row>
    <row r="106" spans="1:14">
      <c r="A106" s="933"/>
      <c r="B106" s="956"/>
      <c r="C106" s="958"/>
      <c r="D106" s="957"/>
      <c r="E106" s="957"/>
      <c r="F106" s="957"/>
      <c r="G106" s="201"/>
      <c r="H106" s="201"/>
      <c r="I106" s="201"/>
      <c r="J106" s="201"/>
      <c r="K106" s="201"/>
      <c r="L106" s="201"/>
      <c r="M106" s="201"/>
      <c r="N106" s="201"/>
    </row>
    <row r="107" spans="1:14">
      <c r="A107" s="933"/>
      <c r="B107" s="956"/>
      <c r="C107" s="958"/>
      <c r="D107" s="957"/>
      <c r="E107" s="957"/>
      <c r="F107" s="957"/>
      <c r="G107" s="201"/>
      <c r="H107" s="201"/>
      <c r="I107" s="201"/>
      <c r="J107" s="201"/>
      <c r="K107" s="201"/>
      <c r="L107" s="201"/>
      <c r="M107" s="201"/>
      <c r="N107" s="201"/>
    </row>
    <row r="108" spans="1:14">
      <c r="A108" s="933"/>
      <c r="B108" s="956"/>
      <c r="C108" s="958"/>
      <c r="D108" s="957"/>
      <c r="E108" s="957"/>
      <c r="F108" s="957"/>
      <c r="G108" s="201"/>
      <c r="H108" s="201"/>
      <c r="I108" s="201"/>
      <c r="J108" s="201"/>
      <c r="K108" s="201"/>
      <c r="L108" s="201"/>
      <c r="M108" s="201"/>
      <c r="N108" s="201"/>
    </row>
    <row r="109" spans="1:14">
      <c r="A109" s="933"/>
      <c r="B109" s="956"/>
      <c r="C109" s="958"/>
      <c r="D109" s="957"/>
      <c r="E109" s="957"/>
      <c r="F109" s="957"/>
      <c r="G109" s="201"/>
      <c r="H109" s="201"/>
      <c r="I109" s="201"/>
      <c r="J109" s="201"/>
      <c r="K109" s="201"/>
      <c r="L109" s="201"/>
      <c r="M109" s="201"/>
      <c r="N109" s="201"/>
    </row>
    <row r="110" spans="1:14">
      <c r="A110" s="933"/>
      <c r="B110" s="956"/>
      <c r="C110" s="958"/>
      <c r="D110" s="957"/>
      <c r="E110" s="957"/>
      <c r="F110" s="957"/>
      <c r="G110" s="201"/>
      <c r="H110" s="201"/>
      <c r="I110" s="201"/>
      <c r="J110" s="201"/>
      <c r="K110" s="201"/>
      <c r="L110" s="201"/>
      <c r="M110" s="201"/>
      <c r="N110" s="201"/>
    </row>
    <row r="111" spans="1:14">
      <c r="A111" s="933"/>
      <c r="B111" s="956"/>
      <c r="C111" s="958"/>
      <c r="D111" s="957"/>
      <c r="E111" s="957"/>
      <c r="F111" s="957"/>
      <c r="G111" s="201"/>
      <c r="H111" s="201"/>
      <c r="I111" s="201"/>
      <c r="J111" s="201"/>
      <c r="K111" s="201"/>
      <c r="L111" s="201"/>
      <c r="M111" s="201"/>
      <c r="N111" s="201"/>
    </row>
    <row r="112" spans="1:14">
      <c r="A112" s="933"/>
      <c r="B112" s="956"/>
      <c r="C112" s="958"/>
      <c r="D112" s="957"/>
      <c r="E112" s="957"/>
      <c r="F112" s="957"/>
      <c r="G112" s="201"/>
      <c r="H112" s="201"/>
      <c r="I112" s="201"/>
      <c r="J112" s="201"/>
      <c r="K112" s="201"/>
      <c r="L112" s="201"/>
      <c r="M112" s="201"/>
      <c r="N112" s="201"/>
    </row>
    <row r="113" spans="1:14">
      <c r="A113" s="933"/>
      <c r="B113" s="956"/>
      <c r="C113" s="958"/>
      <c r="D113" s="957"/>
      <c r="E113" s="957"/>
      <c r="F113" s="957"/>
      <c r="G113" s="201"/>
      <c r="H113" s="201"/>
      <c r="I113" s="201"/>
      <c r="J113" s="201"/>
      <c r="K113" s="201"/>
      <c r="L113" s="201"/>
      <c r="M113" s="201"/>
      <c r="N113" s="201"/>
    </row>
    <row r="114" spans="1:14">
      <c r="A114" s="933"/>
      <c r="B114" s="956"/>
      <c r="C114" s="958"/>
      <c r="D114" s="957"/>
      <c r="E114" s="957"/>
      <c r="F114" s="957"/>
      <c r="G114" s="201"/>
      <c r="H114" s="201"/>
      <c r="I114" s="201"/>
      <c r="J114" s="201"/>
      <c r="K114" s="201"/>
      <c r="L114" s="201"/>
      <c r="M114" s="201"/>
      <c r="N114" s="201"/>
    </row>
    <row r="115" spans="1:14">
      <c r="A115" s="933"/>
      <c r="B115" s="956"/>
      <c r="C115" s="958"/>
      <c r="D115" s="957"/>
      <c r="E115" s="957"/>
      <c r="F115" s="957"/>
      <c r="G115" s="201"/>
      <c r="H115" s="201"/>
      <c r="I115" s="201"/>
      <c r="J115" s="201"/>
      <c r="K115" s="201"/>
      <c r="L115" s="201"/>
      <c r="M115" s="201"/>
      <c r="N115" s="201"/>
    </row>
    <row r="116" spans="1:14">
      <c r="A116" s="933"/>
      <c r="B116" s="956"/>
      <c r="C116" s="958"/>
      <c r="D116" s="957"/>
      <c r="E116" s="957"/>
      <c r="F116" s="957"/>
      <c r="G116" s="201"/>
      <c r="H116" s="201"/>
      <c r="I116" s="201"/>
      <c r="J116" s="201"/>
      <c r="K116" s="201"/>
      <c r="L116" s="201"/>
      <c r="M116" s="201"/>
      <c r="N116" s="201"/>
    </row>
    <row r="117" spans="1:14">
      <c r="A117" s="933"/>
      <c r="B117" s="956"/>
      <c r="C117" s="958"/>
      <c r="D117" s="957"/>
      <c r="E117" s="957"/>
      <c r="F117" s="957"/>
      <c r="G117" s="201"/>
      <c r="H117" s="201"/>
      <c r="I117" s="201"/>
      <c r="J117" s="201"/>
      <c r="K117" s="201"/>
      <c r="L117" s="201"/>
      <c r="M117" s="201"/>
      <c r="N117" s="201"/>
    </row>
    <row r="118" spans="1:14">
      <c r="A118" s="933"/>
      <c r="B118" s="956"/>
      <c r="C118" s="958"/>
      <c r="D118" s="957"/>
      <c r="E118" s="957"/>
      <c r="F118" s="957"/>
      <c r="G118" s="201"/>
      <c r="H118" s="201"/>
      <c r="I118" s="201"/>
      <c r="J118" s="201"/>
      <c r="K118" s="201"/>
      <c r="L118" s="201"/>
      <c r="M118" s="201"/>
      <c r="N118" s="201"/>
    </row>
    <row r="119" spans="1:14">
      <c r="A119" s="933"/>
      <c r="B119" s="956"/>
      <c r="C119" s="958"/>
      <c r="D119" s="957"/>
      <c r="E119" s="957"/>
      <c r="F119" s="957"/>
      <c r="G119" s="201"/>
      <c r="H119" s="201"/>
      <c r="I119" s="201"/>
      <c r="J119" s="201"/>
      <c r="K119" s="201"/>
      <c r="L119" s="201"/>
      <c r="M119" s="201"/>
      <c r="N119" s="201"/>
    </row>
    <row r="120" spans="1:14">
      <c r="A120" s="933"/>
      <c r="B120" s="956"/>
      <c r="C120" s="958"/>
      <c r="D120" s="957"/>
      <c r="E120" s="957"/>
      <c r="F120" s="957"/>
      <c r="G120" s="201"/>
      <c r="H120" s="201"/>
      <c r="I120" s="201"/>
      <c r="J120" s="201"/>
      <c r="K120" s="201"/>
      <c r="L120" s="201"/>
      <c r="M120" s="201"/>
      <c r="N120" s="201"/>
    </row>
    <row r="121" spans="1:14">
      <c r="A121" s="933"/>
      <c r="B121" s="956"/>
      <c r="C121" s="958"/>
      <c r="D121" s="957"/>
      <c r="E121" s="957"/>
      <c r="F121" s="957"/>
      <c r="G121" s="201"/>
      <c r="H121" s="201"/>
      <c r="I121" s="201"/>
      <c r="J121" s="201"/>
      <c r="K121" s="201"/>
      <c r="L121" s="201"/>
      <c r="M121" s="201"/>
      <c r="N121" s="201"/>
    </row>
    <row r="122" spans="1:14">
      <c r="A122" s="933"/>
      <c r="B122" s="956"/>
      <c r="C122" s="958"/>
      <c r="D122" s="957"/>
      <c r="E122" s="957"/>
      <c r="F122" s="957"/>
      <c r="G122" s="201"/>
      <c r="H122" s="201"/>
      <c r="I122" s="201"/>
      <c r="J122" s="201"/>
      <c r="K122" s="201"/>
      <c r="L122" s="201"/>
      <c r="M122" s="201"/>
      <c r="N122" s="201"/>
    </row>
    <row r="123" spans="1:14">
      <c r="A123" s="933"/>
      <c r="B123" s="956"/>
      <c r="C123" s="958"/>
      <c r="D123" s="957"/>
      <c r="E123" s="957"/>
      <c r="F123" s="957"/>
      <c r="G123" s="201"/>
      <c r="H123" s="201"/>
      <c r="I123" s="201"/>
      <c r="J123" s="201"/>
      <c r="K123" s="201"/>
      <c r="L123" s="201"/>
      <c r="M123" s="201"/>
      <c r="N123" s="201"/>
    </row>
    <row r="124" spans="1:14">
      <c r="A124" s="933"/>
      <c r="B124" s="956"/>
      <c r="C124" s="958"/>
      <c r="D124" s="957"/>
      <c r="E124" s="957"/>
      <c r="F124" s="957"/>
      <c r="G124" s="201"/>
      <c r="H124" s="201"/>
      <c r="I124" s="201"/>
      <c r="J124" s="201"/>
      <c r="K124" s="201"/>
      <c r="L124" s="201"/>
      <c r="M124" s="201"/>
      <c r="N124" s="201"/>
    </row>
    <row r="125" spans="1:14">
      <c r="A125" s="933"/>
      <c r="B125" s="956"/>
      <c r="C125" s="958"/>
      <c r="D125" s="957"/>
      <c r="E125" s="957"/>
      <c r="F125" s="957"/>
      <c r="G125" s="201"/>
      <c r="H125" s="201"/>
      <c r="I125" s="201"/>
      <c r="J125" s="201"/>
      <c r="K125" s="201"/>
      <c r="L125" s="201"/>
      <c r="M125" s="201"/>
      <c r="N125" s="201"/>
    </row>
    <row r="126" spans="1:14">
      <c r="A126" s="933"/>
      <c r="B126" s="956"/>
      <c r="C126" s="958"/>
      <c r="D126" s="957"/>
      <c r="E126" s="957"/>
      <c r="F126" s="957"/>
      <c r="G126" s="201"/>
      <c r="H126" s="201"/>
      <c r="I126" s="201"/>
      <c r="J126" s="201"/>
      <c r="K126" s="201"/>
      <c r="L126" s="201"/>
      <c r="M126" s="201"/>
      <c r="N126" s="201"/>
    </row>
    <row r="127" spans="1:14">
      <c r="A127" s="933"/>
      <c r="B127" s="956"/>
      <c r="C127" s="958"/>
      <c r="D127" s="957"/>
      <c r="E127" s="957"/>
      <c r="F127" s="957"/>
      <c r="G127" s="201"/>
      <c r="H127" s="201"/>
      <c r="I127" s="201"/>
      <c r="J127" s="201"/>
      <c r="K127" s="201"/>
      <c r="L127" s="201"/>
      <c r="M127" s="201"/>
      <c r="N127" s="201"/>
    </row>
    <row r="128" spans="1:14">
      <c r="A128" s="933"/>
      <c r="B128" s="956"/>
      <c r="C128" s="958"/>
      <c r="D128" s="957"/>
      <c r="E128" s="957"/>
      <c r="F128" s="957"/>
      <c r="G128" s="201"/>
      <c r="H128" s="201"/>
      <c r="I128" s="201"/>
      <c r="J128" s="201"/>
      <c r="K128" s="201"/>
      <c r="L128" s="201"/>
      <c r="M128" s="201"/>
      <c r="N128" s="201"/>
    </row>
    <row r="129" spans="1:14">
      <c r="A129" s="933"/>
      <c r="B129" s="956"/>
      <c r="C129" s="958"/>
      <c r="D129" s="957"/>
      <c r="E129" s="957"/>
      <c r="F129" s="957"/>
      <c r="G129" s="201"/>
      <c r="H129" s="201"/>
      <c r="I129" s="201"/>
      <c r="J129" s="201"/>
      <c r="K129" s="201"/>
      <c r="L129" s="201"/>
      <c r="M129" s="201"/>
      <c r="N129" s="201"/>
    </row>
    <row r="130" spans="1:14">
      <c r="A130" s="933"/>
      <c r="B130" s="956"/>
      <c r="C130" s="958"/>
      <c r="D130" s="957"/>
      <c r="E130" s="957"/>
      <c r="F130" s="957"/>
      <c r="G130" s="201"/>
      <c r="H130" s="201"/>
      <c r="I130" s="201"/>
      <c r="J130" s="201"/>
      <c r="K130" s="201"/>
      <c r="L130" s="201"/>
      <c r="M130" s="201"/>
      <c r="N130" s="201"/>
    </row>
    <row r="131" spans="1:14">
      <c r="A131" s="933"/>
      <c r="B131" s="956"/>
      <c r="C131" s="958"/>
      <c r="D131" s="957"/>
      <c r="E131" s="957"/>
      <c r="F131" s="957"/>
      <c r="G131" s="201"/>
      <c r="H131" s="201"/>
      <c r="I131" s="201"/>
      <c r="J131" s="201"/>
      <c r="K131" s="201"/>
      <c r="L131" s="201"/>
    </row>
    <row r="132" spans="1:14">
      <c r="A132" s="933"/>
      <c r="B132" s="956"/>
      <c r="C132" s="958"/>
      <c r="D132" s="957"/>
      <c r="E132" s="957"/>
      <c r="F132" s="957"/>
      <c r="G132" s="201"/>
      <c r="H132" s="201"/>
      <c r="I132" s="201"/>
      <c r="J132" s="201"/>
      <c r="K132" s="201"/>
      <c r="L132" s="201"/>
    </row>
    <row r="133" spans="1:14">
      <c r="A133" s="933"/>
      <c r="B133" s="956"/>
      <c r="C133" s="958"/>
      <c r="D133" s="957"/>
      <c r="E133" s="957"/>
      <c r="F133" s="957"/>
      <c r="G133" s="201"/>
      <c r="H133" s="201"/>
      <c r="I133" s="201"/>
      <c r="J133" s="201"/>
      <c r="K133" s="201"/>
      <c r="L133" s="201"/>
    </row>
    <row r="134" spans="1:14">
      <c r="A134" s="933"/>
      <c r="B134" s="956"/>
      <c r="C134" s="958"/>
      <c r="D134" s="957"/>
      <c r="E134" s="957"/>
      <c r="F134" s="957"/>
      <c r="G134" s="201"/>
      <c r="H134" s="201"/>
      <c r="I134" s="201"/>
      <c r="J134" s="201"/>
      <c r="K134" s="201"/>
      <c r="L134" s="201"/>
    </row>
    <row r="135" spans="1:14">
      <c r="A135" s="933"/>
      <c r="B135" s="956"/>
      <c r="C135" s="958"/>
      <c r="D135" s="957"/>
      <c r="E135" s="957"/>
      <c r="F135" s="957"/>
      <c r="G135" s="201"/>
      <c r="H135" s="201"/>
      <c r="I135" s="201"/>
      <c r="J135" s="201"/>
      <c r="K135" s="201"/>
      <c r="L135" s="201"/>
    </row>
    <row r="136" spans="1:14">
      <c r="A136" s="933"/>
      <c r="B136" s="956"/>
      <c r="C136" s="958"/>
      <c r="D136" s="957"/>
      <c r="E136" s="957"/>
      <c r="F136" s="957"/>
      <c r="G136" s="201"/>
      <c r="H136" s="201"/>
      <c r="I136" s="201"/>
      <c r="J136" s="201"/>
      <c r="K136" s="201"/>
      <c r="L136" s="201"/>
    </row>
    <row r="137" spans="1:14">
      <c r="A137" s="933"/>
      <c r="B137" s="956"/>
      <c r="C137" s="958"/>
      <c r="D137" s="957"/>
      <c r="E137" s="957"/>
      <c r="F137" s="957"/>
      <c r="G137" s="201"/>
      <c r="H137" s="201"/>
      <c r="I137" s="201"/>
      <c r="J137" s="201"/>
      <c r="K137" s="201"/>
      <c r="L137" s="201"/>
    </row>
    <row r="138" spans="1:14">
      <c r="A138" s="933"/>
      <c r="B138" s="956"/>
      <c r="C138" s="958"/>
      <c r="D138" s="957"/>
      <c r="E138" s="957"/>
      <c r="F138" s="957"/>
      <c r="G138" s="201"/>
      <c r="H138" s="201"/>
      <c r="I138" s="201"/>
      <c r="J138" s="201"/>
      <c r="K138" s="201"/>
      <c r="L138" s="201"/>
    </row>
    <row r="139" spans="1:14">
      <c r="A139" s="933"/>
      <c r="B139" s="956"/>
      <c r="C139" s="958"/>
      <c r="D139" s="957"/>
      <c r="E139" s="957"/>
      <c r="F139" s="957"/>
      <c r="G139" s="201"/>
      <c r="H139" s="201"/>
      <c r="I139" s="201"/>
      <c r="J139" s="201"/>
      <c r="K139" s="201"/>
      <c r="L139" s="201"/>
    </row>
    <row r="140" spans="1:14">
      <c r="A140" s="933"/>
      <c r="B140" s="956"/>
      <c r="C140" s="958"/>
      <c r="D140" s="957"/>
      <c r="E140" s="957"/>
      <c r="F140" s="957"/>
      <c r="G140" s="201"/>
      <c r="H140" s="201"/>
      <c r="I140" s="201"/>
      <c r="J140" s="201"/>
      <c r="K140" s="201"/>
      <c r="L140" s="201"/>
    </row>
    <row r="141" spans="1:14">
      <c r="A141" s="933"/>
      <c r="B141" s="956"/>
      <c r="C141" s="958"/>
      <c r="D141" s="957"/>
      <c r="E141" s="957"/>
      <c r="F141" s="957"/>
      <c r="G141" s="201"/>
      <c r="H141" s="201"/>
      <c r="I141" s="201"/>
      <c r="J141" s="201"/>
      <c r="K141" s="201"/>
      <c r="L141" s="201"/>
    </row>
    <row r="142" spans="1:14">
      <c r="A142" s="933"/>
      <c r="B142" s="956"/>
      <c r="C142" s="958"/>
      <c r="D142" s="957"/>
      <c r="E142" s="957"/>
      <c r="F142" s="957"/>
      <c r="G142" s="201"/>
      <c r="H142" s="201"/>
      <c r="I142" s="201"/>
      <c r="J142" s="201"/>
      <c r="K142" s="201"/>
      <c r="L142" s="201"/>
    </row>
    <row r="143" spans="1:14">
      <c r="A143" s="933"/>
      <c r="B143" s="956"/>
      <c r="C143" s="958"/>
      <c r="D143" s="957"/>
      <c r="E143" s="957"/>
      <c r="F143" s="957"/>
      <c r="G143" s="201"/>
      <c r="H143" s="201"/>
      <c r="I143" s="201"/>
      <c r="J143" s="201"/>
      <c r="K143" s="201"/>
      <c r="L143" s="201"/>
    </row>
    <row r="144" spans="1:14">
      <c r="A144" s="933"/>
      <c r="B144" s="956"/>
      <c r="C144" s="958"/>
      <c r="D144" s="957"/>
      <c r="E144" s="957"/>
      <c r="F144" s="957"/>
      <c r="G144" s="201"/>
      <c r="H144" s="201"/>
      <c r="I144" s="201"/>
      <c r="J144" s="201"/>
      <c r="K144" s="201"/>
      <c r="L144" s="201"/>
    </row>
    <row r="145" spans="1:12">
      <c r="A145" s="933"/>
      <c r="B145" s="956"/>
      <c r="C145" s="958"/>
      <c r="D145" s="957"/>
      <c r="E145" s="957"/>
      <c r="F145" s="957"/>
      <c r="G145" s="201"/>
      <c r="H145" s="201"/>
      <c r="I145" s="201"/>
      <c r="J145" s="201"/>
      <c r="K145" s="201"/>
      <c r="L145" s="201"/>
    </row>
    <row r="146" spans="1:12">
      <c r="A146" s="933"/>
      <c r="B146" s="956"/>
      <c r="C146" s="958"/>
      <c r="D146" s="957"/>
      <c r="E146" s="957"/>
      <c r="F146" s="957"/>
      <c r="G146" s="201"/>
      <c r="H146" s="201"/>
      <c r="I146" s="201"/>
      <c r="J146" s="201"/>
      <c r="K146" s="201"/>
      <c r="L146" s="201"/>
    </row>
    <row r="147" spans="1:12">
      <c r="A147" s="933"/>
      <c r="B147" s="956"/>
      <c r="C147" s="958"/>
      <c r="D147" s="957"/>
      <c r="E147" s="957"/>
      <c r="F147" s="957"/>
      <c r="G147" s="201"/>
      <c r="H147" s="201"/>
      <c r="I147" s="201"/>
      <c r="J147" s="201"/>
      <c r="K147" s="201"/>
      <c r="L147" s="201"/>
    </row>
    <row r="148" spans="1:12">
      <c r="A148" s="933"/>
      <c r="B148" s="956"/>
      <c r="C148" s="958"/>
      <c r="D148" s="957"/>
      <c r="E148" s="957"/>
      <c r="F148" s="957"/>
      <c r="G148" s="201"/>
      <c r="H148" s="201"/>
      <c r="I148" s="201"/>
      <c r="J148" s="201"/>
      <c r="K148" s="201"/>
      <c r="L148" s="201"/>
    </row>
    <row r="149" spans="1:12">
      <c r="A149" s="933"/>
      <c r="B149" s="956"/>
      <c r="C149" s="958"/>
      <c r="D149" s="957"/>
      <c r="E149" s="957"/>
      <c r="F149" s="957"/>
      <c r="G149" s="201"/>
      <c r="H149" s="201"/>
      <c r="I149" s="201"/>
      <c r="J149" s="201"/>
      <c r="K149" s="201"/>
      <c r="L149" s="201"/>
    </row>
    <row r="150" spans="1:12">
      <c r="A150" s="933"/>
      <c r="B150" s="956"/>
      <c r="C150" s="958"/>
      <c r="D150" s="957"/>
      <c r="E150" s="957"/>
      <c r="F150" s="957"/>
      <c r="G150" s="201"/>
      <c r="H150" s="201"/>
      <c r="I150" s="201"/>
      <c r="J150" s="201"/>
      <c r="K150" s="201"/>
      <c r="L150" s="201"/>
    </row>
    <row r="151" spans="1:12">
      <c r="A151" s="933"/>
      <c r="B151" s="956"/>
      <c r="C151" s="958"/>
      <c r="D151" s="957"/>
      <c r="E151" s="957"/>
      <c r="F151" s="957"/>
      <c r="G151" s="201"/>
      <c r="H151" s="201"/>
      <c r="I151" s="201"/>
      <c r="J151" s="201"/>
      <c r="K151" s="201"/>
      <c r="L151" s="201"/>
    </row>
    <row r="152" spans="1:12">
      <c r="A152" s="933"/>
      <c r="B152" s="956"/>
      <c r="C152" s="958"/>
      <c r="D152" s="957"/>
      <c r="E152" s="957"/>
      <c r="F152" s="957"/>
      <c r="G152" s="201"/>
      <c r="H152" s="201"/>
      <c r="I152" s="201"/>
      <c r="J152" s="201"/>
      <c r="K152" s="201"/>
      <c r="L152" s="201"/>
    </row>
    <row r="153" spans="1:12">
      <c r="A153" s="933"/>
      <c r="B153" s="956"/>
      <c r="C153" s="958"/>
      <c r="D153" s="957"/>
      <c r="E153" s="957"/>
      <c r="F153" s="957"/>
      <c r="G153" s="201"/>
      <c r="H153" s="201"/>
      <c r="I153" s="201"/>
      <c r="J153" s="201"/>
      <c r="K153" s="201"/>
      <c r="L153" s="201"/>
    </row>
    <row r="154" spans="1:12">
      <c r="A154" s="933"/>
      <c r="B154" s="956"/>
      <c r="C154" s="958"/>
      <c r="D154" s="957"/>
      <c r="E154" s="957"/>
      <c r="F154" s="957"/>
      <c r="G154" s="201"/>
      <c r="H154" s="201"/>
      <c r="I154" s="201"/>
      <c r="J154" s="201"/>
      <c r="K154" s="201"/>
      <c r="L154" s="201"/>
    </row>
    <row r="155" spans="1:12">
      <c r="A155" s="933"/>
      <c r="B155" s="956"/>
      <c r="C155" s="958"/>
      <c r="D155" s="957"/>
      <c r="E155" s="957"/>
      <c r="F155" s="957"/>
      <c r="G155" s="201"/>
      <c r="H155" s="201"/>
      <c r="I155" s="201"/>
      <c r="J155" s="201"/>
      <c r="K155" s="201"/>
      <c r="L155" s="201"/>
    </row>
    <row r="156" spans="1:12">
      <c r="A156" s="933"/>
      <c r="B156" s="956"/>
      <c r="C156" s="958"/>
      <c r="D156" s="957"/>
      <c r="E156" s="957"/>
      <c r="F156" s="957"/>
      <c r="G156" s="201"/>
      <c r="H156" s="201"/>
      <c r="I156" s="201"/>
      <c r="J156" s="201"/>
      <c r="K156" s="201"/>
      <c r="L156" s="201"/>
    </row>
    <row r="157" spans="1:12">
      <c r="A157" s="933"/>
      <c r="B157" s="956"/>
      <c r="C157" s="958"/>
      <c r="D157" s="957"/>
      <c r="E157" s="957"/>
      <c r="F157" s="957"/>
      <c r="G157" s="201"/>
      <c r="H157" s="201"/>
      <c r="I157" s="201"/>
      <c r="J157" s="201"/>
      <c r="K157" s="201"/>
      <c r="L157" s="201"/>
    </row>
    <row r="158" spans="1:12">
      <c r="C158" s="958"/>
    </row>
    <row r="159" spans="1:12">
      <c r="C159" s="958"/>
    </row>
    <row r="160" spans="1:12">
      <c r="C160" s="958"/>
    </row>
  </sheetData>
  <sheetProtection formatColumns="0" formatRows="0"/>
  <mergeCells count="29">
    <mergeCell ref="K48:K49"/>
    <mergeCell ref="J48:J49"/>
    <mergeCell ref="F48:F49"/>
    <mergeCell ref="H48:I48"/>
    <mergeCell ref="C47:F47"/>
    <mergeCell ref="H5:J5"/>
    <mergeCell ref="C5:F5"/>
    <mergeCell ref="L9:L10"/>
    <mergeCell ref="K9:K10"/>
    <mergeCell ref="J9:J10"/>
    <mergeCell ref="G9:G10"/>
    <mergeCell ref="F9:F10"/>
    <mergeCell ref="H9:I9"/>
    <mergeCell ref="C7:F7"/>
    <mergeCell ref="C8:F8"/>
    <mergeCell ref="A66:C66"/>
    <mergeCell ref="C1:F1"/>
    <mergeCell ref="C2:F2"/>
    <mergeCell ref="C3:F3"/>
    <mergeCell ref="C4:F4"/>
    <mergeCell ref="C48:C49"/>
    <mergeCell ref="B48:B49"/>
    <mergeCell ref="A48:A49"/>
    <mergeCell ref="D9:E9"/>
    <mergeCell ref="C9:C10"/>
    <mergeCell ref="B9:B10"/>
    <mergeCell ref="A9:A10"/>
    <mergeCell ref="A5:B5"/>
    <mergeCell ref="A4:B4"/>
  </mergeCells>
  <hyperlinks>
    <hyperlink ref="A67" location="'Table of forms'!A1" display="الرجوع للصفحة الرئيسية " xr:uid="{00000000-0004-0000-0A00-000000000000}"/>
    <hyperlink ref="L67" location="'Table of forms'!A1" display="Back to the main page" xr:uid="{00000000-0004-0000-0A00-000001000000}"/>
  </hyperlinks>
  <printOptions horizontalCentered="1"/>
  <pageMargins left="0.23622047244094491" right="0.23622047244094491" top="0.86614173228346458" bottom="0.31496062992125984" header="3.937007874015748E-2" footer="3.937007874015748E-2"/>
  <pageSetup paperSize="9" scale="62" fitToHeight="0" pageOrder="overThenDown" orientation="landscape" r:id="rId1"/>
  <headerFooter differentFirst="1" scaleWithDoc="0">
    <oddHeader>&amp;L&amp;G&amp;R&amp;G</oddHeader>
    <oddFooter>&amp;R&amp;P  of &amp;N</oddFooter>
    <firstHeader>&amp;L&amp;G&amp;R&amp;G</firstHeader>
    <firstFooter>&amp;R&amp;P  of &amp;N</firstFooter>
  </headerFooter>
  <rowBreaks count="2" manualBreakCount="2">
    <brk id="30" max="11" man="1"/>
    <brk id="46" max="11" man="1"/>
  </rowBreaks>
  <colBreaks count="1" manualBreakCount="1">
    <brk id="6" max="35" man="1"/>
  </colBreaks>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L76"/>
  <sheetViews>
    <sheetView rightToLeft="1" view="pageBreakPreview" topLeftCell="E1" zoomScale="70" zoomScaleSheetLayoutView="70" zoomScalePageLayoutView="55" workbookViewId="0">
      <selection activeCell="E10" sqref="E10"/>
    </sheetView>
  </sheetViews>
  <sheetFormatPr defaultColWidth="9.42578125" defaultRowHeight="18"/>
  <cols>
    <col min="1" max="1" width="15.7109375" style="93" customWidth="1"/>
    <col min="2" max="2" width="80.7109375" style="962" customWidth="1"/>
    <col min="3" max="3" width="12.7109375" style="962" customWidth="1"/>
    <col min="4" max="4" width="115" style="960" customWidth="1"/>
    <col min="5" max="5" width="134.5703125" style="93" customWidth="1"/>
    <col min="6" max="6" width="13.85546875" style="93" customWidth="1"/>
    <col min="7" max="7" width="80.7109375" style="93" customWidth="1"/>
    <col min="8" max="8" width="13" style="93" hidden="1" customWidth="1"/>
    <col min="9" max="9" width="15.7109375" style="93" customWidth="1"/>
    <col min="10" max="10" width="8" style="93" customWidth="1"/>
    <col min="11" max="16384" width="9.42578125" style="93"/>
  </cols>
  <sheetData>
    <row r="1" spans="1:12" s="90" customFormat="1" ht="24.95" customHeight="1">
      <c r="A1" s="2798" t="s">
        <v>208</v>
      </c>
      <c r="B1" s="2803"/>
      <c r="C1" s="2799"/>
      <c r="D1" s="1904" t="s">
        <v>3059</v>
      </c>
      <c r="E1" s="1904" t="s">
        <v>3370</v>
      </c>
      <c r="F1" s="2885" t="s">
        <v>3719</v>
      </c>
      <c r="G1" s="2886"/>
      <c r="H1" s="2886"/>
      <c r="I1" s="2958"/>
      <c r="J1" s="93"/>
      <c r="K1" s="93"/>
      <c r="L1" s="93"/>
    </row>
    <row r="2" spans="1:12" s="90" customFormat="1" ht="24.95" customHeight="1">
      <c r="A2" s="2866" t="s">
        <v>692</v>
      </c>
      <c r="B2" s="2894"/>
      <c r="C2" s="2867"/>
      <c r="D2" s="1904" t="s">
        <v>3252</v>
      </c>
      <c r="E2" s="1904" t="s">
        <v>3720</v>
      </c>
      <c r="F2" s="2885" t="s">
        <v>470</v>
      </c>
      <c r="G2" s="2886"/>
      <c r="H2" s="2886"/>
      <c r="I2" s="2958"/>
      <c r="J2" s="93"/>
      <c r="K2" s="93"/>
      <c r="L2" s="93"/>
    </row>
    <row r="3" spans="1:12" s="94" customFormat="1" ht="24.95" customHeight="1">
      <c r="A3" s="2866" t="s">
        <v>211</v>
      </c>
      <c r="B3" s="2894"/>
      <c r="C3" s="2867"/>
      <c r="D3" s="1904" t="s">
        <v>3718</v>
      </c>
      <c r="E3" s="1907" t="s">
        <v>3546</v>
      </c>
      <c r="F3" s="2885" t="s">
        <v>471</v>
      </c>
      <c r="G3" s="2886"/>
      <c r="H3" s="2886"/>
      <c r="I3" s="2958"/>
      <c r="J3" s="93"/>
      <c r="K3" s="93"/>
      <c r="L3" s="93"/>
    </row>
    <row r="4" spans="1:12" ht="24.95" customHeight="1">
      <c r="A4" s="2866" t="s">
        <v>213</v>
      </c>
      <c r="B4" s="2894"/>
      <c r="C4" s="2867"/>
      <c r="D4" s="1905">
        <v>45005</v>
      </c>
      <c r="E4" s="1906">
        <v>45005</v>
      </c>
      <c r="F4" s="2885" t="s">
        <v>214</v>
      </c>
      <c r="G4" s="2886"/>
      <c r="H4" s="2886"/>
      <c r="I4" s="2958"/>
    </row>
    <row r="5" spans="1:12" ht="30" customHeight="1">
      <c r="A5" s="2866" t="s">
        <v>215</v>
      </c>
      <c r="B5" s="2894"/>
      <c r="C5" s="2867"/>
      <c r="D5" s="1277"/>
      <c r="E5" s="494"/>
      <c r="F5" s="2885" t="s">
        <v>216</v>
      </c>
      <c r="G5" s="2886"/>
      <c r="H5" s="2886"/>
      <c r="I5" s="2958"/>
      <c r="J5" s="90"/>
      <c r="K5" s="90"/>
    </row>
    <row r="6" spans="1:12" s="92" customFormat="1" ht="24.75" customHeight="1">
      <c r="A6" s="2955" t="s">
        <v>1148</v>
      </c>
      <c r="B6" s="2956"/>
      <c r="C6" s="2956"/>
      <c r="D6" s="2957"/>
      <c r="E6" s="2946" t="s">
        <v>1149</v>
      </c>
      <c r="F6" s="2947"/>
      <c r="G6" s="2947"/>
      <c r="H6" s="2947"/>
      <c r="I6" s="2948"/>
      <c r="J6" s="90"/>
    </row>
    <row r="7" spans="1:12" s="92" customFormat="1" ht="24.75" customHeight="1">
      <c r="A7" s="2952" t="s">
        <v>1150</v>
      </c>
      <c r="B7" s="2953"/>
      <c r="C7" s="2953"/>
      <c r="D7" s="2954"/>
      <c r="E7" s="2943" t="s">
        <v>1151</v>
      </c>
      <c r="F7" s="2944"/>
      <c r="G7" s="2944"/>
      <c r="H7" s="2944"/>
      <c r="I7" s="2945"/>
    </row>
    <row r="8" spans="1:12" s="92" customFormat="1" ht="24.75" customHeight="1">
      <c r="A8" s="2949" t="s">
        <v>1152</v>
      </c>
      <c r="B8" s="2950"/>
      <c r="C8" s="2950"/>
      <c r="D8" s="2951"/>
      <c r="E8" s="2940" t="s">
        <v>1153</v>
      </c>
      <c r="F8" s="2941"/>
      <c r="G8" s="2941"/>
      <c r="H8" s="2941"/>
      <c r="I8" s="2942"/>
    </row>
    <row r="9" spans="1:12" s="212" customFormat="1" ht="34.5" customHeight="1">
      <c r="A9" s="1810" t="s">
        <v>221</v>
      </c>
      <c r="B9" s="1810" t="s">
        <v>292</v>
      </c>
      <c r="C9" s="1810" t="s">
        <v>293</v>
      </c>
      <c r="D9" s="1810" t="s">
        <v>344</v>
      </c>
      <c r="E9" s="662" t="s">
        <v>345</v>
      </c>
      <c r="F9" s="662" t="s">
        <v>296</v>
      </c>
      <c r="G9" s="662" t="s">
        <v>297</v>
      </c>
      <c r="H9" s="1908"/>
      <c r="I9" s="662" t="s">
        <v>565</v>
      </c>
    </row>
    <row r="10" spans="1:12" s="213" customFormat="1" ht="97.5">
      <c r="A10" s="969" t="s">
        <v>1154</v>
      </c>
      <c r="B10" s="1910" t="s">
        <v>1155</v>
      </c>
      <c r="C10" s="1911" t="s">
        <v>1595</v>
      </c>
      <c r="D10" s="1912" t="s">
        <v>3721</v>
      </c>
      <c r="E10" s="1673" t="s">
        <v>3722</v>
      </c>
      <c r="F10" s="1657" t="s">
        <v>2810</v>
      </c>
      <c r="G10" s="1662" t="s">
        <v>1156</v>
      </c>
      <c r="I10" s="969" t="s">
        <v>1154</v>
      </c>
    </row>
    <row r="11" spans="1:12" s="213" customFormat="1" ht="93.75" customHeight="1">
      <c r="A11" s="969" t="s">
        <v>1157</v>
      </c>
      <c r="B11" s="1910" t="s">
        <v>1158</v>
      </c>
      <c r="C11" s="1912" t="s">
        <v>1598</v>
      </c>
      <c r="D11" s="1912" t="s">
        <v>3723</v>
      </c>
      <c r="E11" s="1673" t="s">
        <v>3724</v>
      </c>
      <c r="F11" s="1657" t="str">
        <f t="shared" ref="F11:F15" si="0">IF(C11="","",IF(C11="نعم","Yes",IF(C11="لا","No","NA")))</f>
        <v>No</v>
      </c>
      <c r="G11" s="1662" t="s">
        <v>1159</v>
      </c>
      <c r="I11" s="969" t="s">
        <v>1157</v>
      </c>
    </row>
    <row r="12" spans="1:12" s="213" customFormat="1" ht="81.75" customHeight="1">
      <c r="A12" s="969" t="s">
        <v>1160</v>
      </c>
      <c r="B12" s="1913" t="s">
        <v>1161</v>
      </c>
      <c r="C12" s="1912" t="s">
        <v>1595</v>
      </c>
      <c r="D12" s="1914" t="s">
        <v>3725</v>
      </c>
      <c r="E12" s="1917" t="s">
        <v>3726</v>
      </c>
      <c r="F12" s="1657" t="s">
        <v>2810</v>
      </c>
      <c r="G12" s="1738" t="s">
        <v>1162</v>
      </c>
      <c r="I12" s="969" t="s">
        <v>1160</v>
      </c>
    </row>
    <row r="13" spans="1:12" s="213" customFormat="1" ht="81.75" customHeight="1">
      <c r="A13" s="969" t="s">
        <v>1163</v>
      </c>
      <c r="B13" s="1805" t="s">
        <v>1164</v>
      </c>
      <c r="C13" s="1912" t="s">
        <v>1576</v>
      </c>
      <c r="D13" s="1914" t="s">
        <v>3727</v>
      </c>
      <c r="E13" s="1917" t="s">
        <v>3728</v>
      </c>
      <c r="F13" s="1657" t="s">
        <v>2810</v>
      </c>
      <c r="G13" s="1738" t="s">
        <v>1165</v>
      </c>
      <c r="I13" s="969" t="s">
        <v>1163</v>
      </c>
    </row>
    <row r="14" spans="1:12" s="213" customFormat="1" ht="81.75" customHeight="1">
      <c r="A14" s="969" t="s">
        <v>1166</v>
      </c>
      <c r="B14" s="1910" t="s">
        <v>1167</v>
      </c>
      <c r="C14" s="1912" t="s">
        <v>1576</v>
      </c>
      <c r="D14" s="1912" t="s">
        <v>3729</v>
      </c>
      <c r="E14" s="1673" t="s">
        <v>3730</v>
      </c>
      <c r="F14" s="1657" t="str">
        <f>IF(C14="","",IF(C14="نعم","Yes",IF(C14="لا","No","NA")))</f>
        <v>Yes</v>
      </c>
      <c r="G14" s="1662" t="s">
        <v>1168</v>
      </c>
      <c r="I14" s="969" t="s">
        <v>1169</v>
      </c>
    </row>
    <row r="15" spans="1:12" s="213" customFormat="1" ht="81.75" customHeight="1">
      <c r="A15" s="969" t="s">
        <v>1169</v>
      </c>
      <c r="B15" s="1915" t="s">
        <v>1170</v>
      </c>
      <c r="C15" s="1912" t="s">
        <v>1576</v>
      </c>
      <c r="D15" s="1912" t="s">
        <v>3214</v>
      </c>
      <c r="E15" s="1673" t="s">
        <v>3731</v>
      </c>
      <c r="F15" s="1657" t="str">
        <f t="shared" si="0"/>
        <v>Yes</v>
      </c>
      <c r="G15" s="1662" t="s">
        <v>1171</v>
      </c>
      <c r="I15" s="1909" t="s">
        <v>1172</v>
      </c>
    </row>
    <row r="16" spans="1:12" s="214" customFormat="1" ht="27" customHeight="1">
      <c r="A16" s="1812" t="s">
        <v>1173</v>
      </c>
      <c r="B16" s="1280"/>
      <c r="C16" s="835"/>
      <c r="D16" s="835"/>
      <c r="E16" s="625"/>
      <c r="F16" s="626"/>
      <c r="G16" s="627"/>
      <c r="H16" s="627" t="s">
        <v>1050</v>
      </c>
      <c r="I16" s="1916" t="s">
        <v>1174</v>
      </c>
    </row>
    <row r="17" spans="1:9" s="79" customFormat="1" ht="93.75" customHeight="1">
      <c r="A17" s="1810" t="s">
        <v>221</v>
      </c>
      <c r="B17" s="1918" t="s">
        <v>1175</v>
      </c>
      <c r="C17" s="1810" t="s">
        <v>561</v>
      </c>
      <c r="D17" s="1810" t="s">
        <v>344</v>
      </c>
      <c r="E17" s="662" t="s">
        <v>345</v>
      </c>
      <c r="F17" s="662" t="s">
        <v>564</v>
      </c>
      <c r="G17" s="1826" t="s">
        <v>3732</v>
      </c>
      <c r="H17" s="1920"/>
      <c r="I17" s="662" t="s">
        <v>565</v>
      </c>
    </row>
    <row r="18" spans="1:9" s="79" customFormat="1" ht="50.1" customHeight="1">
      <c r="A18" s="883" t="s">
        <v>1176</v>
      </c>
      <c r="B18" s="1919" t="s">
        <v>3733</v>
      </c>
      <c r="C18" s="857"/>
      <c r="D18" s="857"/>
      <c r="E18" s="302"/>
      <c r="F18" s="302"/>
      <c r="G18" s="1828" t="s">
        <v>3734</v>
      </c>
      <c r="H18" s="181" t="s">
        <v>1052</v>
      </c>
      <c r="I18" s="883" t="s">
        <v>1176</v>
      </c>
    </row>
    <row r="19" spans="1:9" s="79" customFormat="1" ht="50.1" customHeight="1">
      <c r="A19" s="883" t="s">
        <v>1177</v>
      </c>
      <c r="B19" s="1919" t="s">
        <v>3215</v>
      </c>
      <c r="C19" s="857"/>
      <c r="D19" s="857"/>
      <c r="E19" s="302"/>
      <c r="F19" s="302"/>
      <c r="G19" s="1828" t="s">
        <v>3735</v>
      </c>
      <c r="H19" s="181" t="s">
        <v>1053</v>
      </c>
      <c r="I19" s="883" t="s">
        <v>1177</v>
      </c>
    </row>
    <row r="20" spans="1:9" s="79" customFormat="1" ht="50.1" customHeight="1">
      <c r="A20" s="883" t="s">
        <v>1178</v>
      </c>
      <c r="B20" s="1919" t="s">
        <v>3216</v>
      </c>
      <c r="C20" s="857"/>
      <c r="D20" s="857"/>
      <c r="E20" s="302"/>
      <c r="F20" s="302"/>
      <c r="G20" s="1828" t="s">
        <v>3736</v>
      </c>
      <c r="H20" s="181" t="s">
        <v>1054</v>
      </c>
      <c r="I20" s="883" t="s">
        <v>1178</v>
      </c>
    </row>
    <row r="21" spans="1:9" s="79" customFormat="1" ht="50.1" customHeight="1">
      <c r="A21" s="883" t="s">
        <v>1179</v>
      </c>
      <c r="B21" s="1919" t="s">
        <v>3217</v>
      </c>
      <c r="C21" s="857"/>
      <c r="D21" s="857"/>
      <c r="E21" s="302"/>
      <c r="F21" s="302"/>
      <c r="G21" s="1828" t="s">
        <v>3737</v>
      </c>
      <c r="H21" s="181" t="s">
        <v>1055</v>
      </c>
      <c r="I21" s="883" t="s">
        <v>1179</v>
      </c>
    </row>
    <row r="22" spans="1:9" s="79" customFormat="1" ht="49.5">
      <c r="A22" s="883" t="s">
        <v>1180</v>
      </c>
      <c r="B22" s="1919" t="s">
        <v>3747</v>
      </c>
      <c r="C22" s="857"/>
      <c r="D22" s="857"/>
      <c r="E22" s="302"/>
      <c r="F22" s="302"/>
      <c r="G22" s="1828" t="s">
        <v>3748</v>
      </c>
      <c r="H22" s="181" t="s">
        <v>1056</v>
      </c>
      <c r="I22" s="883" t="s">
        <v>1180</v>
      </c>
    </row>
    <row r="23" spans="1:9" s="79" customFormat="1" ht="50.1" customHeight="1">
      <c r="A23" s="883" t="s">
        <v>1181</v>
      </c>
      <c r="B23" s="1919" t="s">
        <v>3745</v>
      </c>
      <c r="C23" s="857"/>
      <c r="D23" s="857"/>
      <c r="E23" s="302"/>
      <c r="F23" s="302"/>
      <c r="G23" s="1828" t="s">
        <v>3746</v>
      </c>
      <c r="H23" s="181" t="s">
        <v>1057</v>
      </c>
      <c r="I23" s="883" t="s">
        <v>1181</v>
      </c>
    </row>
    <row r="24" spans="1:9" s="79" customFormat="1" ht="51.95" customHeight="1">
      <c r="A24" s="883" t="s">
        <v>1182</v>
      </c>
      <c r="B24" s="1919" t="s">
        <v>3743</v>
      </c>
      <c r="C24" s="857"/>
      <c r="D24" s="857"/>
      <c r="E24" s="302"/>
      <c r="F24" s="302"/>
      <c r="G24" s="1828" t="s">
        <v>3744</v>
      </c>
      <c r="H24" s="181" t="s">
        <v>1058</v>
      </c>
      <c r="I24" s="883" t="s">
        <v>1182</v>
      </c>
    </row>
    <row r="25" spans="1:9" s="79" customFormat="1" ht="50.1" customHeight="1">
      <c r="A25" s="883" t="s">
        <v>1183</v>
      </c>
      <c r="B25" s="1919" t="s">
        <v>3218</v>
      </c>
      <c r="C25" s="857"/>
      <c r="D25" s="857"/>
      <c r="E25" s="302"/>
      <c r="F25" s="302"/>
      <c r="G25" s="1828" t="s">
        <v>3742</v>
      </c>
      <c r="H25" s="181" t="s">
        <v>1059</v>
      </c>
      <c r="I25" s="883" t="s">
        <v>1183</v>
      </c>
    </row>
    <row r="26" spans="1:9" s="79" customFormat="1" ht="50.1" customHeight="1">
      <c r="A26" s="883" t="s">
        <v>1184</v>
      </c>
      <c r="B26" s="1919" t="s">
        <v>3740</v>
      </c>
      <c r="C26" s="857"/>
      <c r="D26" s="857"/>
      <c r="E26" s="302"/>
      <c r="F26" s="302"/>
      <c r="G26" s="1828" t="s">
        <v>3741</v>
      </c>
      <c r="H26" s="181" t="s">
        <v>1060</v>
      </c>
      <c r="I26" s="883" t="s">
        <v>1184</v>
      </c>
    </row>
    <row r="27" spans="1:9" s="79" customFormat="1" ht="50.1" customHeight="1">
      <c r="A27" s="883" t="s">
        <v>1185</v>
      </c>
      <c r="B27" s="1919" t="s">
        <v>3738</v>
      </c>
      <c r="C27" s="857"/>
      <c r="D27" s="857"/>
      <c r="E27" s="302"/>
      <c r="F27" s="302"/>
      <c r="G27" s="1828" t="s">
        <v>3739</v>
      </c>
      <c r="H27" s="181" t="s">
        <v>1061</v>
      </c>
      <c r="I27" s="883" t="s">
        <v>1185</v>
      </c>
    </row>
    <row r="28" spans="1:9" s="214" customFormat="1" ht="24.75" customHeight="1">
      <c r="A28" s="1812" t="s">
        <v>1186</v>
      </c>
      <c r="B28" s="1816"/>
      <c r="C28" s="1817"/>
      <c r="D28" s="1817"/>
      <c r="E28" s="625"/>
      <c r="F28" s="626"/>
      <c r="G28" s="335"/>
      <c r="H28" s="627" t="s">
        <v>1063</v>
      </c>
      <c r="I28" s="1916" t="s">
        <v>1187</v>
      </c>
    </row>
    <row r="29" spans="1:9" s="79" customFormat="1" ht="72">
      <c r="A29" s="1810" t="s">
        <v>221</v>
      </c>
      <c r="B29" s="1921" t="s">
        <v>3253</v>
      </c>
      <c r="C29" s="1810" t="s">
        <v>1188</v>
      </c>
      <c r="D29" s="1810" t="s">
        <v>344</v>
      </c>
      <c r="E29" s="662" t="s">
        <v>345</v>
      </c>
      <c r="F29" s="662" t="s">
        <v>1189</v>
      </c>
      <c r="G29" s="1826" t="s">
        <v>3749</v>
      </c>
      <c r="H29" s="662" t="s">
        <v>565</v>
      </c>
      <c r="I29" s="662" t="s">
        <v>565</v>
      </c>
    </row>
    <row r="30" spans="1:9" s="79" customFormat="1" ht="50.1" customHeight="1">
      <c r="A30" s="883" t="s">
        <v>1190</v>
      </c>
      <c r="B30" s="1919" t="s">
        <v>3752</v>
      </c>
      <c r="C30" s="857"/>
      <c r="D30" s="857"/>
      <c r="E30" s="302"/>
      <c r="F30" s="302"/>
      <c r="G30" s="1674" t="s">
        <v>3753</v>
      </c>
      <c r="H30" s="181" t="s">
        <v>1067</v>
      </c>
      <c r="I30" s="883" t="s">
        <v>1190</v>
      </c>
    </row>
    <row r="31" spans="1:9" s="79" customFormat="1" ht="50.1" customHeight="1">
      <c r="A31" s="883" t="s">
        <v>1191</v>
      </c>
      <c r="B31" s="1919" t="s">
        <v>3219</v>
      </c>
      <c r="C31" s="857"/>
      <c r="D31" s="857"/>
      <c r="E31" s="302"/>
      <c r="F31" s="302"/>
      <c r="G31" s="1674" t="s">
        <v>3755</v>
      </c>
      <c r="H31" s="181" t="s">
        <v>1069</v>
      </c>
      <c r="I31" s="883" t="s">
        <v>1191</v>
      </c>
    </row>
    <row r="32" spans="1:9" s="79" customFormat="1" ht="50.1" customHeight="1">
      <c r="A32" s="883" t="s">
        <v>1192</v>
      </c>
      <c r="B32" s="1919" t="s">
        <v>3220</v>
      </c>
      <c r="C32" s="857"/>
      <c r="D32" s="857"/>
      <c r="E32" s="302"/>
      <c r="F32" s="302"/>
      <c r="G32" s="1674" t="s">
        <v>3754</v>
      </c>
      <c r="H32" s="181" t="s">
        <v>1070</v>
      </c>
      <c r="I32" s="883" t="s">
        <v>1192</v>
      </c>
    </row>
    <row r="33" spans="1:9" s="215" customFormat="1" ht="50.1" customHeight="1">
      <c r="A33" s="883" t="s">
        <v>1193</v>
      </c>
      <c r="B33" s="1919" t="s">
        <v>3221</v>
      </c>
      <c r="C33" s="857"/>
      <c r="D33" s="857"/>
      <c r="E33" s="302"/>
      <c r="F33" s="302"/>
      <c r="G33" s="1674" t="s">
        <v>3756</v>
      </c>
      <c r="H33" s="181" t="s">
        <v>1072</v>
      </c>
      <c r="I33" s="883" t="s">
        <v>1193</v>
      </c>
    </row>
    <row r="34" spans="1:9" s="215" customFormat="1" ht="50.1" customHeight="1">
      <c r="A34" s="883" t="s">
        <v>1194</v>
      </c>
      <c r="B34" s="1919" t="s">
        <v>3222</v>
      </c>
      <c r="C34" s="857"/>
      <c r="D34" s="857"/>
      <c r="E34" s="302"/>
      <c r="F34" s="302"/>
      <c r="G34" s="1674" t="s">
        <v>3757</v>
      </c>
      <c r="H34" s="181"/>
      <c r="I34" s="883" t="s">
        <v>1194</v>
      </c>
    </row>
    <row r="35" spans="1:9" s="215" customFormat="1" ht="53.1" customHeight="1">
      <c r="A35" s="883" t="s">
        <v>1195</v>
      </c>
      <c r="B35" s="1919" t="s">
        <v>3223</v>
      </c>
      <c r="C35" s="857"/>
      <c r="D35" s="857"/>
      <c r="E35" s="302"/>
      <c r="F35" s="302"/>
      <c r="G35" s="1674" t="s">
        <v>3758</v>
      </c>
      <c r="H35" s="181"/>
      <c r="I35" s="883" t="s">
        <v>1195</v>
      </c>
    </row>
    <row r="36" spans="1:9" s="215" customFormat="1" ht="50.1" customHeight="1">
      <c r="A36" s="883" t="s">
        <v>1196</v>
      </c>
      <c r="B36" s="1919" t="s">
        <v>3759</v>
      </c>
      <c r="C36" s="857"/>
      <c r="D36" s="857"/>
      <c r="E36" s="302"/>
      <c r="F36" s="302"/>
      <c r="G36" s="1674" t="s">
        <v>3760</v>
      </c>
      <c r="H36" s="181"/>
      <c r="I36" s="883" t="s">
        <v>1196</v>
      </c>
    </row>
    <row r="37" spans="1:9" s="215" customFormat="1" ht="50.1" customHeight="1">
      <c r="A37" s="883" t="s">
        <v>1197</v>
      </c>
      <c r="B37" s="1919" t="s">
        <v>3224</v>
      </c>
      <c r="C37" s="857"/>
      <c r="D37" s="857"/>
      <c r="E37" s="302"/>
      <c r="F37" s="302"/>
      <c r="G37" s="1674" t="s">
        <v>3761</v>
      </c>
      <c r="H37" s="181"/>
      <c r="I37" s="883" t="s">
        <v>1197</v>
      </c>
    </row>
    <row r="38" spans="1:9" s="215" customFormat="1" ht="50.1" customHeight="1">
      <c r="A38" s="883" t="s">
        <v>1198</v>
      </c>
      <c r="B38" s="1919" t="s">
        <v>3762</v>
      </c>
      <c r="C38" s="857"/>
      <c r="D38" s="857"/>
      <c r="E38" s="302"/>
      <c r="F38" s="302"/>
      <c r="G38" s="1674" t="s">
        <v>3763</v>
      </c>
      <c r="H38" s="181"/>
      <c r="I38" s="883" t="s">
        <v>1198</v>
      </c>
    </row>
    <row r="39" spans="1:9" s="79" customFormat="1" ht="50.1" customHeight="1">
      <c r="A39" s="883" t="s">
        <v>1199</v>
      </c>
      <c r="B39" s="885"/>
      <c r="C39" s="857"/>
      <c r="D39" s="857"/>
      <c r="E39" s="302"/>
      <c r="F39" s="302"/>
      <c r="G39" s="1674"/>
      <c r="H39" s="181" t="s">
        <v>1074</v>
      </c>
      <c r="I39" s="883" t="s">
        <v>1199</v>
      </c>
    </row>
    <row r="40" spans="1:9" s="1430" customFormat="1" ht="24.75" customHeight="1">
      <c r="A40" s="1812" t="s">
        <v>1200</v>
      </c>
      <c r="B40" s="1833"/>
      <c r="C40" s="1427"/>
      <c r="D40" s="1428"/>
      <c r="E40" s="1429"/>
      <c r="F40" s="558"/>
      <c r="G40" s="559"/>
      <c r="H40" s="544" t="s">
        <v>1077</v>
      </c>
      <c r="I40" s="530" t="s">
        <v>1201</v>
      </c>
    </row>
    <row r="41" spans="1:9" s="1430" customFormat="1" ht="129.75" customHeight="1">
      <c r="A41" s="1922" t="s">
        <v>221</v>
      </c>
      <c r="B41" s="1835" t="s">
        <v>3750</v>
      </c>
      <c r="C41" s="1923" t="s">
        <v>592</v>
      </c>
      <c r="D41" s="1924" t="s">
        <v>1079</v>
      </c>
      <c r="E41" s="1032" t="s">
        <v>1066</v>
      </c>
      <c r="F41" s="1032" t="s">
        <v>593</v>
      </c>
      <c r="G41" s="1832" t="s">
        <v>3751</v>
      </c>
      <c r="H41" s="1677" t="s">
        <v>1080</v>
      </c>
      <c r="I41" s="1677" t="s">
        <v>1202</v>
      </c>
    </row>
    <row r="42" spans="1:9" s="1430" customFormat="1" ht="45.95" customHeight="1">
      <c r="A42" s="1248" t="s">
        <v>1202</v>
      </c>
      <c r="B42" s="1925" t="s">
        <v>3225</v>
      </c>
      <c r="C42" s="1929">
        <v>1</v>
      </c>
      <c r="D42" s="1406"/>
      <c r="E42" s="1407"/>
      <c r="F42" s="1931">
        <f t="shared" ref="F42:F49" si="1">IF(C42&gt;0,C42,"")</f>
        <v>1</v>
      </c>
      <c r="G42" s="1703" t="s">
        <v>3774</v>
      </c>
      <c r="H42" s="1431"/>
      <c r="I42" s="1927" t="s">
        <v>1202</v>
      </c>
    </row>
    <row r="43" spans="1:9" s="1430" customFormat="1" ht="45.95" customHeight="1">
      <c r="A43" s="1248" t="s">
        <v>1203</v>
      </c>
      <c r="B43" s="1925" t="s">
        <v>3772</v>
      </c>
      <c r="C43" s="1930">
        <v>1</v>
      </c>
      <c r="D43" s="1392"/>
      <c r="E43" s="1408"/>
      <c r="F43" s="1932">
        <f t="shared" si="1"/>
        <v>1</v>
      </c>
      <c r="G43" s="1703" t="s">
        <v>3773</v>
      </c>
      <c r="H43" s="1432"/>
      <c r="I43" s="1927" t="s">
        <v>1203</v>
      </c>
    </row>
    <row r="44" spans="1:9" s="1430" customFormat="1" ht="45.95" customHeight="1">
      <c r="A44" s="1248" t="s">
        <v>1204</v>
      </c>
      <c r="B44" s="1925" t="s">
        <v>3351</v>
      </c>
      <c r="C44" s="1930">
        <v>2</v>
      </c>
      <c r="D44" s="1392"/>
      <c r="E44" s="1408"/>
      <c r="F44" s="1932">
        <f t="shared" si="1"/>
        <v>2</v>
      </c>
      <c r="G44" s="1703" t="s">
        <v>3771</v>
      </c>
      <c r="H44" s="1432"/>
      <c r="I44" s="1927" t="s">
        <v>1204</v>
      </c>
    </row>
    <row r="45" spans="1:9" s="1430" customFormat="1" ht="45.95" customHeight="1">
      <c r="A45" s="1248" t="s">
        <v>1205</v>
      </c>
      <c r="B45" s="1925" t="s">
        <v>3352</v>
      </c>
      <c r="C45" s="1930">
        <v>2</v>
      </c>
      <c r="D45" s="1392"/>
      <c r="E45" s="1408"/>
      <c r="F45" s="1932">
        <f t="shared" si="1"/>
        <v>2</v>
      </c>
      <c r="G45" s="1703" t="s">
        <v>3770</v>
      </c>
      <c r="H45" s="1432"/>
      <c r="I45" s="1927" t="s">
        <v>1205</v>
      </c>
    </row>
    <row r="46" spans="1:9" s="1430" customFormat="1" ht="45.95" customHeight="1">
      <c r="A46" s="1248" t="s">
        <v>1206</v>
      </c>
      <c r="B46" s="1926" t="s">
        <v>3767</v>
      </c>
      <c r="C46" s="1930">
        <v>2</v>
      </c>
      <c r="D46" s="1392"/>
      <c r="E46" s="1408"/>
      <c r="F46" s="1932">
        <f t="shared" si="1"/>
        <v>2</v>
      </c>
      <c r="G46" s="1703" t="s">
        <v>3769</v>
      </c>
      <c r="H46" s="1433" t="s">
        <v>1207</v>
      </c>
      <c r="I46" s="1927" t="s">
        <v>1206</v>
      </c>
    </row>
    <row r="47" spans="1:9" s="1430" customFormat="1" ht="45.95" customHeight="1">
      <c r="A47" s="1248" t="s">
        <v>1208</v>
      </c>
      <c r="B47" s="1926" t="s">
        <v>3766</v>
      </c>
      <c r="C47" s="1930">
        <v>2</v>
      </c>
      <c r="D47" s="1392"/>
      <c r="E47" s="1408"/>
      <c r="F47" s="1932">
        <f t="shared" si="1"/>
        <v>2</v>
      </c>
      <c r="G47" s="1703" t="s">
        <v>3768</v>
      </c>
      <c r="H47" s="1432"/>
      <c r="I47" s="1927" t="s">
        <v>1208</v>
      </c>
    </row>
    <row r="48" spans="1:9" s="1430" customFormat="1" ht="45.95" customHeight="1">
      <c r="A48" s="1248" t="s">
        <v>1209</v>
      </c>
      <c r="B48" s="1926" t="s">
        <v>3764</v>
      </c>
      <c r="C48" s="1930">
        <v>2</v>
      </c>
      <c r="D48" s="1392"/>
      <c r="E48" s="1408"/>
      <c r="F48" s="1932">
        <f t="shared" si="1"/>
        <v>2</v>
      </c>
      <c r="G48" s="1703" t="s">
        <v>3765</v>
      </c>
      <c r="H48" s="1432"/>
      <c r="I48" s="1927" t="s">
        <v>1209</v>
      </c>
    </row>
    <row r="49" spans="1:11" s="1430" customFormat="1" ht="45.95" customHeight="1">
      <c r="A49" s="1248" t="s">
        <v>1210</v>
      </c>
      <c r="B49" s="1926"/>
      <c r="C49" s="1391"/>
      <c r="D49" s="1392"/>
      <c r="E49" s="1434"/>
      <c r="F49" s="1435" t="str">
        <f t="shared" si="1"/>
        <v/>
      </c>
      <c r="G49" s="1703"/>
      <c r="H49" s="1432"/>
      <c r="I49" s="1927" t="s">
        <v>1210</v>
      </c>
    </row>
    <row r="50" spans="1:11" s="1430" customFormat="1" ht="38.25" customHeight="1">
      <c r="A50" s="1248" t="s">
        <v>1211</v>
      </c>
      <c r="B50" s="1244"/>
      <c r="C50" s="1391"/>
      <c r="D50" s="1392"/>
      <c r="E50" s="1408"/>
      <c r="F50" s="1409"/>
      <c r="G50" s="1403"/>
      <c r="H50" s="1389"/>
      <c r="I50" s="1248" t="s">
        <v>1211</v>
      </c>
    </row>
    <row r="51" spans="1:11" s="1419" customFormat="1" ht="18.75" customHeight="1">
      <c r="A51" s="1455" t="s">
        <v>445</v>
      </c>
      <c r="B51" s="1411"/>
      <c r="C51" s="1411"/>
      <c r="D51" s="1412"/>
      <c r="E51" s="1437"/>
      <c r="H51" s="1438" t="s">
        <v>281</v>
      </c>
      <c r="I51" s="1933" t="s">
        <v>281</v>
      </c>
    </row>
    <row r="52" spans="1:11" s="1419" customFormat="1" ht="18.75" customHeight="1">
      <c r="A52" s="1497" t="s">
        <v>3775</v>
      </c>
      <c r="B52" s="1017"/>
      <c r="C52" s="1411"/>
      <c r="D52" s="1412"/>
      <c r="E52" s="1440"/>
      <c r="F52" s="1440"/>
      <c r="G52" s="1440"/>
      <c r="H52" s="1441" t="s">
        <v>1085</v>
      </c>
      <c r="I52" s="1934" t="s">
        <v>3777</v>
      </c>
    </row>
    <row r="53" spans="1:11" s="1419" customFormat="1" ht="18.75" customHeight="1">
      <c r="A53" s="1497" t="s">
        <v>3776</v>
      </c>
      <c r="B53" s="1017"/>
      <c r="C53" s="1417"/>
      <c r="D53" s="1417"/>
      <c r="E53" s="1418"/>
      <c r="H53" s="1419" t="s">
        <v>610</v>
      </c>
      <c r="I53" s="1935" t="s">
        <v>3778</v>
      </c>
    </row>
    <row r="54" spans="1:11" s="1430" customFormat="1" ht="13.5" customHeight="1">
      <c r="A54" s="1442" t="s">
        <v>282</v>
      </c>
      <c r="B54" s="1443"/>
      <c r="C54" s="1444"/>
      <c r="D54" s="1444"/>
      <c r="E54" s="123"/>
      <c r="G54" s="543"/>
      <c r="H54" s="1445"/>
      <c r="I54" s="1446" t="s">
        <v>283</v>
      </c>
      <c r="J54" s="1447"/>
      <c r="K54" s="1447"/>
    </row>
    <row r="55" spans="1:11" s="1401" customFormat="1">
      <c r="B55" s="1448"/>
      <c r="C55" s="1449"/>
      <c r="D55" s="1450"/>
    </row>
    <row r="56" spans="1:11" s="1401" customFormat="1">
      <c r="B56" s="1448"/>
      <c r="C56" s="1449"/>
      <c r="D56" s="1450"/>
    </row>
    <row r="57" spans="1:11" s="1401" customFormat="1">
      <c r="B57" s="1448"/>
      <c r="C57" s="1449"/>
      <c r="D57" s="1450"/>
    </row>
    <row r="58" spans="1:11" s="1401" customFormat="1">
      <c r="B58" s="1448"/>
      <c r="C58" s="1449"/>
      <c r="D58" s="1450"/>
    </row>
    <row r="59" spans="1:11" s="1401" customFormat="1">
      <c r="B59" s="1448"/>
      <c r="C59" s="1449"/>
      <c r="D59" s="1450"/>
    </row>
    <row r="60" spans="1:11" s="1401" customFormat="1">
      <c r="B60" s="1448"/>
      <c r="C60" s="1449"/>
      <c r="D60" s="1450"/>
    </row>
    <row r="61" spans="1:11" s="1401" customFormat="1">
      <c r="B61" s="1448"/>
      <c r="C61" s="1449"/>
      <c r="D61" s="1450"/>
    </row>
    <row r="62" spans="1:11" s="1401" customFormat="1">
      <c r="B62" s="1448"/>
      <c r="C62" s="1449"/>
      <c r="D62" s="1450"/>
    </row>
    <row r="63" spans="1:11" s="1401" customFormat="1">
      <c r="B63" s="1448"/>
      <c r="C63" s="1449"/>
      <c r="D63" s="1450"/>
    </row>
    <row r="64" spans="1:11" s="1401" customFormat="1">
      <c r="B64" s="1448"/>
      <c r="C64" s="1449"/>
      <c r="D64" s="1450"/>
    </row>
    <row r="65" spans="2:4" s="1401" customFormat="1">
      <c r="B65" s="1448"/>
      <c r="C65" s="1449"/>
      <c r="D65" s="1450"/>
    </row>
    <row r="66" spans="2:4" s="1401" customFormat="1">
      <c r="B66" s="1448"/>
      <c r="C66" s="1449"/>
      <c r="D66" s="1450"/>
    </row>
    <row r="67" spans="2:4" s="1401" customFormat="1">
      <c r="B67" s="1448"/>
      <c r="C67" s="1449"/>
      <c r="D67" s="1450"/>
    </row>
    <row r="68" spans="2:4" s="1401" customFormat="1">
      <c r="B68" s="1448"/>
      <c r="C68" s="1449"/>
      <c r="D68" s="1450"/>
    </row>
    <row r="69" spans="2:4">
      <c r="B69" s="961"/>
    </row>
    <row r="70" spans="2:4">
      <c r="B70" s="961"/>
    </row>
    <row r="71" spans="2:4">
      <c r="B71" s="961"/>
    </row>
    <row r="72" spans="2:4">
      <c r="B72" s="961"/>
    </row>
    <row r="73" spans="2:4">
      <c r="B73" s="961"/>
    </row>
    <row r="74" spans="2:4">
      <c r="B74" s="961"/>
    </row>
    <row r="75" spans="2:4">
      <c r="B75" s="961"/>
    </row>
    <row r="76" spans="2:4">
      <c r="B76" s="961"/>
    </row>
  </sheetData>
  <sheetProtection formatColumns="0" formatRows="0"/>
  <mergeCells count="16">
    <mergeCell ref="F5:I5"/>
    <mergeCell ref="F4:I4"/>
    <mergeCell ref="F3:I3"/>
    <mergeCell ref="F2:I2"/>
    <mergeCell ref="F1:I1"/>
    <mergeCell ref="A5:C5"/>
    <mergeCell ref="A4:C4"/>
    <mergeCell ref="A3:C3"/>
    <mergeCell ref="A2:C2"/>
    <mergeCell ref="A1:C1"/>
    <mergeCell ref="E8:I8"/>
    <mergeCell ref="E7:I7"/>
    <mergeCell ref="E6:I6"/>
    <mergeCell ref="A8:D8"/>
    <mergeCell ref="A7:D7"/>
    <mergeCell ref="A6:D6"/>
  </mergeCells>
  <phoneticPr fontId="49" type="noConversion"/>
  <dataValidations count="3">
    <dataValidation type="list" allowBlank="1" showInputMessage="1" showErrorMessage="1" sqref="F28 F16 C28 C51:C52" xr:uid="{00000000-0002-0000-0B00-000000000000}">
      <formula1>#REF!</formula1>
    </dataValidation>
    <dataValidation type="list" allowBlank="1" showErrorMessage="1" sqref="C40" xr:uid="{00000000-0002-0000-0B00-000001000000}">
      <formula1>$C$2:$C$3</formula1>
    </dataValidation>
    <dataValidation type="list" allowBlank="1" showErrorMessage="1" sqref="F40" xr:uid="{00000000-0002-0000-0B00-000002000000}">
      <formula1>$A$2:$A$3</formula1>
    </dataValidation>
  </dataValidations>
  <hyperlinks>
    <hyperlink ref="I54" location="'Table of forms'!A1" display="Back to the main page" xr:uid="{00000000-0004-0000-0B00-000000000000}"/>
    <hyperlink ref="A54" location="'Table of forms'!A1" display="الرجوع للصفحة الرئيسية " xr:uid="{00000000-0004-0000-0B00-000001000000}"/>
  </hyperlinks>
  <printOptions horizontalCentered="1"/>
  <pageMargins left="0.23622047244094491" right="0.23622047244094491" top="0.86614173228346458" bottom="0.31496062992125984" header="3.937007874015748E-2" footer="3.937007874015748E-2"/>
  <pageSetup paperSize="9" scale="59" fitToHeight="0" pageOrder="overThenDown" orientation="landscape" r:id="rId1"/>
  <headerFooter differentFirst="1" scaleWithDoc="0">
    <oddHeader>&amp;L&amp;G&amp;R&amp;G</oddHeader>
    <oddFooter>&amp;R&amp;P  of &amp;N</oddFooter>
    <firstHeader>&amp;L&amp;G&amp;R&amp;G</firstHeader>
    <firstFooter>&amp;R&amp;P  of &amp;N</firstFooter>
  </headerFooter>
  <rowBreaks count="3" manualBreakCount="3">
    <brk id="15" min="1" max="8" man="1"/>
    <brk id="27" min="1" max="8" man="1"/>
    <brk id="39" min="1" max="8" man="1"/>
  </rowBreaks>
  <colBreaks count="1" manualBreakCount="1">
    <brk id="4" max="52" man="1"/>
  </colBreaks>
  <legacyDrawingHF r:id="rId2"/>
  <extLst>
    <ext xmlns:x14="http://schemas.microsoft.com/office/spreadsheetml/2009/9/main" uri="{CCE6A557-97BC-4b89-ADB6-D9C93CAAB3DF}">
      <x14:dataValidations xmlns:xm="http://schemas.microsoft.com/office/excel/2006/main" count="3">
        <x14:dataValidation type="list" allowBlank="1" showInputMessage="1" showErrorMessage="1" errorTitle="الإجابة من القائمة المنسدلة" error="الرجاء تحديد الإجابة من القائمة المنسدلة" xr:uid="{00000000-0002-0000-0B00-000003000000}">
          <x14:formula1>
            <xm:f>'Dropdowns (2)'!$E$4:$E$6</xm:f>
          </x14:formula1>
          <xm:sqref>C10:C11 C14:C15</xm:sqref>
        </x14:dataValidation>
        <x14:dataValidation type="list" allowBlank="1" showInputMessage="1" showErrorMessage="1" errorTitle="الإجابة من القائمة المنسدلة" error="الرجاء تحديد الإجابة من القائمة المنسدلة" xr:uid="{00000000-0002-0000-0B00-000004000000}">
          <x14:formula1>
            <xm:f>'Dropdowns (2)'!$J$11:$J$14</xm:f>
          </x14:formula1>
          <xm:sqref>C42:C50</xm:sqref>
        </x14:dataValidation>
        <x14:dataValidation type="list" allowBlank="1" showInputMessage="1" showErrorMessage="1" xr:uid="{00000000-0002-0000-0B00-000005000000}">
          <x14:formula1>
            <xm:f>'Dropdowns (2)'!$E$4:$E$6</xm:f>
          </x14:formula1>
          <xm:sqref>C12:C13</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U62"/>
  <sheetViews>
    <sheetView showGridLines="0" rightToLeft="1" showWhiteSpace="0" view="pageBreakPreview" topLeftCell="I1" zoomScale="70" zoomScaleSheetLayoutView="70" zoomScalePageLayoutView="70" workbookViewId="0">
      <selection activeCell="I10" sqref="I10:I13"/>
    </sheetView>
  </sheetViews>
  <sheetFormatPr defaultColWidth="9.42578125" defaultRowHeight="15.75"/>
  <cols>
    <col min="1" max="1" width="13.7109375" style="256" customWidth="1"/>
    <col min="2" max="2" width="40.7109375" style="256" customWidth="1"/>
    <col min="3" max="6" width="22.140625" style="256" bestFit="1" customWidth="1"/>
    <col min="7" max="7" width="21.85546875" style="256" customWidth="1"/>
    <col min="8" max="8" width="22.140625" style="256" bestFit="1" customWidth="1"/>
    <col min="9" max="9" width="47.42578125" style="256" customWidth="1"/>
    <col min="10" max="10" width="56.140625" style="97" customWidth="1"/>
    <col min="11" max="11" width="22.85546875" style="97" customWidth="1"/>
    <col min="12" max="16" width="22.140625" style="97" bestFit="1" customWidth="1"/>
    <col min="17" max="17" width="39.28515625" style="97" customWidth="1"/>
    <col min="18" max="18" width="14.7109375" style="97" customWidth="1"/>
    <col min="19" max="16384" width="9.42578125" style="97"/>
  </cols>
  <sheetData>
    <row r="1" spans="1:21" s="90" customFormat="1" ht="24.95" customHeight="1">
      <c r="A1" s="2959" t="s">
        <v>208</v>
      </c>
      <c r="B1" s="2959"/>
      <c r="C1" s="3315" t="s">
        <v>3059</v>
      </c>
      <c r="D1" s="3316"/>
      <c r="E1" s="3316"/>
      <c r="F1" s="3316"/>
      <c r="G1" s="3316"/>
      <c r="H1" s="3316"/>
      <c r="I1" s="3317"/>
      <c r="J1" s="329"/>
      <c r="K1" s="329"/>
      <c r="L1" s="329"/>
      <c r="M1" s="329"/>
      <c r="N1" s="329"/>
      <c r="O1" s="329"/>
      <c r="P1" s="1939" t="s">
        <v>3370</v>
      </c>
      <c r="Q1" s="3318"/>
      <c r="R1" s="3319" t="s">
        <v>285</v>
      </c>
    </row>
    <row r="2" spans="1:21" s="90" customFormat="1" ht="24.95" customHeight="1">
      <c r="A2" s="2039" t="s">
        <v>692</v>
      </c>
      <c r="B2" s="2039"/>
      <c r="C2" s="3315" t="s">
        <v>3252</v>
      </c>
      <c r="D2" s="3316"/>
      <c r="E2" s="3316"/>
      <c r="F2" s="3316"/>
      <c r="G2" s="3316"/>
      <c r="H2" s="3316"/>
      <c r="I2" s="3317"/>
      <c r="J2" s="330"/>
      <c r="K2" s="330"/>
      <c r="L2" s="330"/>
      <c r="M2" s="330"/>
      <c r="N2" s="330"/>
      <c r="O2" s="330"/>
      <c r="P2" s="1940" t="s">
        <v>3720</v>
      </c>
      <c r="Q2" s="3320"/>
      <c r="R2" s="3321" t="s">
        <v>470</v>
      </c>
    </row>
    <row r="3" spans="1:21" s="90" customFormat="1" ht="24.95" customHeight="1">
      <c r="A3" s="2039" t="s">
        <v>211</v>
      </c>
      <c r="B3" s="2039"/>
      <c r="C3" s="3315" t="s">
        <v>3718</v>
      </c>
      <c r="D3" s="3316"/>
      <c r="E3" s="3316"/>
      <c r="F3" s="3316"/>
      <c r="G3" s="3316"/>
      <c r="H3" s="3316"/>
      <c r="I3" s="3317"/>
      <c r="J3" s="330"/>
      <c r="K3" s="330"/>
      <c r="L3" s="330"/>
      <c r="M3" s="330"/>
      <c r="N3" s="330"/>
      <c r="O3" s="330"/>
      <c r="P3" s="1940" t="s">
        <v>3546</v>
      </c>
      <c r="Q3" s="3320"/>
      <c r="R3" s="3322" t="s">
        <v>471</v>
      </c>
    </row>
    <row r="4" spans="1:21" s="90" customFormat="1" ht="24.95" customHeight="1">
      <c r="A4" s="2963" t="s">
        <v>213</v>
      </c>
      <c r="B4" s="2964"/>
      <c r="C4" s="2960">
        <v>45005</v>
      </c>
      <c r="D4" s="2961"/>
      <c r="E4" s="2961"/>
      <c r="F4" s="2961"/>
      <c r="G4" s="2961"/>
      <c r="H4" s="2961"/>
      <c r="I4" s="2962"/>
      <c r="J4" s="330"/>
      <c r="K4" s="330"/>
      <c r="L4" s="330"/>
      <c r="M4" s="330"/>
      <c r="N4" s="330"/>
      <c r="O4" s="330"/>
      <c r="P4" s="1938">
        <v>45005</v>
      </c>
      <c r="Q4" s="3323"/>
      <c r="R4" s="3324" t="s">
        <v>214</v>
      </c>
    </row>
    <row r="5" spans="1:21" s="93" customFormat="1" ht="30" customHeight="1">
      <c r="A5" s="2040" t="s">
        <v>215</v>
      </c>
      <c r="B5" s="2039"/>
      <c r="C5" s="2967"/>
      <c r="D5" s="2968"/>
      <c r="E5" s="2968"/>
      <c r="F5" s="2968"/>
      <c r="G5" s="2968"/>
      <c r="H5" s="2968"/>
      <c r="I5" s="2969"/>
      <c r="J5" s="331"/>
      <c r="K5" s="331"/>
      <c r="L5" s="331"/>
      <c r="M5" s="331"/>
      <c r="N5" s="331"/>
      <c r="O5" s="331"/>
      <c r="P5" s="331"/>
      <c r="Q5" s="3325"/>
      <c r="R5" s="3326" t="s">
        <v>216</v>
      </c>
      <c r="U5" s="90"/>
    </row>
    <row r="6" spans="1:21" s="90" customFormat="1" ht="24.75" customHeight="1">
      <c r="A6" s="1813" t="s">
        <v>1212</v>
      </c>
      <c r="B6" s="945"/>
      <c r="C6" s="2973"/>
      <c r="D6" s="2974"/>
      <c r="E6" s="2974"/>
      <c r="F6" s="2974"/>
      <c r="G6" s="2974"/>
      <c r="H6" s="2974"/>
      <c r="I6" s="2975"/>
      <c r="J6" s="1297"/>
      <c r="K6" s="1297"/>
      <c r="L6" s="1297"/>
      <c r="M6" s="1297"/>
      <c r="N6" s="1297"/>
      <c r="O6" s="1297"/>
      <c r="P6" s="1297"/>
      <c r="Q6" s="1297"/>
      <c r="R6" s="1869" t="s">
        <v>1149</v>
      </c>
    </row>
    <row r="7" spans="1:21" s="1362" customFormat="1" ht="24.75" customHeight="1">
      <c r="A7" s="1941" t="s">
        <v>1213</v>
      </c>
      <c r="B7" s="1936"/>
      <c r="C7" s="2976"/>
      <c r="D7" s="2977"/>
      <c r="E7" s="2977"/>
      <c r="F7" s="2977"/>
      <c r="G7" s="2977"/>
      <c r="H7" s="2977"/>
      <c r="I7" s="2978"/>
      <c r="J7" s="1947"/>
      <c r="K7" s="1947"/>
      <c r="L7" s="1947"/>
      <c r="M7" s="1947"/>
      <c r="N7" s="1947"/>
      <c r="O7" s="1947"/>
      <c r="P7" s="1947"/>
      <c r="Q7" s="1947"/>
      <c r="R7" s="1948" t="s">
        <v>1214</v>
      </c>
    </row>
    <row r="8" spans="1:21" s="1362" customFormat="1" ht="24.75" customHeight="1">
      <c r="A8" s="1942" t="s">
        <v>1215</v>
      </c>
      <c r="B8" s="1239"/>
      <c r="C8" s="1278"/>
      <c r="D8" s="1278"/>
      <c r="E8" s="1278"/>
      <c r="F8" s="1278"/>
      <c r="G8" s="1279"/>
      <c r="H8" s="1278"/>
      <c r="I8" s="1278"/>
      <c r="J8" s="1949"/>
      <c r="K8" s="1949"/>
      <c r="L8" s="1949"/>
      <c r="M8" s="1949"/>
      <c r="N8" s="1949"/>
      <c r="O8" s="1949"/>
      <c r="P8" s="1949"/>
      <c r="Q8" s="1949"/>
      <c r="R8" s="1950" t="s">
        <v>1216</v>
      </c>
    </row>
    <row r="9" spans="1:21" s="1363" customFormat="1" ht="49.5" customHeight="1">
      <c r="A9" s="1943" t="s">
        <v>221</v>
      </c>
      <c r="B9" s="1944" t="s">
        <v>3779</v>
      </c>
      <c r="C9" s="1944" t="s">
        <v>1217</v>
      </c>
      <c r="D9" s="1944" t="s">
        <v>1218</v>
      </c>
      <c r="E9" s="1944" t="s">
        <v>1219</v>
      </c>
      <c r="F9" s="1944" t="s">
        <v>1220</v>
      </c>
      <c r="G9" s="1944" t="s">
        <v>1221</v>
      </c>
      <c r="H9" s="1944" t="s">
        <v>1222</v>
      </c>
      <c r="I9" s="1943" t="s">
        <v>344</v>
      </c>
      <c r="J9" s="1951" t="s">
        <v>345</v>
      </c>
      <c r="K9" s="1952" t="s">
        <v>1223</v>
      </c>
      <c r="L9" s="1952" t="s">
        <v>1224</v>
      </c>
      <c r="M9" s="1952" t="s">
        <v>1225</v>
      </c>
      <c r="N9" s="1952" t="s">
        <v>1226</v>
      </c>
      <c r="O9" s="1952" t="s">
        <v>1227</v>
      </c>
      <c r="P9" s="1952" t="s">
        <v>1228</v>
      </c>
      <c r="Q9" s="1952" t="s">
        <v>4204</v>
      </c>
      <c r="R9" s="1953" t="s">
        <v>565</v>
      </c>
    </row>
    <row r="10" spans="1:21" s="1363" customFormat="1" ht="60" customHeight="1">
      <c r="A10" s="1945" t="s">
        <v>1229</v>
      </c>
      <c r="B10" s="1954" t="s">
        <v>1230</v>
      </c>
      <c r="C10" s="1946">
        <v>0</v>
      </c>
      <c r="D10" s="1946">
        <v>1574888000</v>
      </c>
      <c r="E10" s="1946">
        <v>1819711000</v>
      </c>
      <c r="F10" s="1946">
        <v>2033458000</v>
      </c>
      <c r="G10" s="1946">
        <v>2848189000</v>
      </c>
      <c r="H10" s="1946">
        <v>3196844000</v>
      </c>
      <c r="I10" s="2965" t="s">
        <v>3780</v>
      </c>
      <c r="J10" s="2970" t="s">
        <v>3781</v>
      </c>
      <c r="K10" s="1946">
        <v>3196844000</v>
      </c>
      <c r="L10" s="1946">
        <v>2848189000</v>
      </c>
      <c r="M10" s="1946">
        <v>2033458000</v>
      </c>
      <c r="N10" s="1946">
        <v>1819711000</v>
      </c>
      <c r="O10" s="1946">
        <v>1574888000</v>
      </c>
      <c r="P10" s="1946">
        <v>0</v>
      </c>
      <c r="Q10" s="1955" t="s">
        <v>1231</v>
      </c>
      <c r="R10" s="969" t="s">
        <v>1229</v>
      </c>
    </row>
    <row r="11" spans="1:21" s="1363" customFormat="1" ht="60" customHeight="1">
      <c r="A11" s="1945" t="s">
        <v>1232</v>
      </c>
      <c r="B11" s="1954" t="s">
        <v>1233</v>
      </c>
      <c r="C11" s="1946">
        <v>0</v>
      </c>
      <c r="D11" s="1946">
        <v>0</v>
      </c>
      <c r="E11" s="1946">
        <v>0</v>
      </c>
      <c r="F11" s="1946">
        <v>0</v>
      </c>
      <c r="G11" s="1946">
        <v>0</v>
      </c>
      <c r="H11" s="1946">
        <v>0</v>
      </c>
      <c r="I11" s="2966"/>
      <c r="J11" s="2971"/>
      <c r="K11" s="1946">
        <v>0</v>
      </c>
      <c r="L11" s="1946">
        <v>0</v>
      </c>
      <c r="M11" s="1946">
        <v>0</v>
      </c>
      <c r="N11" s="1946">
        <v>0</v>
      </c>
      <c r="O11" s="1946">
        <v>0</v>
      </c>
      <c r="P11" s="1946">
        <v>0</v>
      </c>
      <c r="Q11" s="1955" t="s">
        <v>1234</v>
      </c>
      <c r="R11" s="969" t="s">
        <v>1232</v>
      </c>
    </row>
    <row r="12" spans="1:21" s="1363" customFormat="1" ht="60" customHeight="1">
      <c r="A12" s="1945" t="s">
        <v>1235</v>
      </c>
      <c r="B12" s="1954" t="s">
        <v>1236</v>
      </c>
      <c r="C12" s="1946">
        <v>0</v>
      </c>
      <c r="D12" s="1946">
        <v>0</v>
      </c>
      <c r="E12" s="1946">
        <v>0</v>
      </c>
      <c r="F12" s="1946">
        <v>0</v>
      </c>
      <c r="G12" s="1946">
        <v>0</v>
      </c>
      <c r="H12" s="1946">
        <v>0</v>
      </c>
      <c r="I12" s="2966"/>
      <c r="J12" s="2971"/>
      <c r="K12" s="1946">
        <v>0</v>
      </c>
      <c r="L12" s="1946">
        <v>0</v>
      </c>
      <c r="M12" s="1946">
        <v>0</v>
      </c>
      <c r="N12" s="1946">
        <v>0</v>
      </c>
      <c r="O12" s="1946">
        <v>0</v>
      </c>
      <c r="P12" s="1946">
        <v>0</v>
      </c>
      <c r="Q12" s="1955" t="s">
        <v>1237</v>
      </c>
      <c r="R12" s="969" t="s">
        <v>1235</v>
      </c>
    </row>
    <row r="13" spans="1:21" s="1363" customFormat="1" ht="60" customHeight="1">
      <c r="A13" s="1956" t="s">
        <v>1238</v>
      </c>
      <c r="B13" s="1957" t="s">
        <v>1239</v>
      </c>
      <c r="C13" s="1958">
        <v>1530591797</v>
      </c>
      <c r="D13" s="1958">
        <v>1767512689</v>
      </c>
      <c r="E13" s="1958">
        <v>2036213090</v>
      </c>
      <c r="F13" s="1958">
        <v>2560252782</v>
      </c>
      <c r="G13" s="1958">
        <v>3235081388</v>
      </c>
      <c r="H13" s="1958">
        <v>4309466870</v>
      </c>
      <c r="I13" s="2966"/>
      <c r="J13" s="2972"/>
      <c r="K13" s="1946">
        <v>4309466870</v>
      </c>
      <c r="L13" s="1946">
        <v>3235081388</v>
      </c>
      <c r="M13" s="1946">
        <v>2560252782</v>
      </c>
      <c r="N13" s="1946">
        <v>2036213090</v>
      </c>
      <c r="O13" s="1946">
        <v>1767512689</v>
      </c>
      <c r="P13" s="1946">
        <v>1530591797</v>
      </c>
      <c r="Q13" s="1662" t="s">
        <v>1240</v>
      </c>
      <c r="R13" s="969" t="s">
        <v>1238</v>
      </c>
    </row>
    <row r="14" spans="1:21" s="1363" customFormat="1" ht="18" customHeight="1">
      <c r="A14" s="1959" t="s">
        <v>445</v>
      </c>
      <c r="B14" s="1959"/>
      <c r="C14" s="1959"/>
      <c r="D14" s="1959"/>
      <c r="E14" s="1959"/>
      <c r="F14" s="1959"/>
      <c r="G14" s="1959"/>
      <c r="H14" s="1959"/>
      <c r="I14" s="1959"/>
      <c r="J14" s="218"/>
      <c r="K14" s="218"/>
      <c r="L14" s="218"/>
      <c r="M14" s="218"/>
      <c r="N14" s="218"/>
      <c r="O14" s="218"/>
      <c r="P14" s="218"/>
      <c r="Q14" s="3327"/>
      <c r="R14" s="220" t="s">
        <v>281</v>
      </c>
    </row>
    <row r="15" spans="1:21" ht="27" customHeight="1">
      <c r="A15" s="1567" t="s">
        <v>4205</v>
      </c>
      <c r="B15" s="3328"/>
      <c r="C15" s="1463"/>
      <c r="D15" s="1463"/>
      <c r="E15" s="1463"/>
      <c r="F15" s="1463"/>
      <c r="G15" s="3329"/>
      <c r="H15" s="3329"/>
      <c r="I15" s="1463"/>
      <c r="J15" s="3327"/>
      <c r="K15" s="3330"/>
      <c r="L15" s="3330"/>
      <c r="M15" s="3330"/>
      <c r="N15" s="3330"/>
      <c r="O15" s="3330"/>
      <c r="P15" s="3330"/>
      <c r="Q15" s="3327"/>
      <c r="R15" s="187" t="s">
        <v>1241</v>
      </c>
    </row>
    <row r="16" spans="1:21" s="91" customFormat="1" ht="25.5" customHeight="1">
      <c r="A16" s="1963" t="s">
        <v>1242</v>
      </c>
      <c r="B16" s="3331"/>
      <c r="C16" s="1964"/>
      <c r="D16" s="1964"/>
      <c r="E16" s="1964"/>
      <c r="F16" s="1964"/>
      <c r="G16" s="1964"/>
      <c r="H16" s="1964"/>
      <c r="I16" s="1965"/>
      <c r="J16" s="829"/>
      <c r="K16" s="848"/>
      <c r="L16" s="848"/>
      <c r="M16" s="848"/>
      <c r="N16" s="848"/>
      <c r="O16" s="848"/>
      <c r="P16" s="848"/>
      <c r="Q16" s="1960"/>
      <c r="R16" s="1961" t="s">
        <v>1243</v>
      </c>
    </row>
    <row r="17" spans="1:18" ht="48.75" customHeight="1">
      <c r="A17" s="1943" t="s">
        <v>221</v>
      </c>
      <c r="B17" s="1944" t="s">
        <v>3783</v>
      </c>
      <c r="C17" s="1944" t="s">
        <v>1217</v>
      </c>
      <c r="D17" s="1944" t="s">
        <v>1218</v>
      </c>
      <c r="E17" s="1944" t="s">
        <v>1219</v>
      </c>
      <c r="F17" s="1944" t="s">
        <v>1220</v>
      </c>
      <c r="G17" s="1944" t="s">
        <v>1221</v>
      </c>
      <c r="H17" s="1944" t="s">
        <v>1222</v>
      </c>
      <c r="I17" s="1944" t="s">
        <v>344</v>
      </c>
      <c r="J17" s="1962" t="s">
        <v>345</v>
      </c>
      <c r="K17" s="662" t="s">
        <v>1223</v>
      </c>
      <c r="L17" s="662" t="s">
        <v>1224</v>
      </c>
      <c r="M17" s="662" t="s">
        <v>1225</v>
      </c>
      <c r="N17" s="662" t="s">
        <v>1226</v>
      </c>
      <c r="O17" s="662" t="s">
        <v>1227</v>
      </c>
      <c r="P17" s="662" t="s">
        <v>1228</v>
      </c>
      <c r="Q17" s="1962" t="s">
        <v>3782</v>
      </c>
      <c r="R17" s="1962" t="s">
        <v>565</v>
      </c>
    </row>
    <row r="18" spans="1:18" ht="50.1" customHeight="1">
      <c r="A18" s="1945" t="s">
        <v>1244</v>
      </c>
      <c r="B18" s="1966" t="s">
        <v>1245</v>
      </c>
      <c r="C18" s="1573">
        <v>1062147381</v>
      </c>
      <c r="D18" s="1573">
        <v>1191878063</v>
      </c>
      <c r="E18" s="1573">
        <v>1350023013</v>
      </c>
      <c r="F18" s="1573">
        <v>1478311221</v>
      </c>
      <c r="G18" s="1573">
        <v>1798618080</v>
      </c>
      <c r="H18" s="1573">
        <v>1860395798</v>
      </c>
      <c r="I18" s="3332"/>
      <c r="J18" s="1321"/>
      <c r="K18" s="1573">
        <v>1860395798</v>
      </c>
      <c r="L18" s="1573">
        <v>1798618080</v>
      </c>
      <c r="M18" s="1573">
        <v>1478311221</v>
      </c>
      <c r="N18" s="1573">
        <v>1350023013</v>
      </c>
      <c r="O18" s="1573">
        <v>1191878063</v>
      </c>
      <c r="P18" s="1573">
        <v>1062147381</v>
      </c>
      <c r="Q18" s="1653" t="s">
        <v>1246</v>
      </c>
      <c r="R18" s="969" t="s">
        <v>1244</v>
      </c>
    </row>
    <row r="19" spans="1:18" ht="50.1" customHeight="1">
      <c r="A19" s="1945" t="s">
        <v>1247</v>
      </c>
      <c r="B19" s="3333" t="s">
        <v>1248</v>
      </c>
      <c r="C19" s="1573">
        <v>55220093</v>
      </c>
      <c r="D19" s="1573">
        <v>54259738</v>
      </c>
      <c r="E19" s="1573">
        <v>53850766</v>
      </c>
      <c r="F19" s="1573">
        <v>58912468</v>
      </c>
      <c r="G19" s="1573">
        <v>142948386</v>
      </c>
      <c r="H19" s="1573">
        <v>144625570</v>
      </c>
      <c r="I19" s="3332"/>
      <c r="J19" s="1321"/>
      <c r="K19" s="1573">
        <v>144625570</v>
      </c>
      <c r="L19" s="1573">
        <v>142948386</v>
      </c>
      <c r="M19" s="1573">
        <v>58912468</v>
      </c>
      <c r="N19" s="1573">
        <v>53850766</v>
      </c>
      <c r="O19" s="1573">
        <v>54259738</v>
      </c>
      <c r="P19" s="1573">
        <v>55220093</v>
      </c>
      <c r="Q19" s="1653" t="s">
        <v>1249</v>
      </c>
      <c r="R19" s="969" t="s">
        <v>1247</v>
      </c>
    </row>
    <row r="20" spans="1:18" ht="50.1" customHeight="1">
      <c r="A20" s="1945" t="s">
        <v>1250</v>
      </c>
      <c r="B20" s="1966" t="s">
        <v>1251</v>
      </c>
      <c r="C20" s="1573">
        <v>168348756</v>
      </c>
      <c r="D20" s="1573">
        <v>220068079</v>
      </c>
      <c r="E20" s="1573">
        <v>389537823</v>
      </c>
      <c r="F20" s="1573">
        <v>493170633</v>
      </c>
      <c r="G20" s="1573">
        <v>1066245362</v>
      </c>
      <c r="H20" s="1573">
        <v>1313537614</v>
      </c>
      <c r="I20" s="3332"/>
      <c r="J20" s="1321"/>
      <c r="K20" s="1573">
        <v>1313537614</v>
      </c>
      <c r="L20" s="1573">
        <v>1066245362</v>
      </c>
      <c r="M20" s="1573">
        <v>493170633</v>
      </c>
      <c r="N20" s="1573">
        <v>389537823</v>
      </c>
      <c r="O20" s="1573">
        <v>220068079</v>
      </c>
      <c r="P20" s="1573">
        <v>168348756</v>
      </c>
      <c r="Q20" s="1653" t="s">
        <v>1252</v>
      </c>
      <c r="R20" s="969" t="s">
        <v>1250</v>
      </c>
    </row>
    <row r="21" spans="1:18" ht="50.1" customHeight="1">
      <c r="A21" s="1945" t="s">
        <v>1253</v>
      </c>
      <c r="B21" s="1966" t="s">
        <v>1254</v>
      </c>
      <c r="C21" s="1573">
        <f>SUM(C18:C20)</f>
        <v>1285716230</v>
      </c>
      <c r="D21" s="1573">
        <f t="shared" ref="D21:H21" si="0">SUM(D18:D20)</f>
        <v>1466205880</v>
      </c>
      <c r="E21" s="1573">
        <f t="shared" si="0"/>
        <v>1793411602</v>
      </c>
      <c r="F21" s="1573">
        <f t="shared" si="0"/>
        <v>2030394322</v>
      </c>
      <c r="G21" s="1573">
        <f t="shared" si="0"/>
        <v>3007811828</v>
      </c>
      <c r="H21" s="1573">
        <f t="shared" si="0"/>
        <v>3318558982</v>
      </c>
      <c r="I21" s="3332"/>
      <c r="J21" s="1321"/>
      <c r="K21" s="1573">
        <f t="shared" ref="K21:O21" si="1">SUM(K18:K20)</f>
        <v>3318558982</v>
      </c>
      <c r="L21" s="1573">
        <f t="shared" si="1"/>
        <v>3007811828</v>
      </c>
      <c r="M21" s="1573">
        <f t="shared" si="1"/>
        <v>2030394322</v>
      </c>
      <c r="N21" s="1573">
        <f t="shared" si="1"/>
        <v>1793411602</v>
      </c>
      <c r="O21" s="1573">
        <f t="shared" si="1"/>
        <v>1466205880</v>
      </c>
      <c r="P21" s="1573">
        <f>SUM(P18:P20)</f>
        <v>1285716230</v>
      </c>
      <c r="Q21" s="1653" t="s">
        <v>1255</v>
      </c>
      <c r="R21" s="969" t="s">
        <v>1253</v>
      </c>
    </row>
    <row r="22" spans="1:18" ht="18" customHeight="1">
      <c r="A22" s="1575" t="s">
        <v>445</v>
      </c>
      <c r="B22" s="1576"/>
      <c r="C22" s="1574"/>
      <c r="D22" s="1574"/>
      <c r="E22" s="1574"/>
      <c r="F22" s="1574"/>
      <c r="G22" s="1574"/>
      <c r="H22" s="1574"/>
      <c r="I22" s="1574"/>
      <c r="J22" s="219"/>
      <c r="K22" s="219"/>
      <c r="L22" s="219"/>
      <c r="M22" s="219"/>
      <c r="N22" s="219"/>
      <c r="O22" s="219"/>
      <c r="P22" s="219"/>
      <c r="Q22" s="3334"/>
      <c r="R22" s="220" t="s">
        <v>281</v>
      </c>
    </row>
    <row r="23" spans="1:18" ht="18" customHeight="1">
      <c r="A23" s="1567" t="s">
        <v>4205</v>
      </c>
      <c r="B23" s="3328"/>
      <c r="C23" s="1463"/>
      <c r="D23" s="1463"/>
      <c r="E23" s="1463"/>
      <c r="F23" s="1463"/>
      <c r="G23" s="3329"/>
      <c r="H23" s="3329"/>
      <c r="I23" s="1463"/>
      <c r="J23" s="3327"/>
      <c r="K23" s="3330"/>
      <c r="L23" s="3330"/>
      <c r="M23" s="3330"/>
      <c r="N23" s="3330"/>
      <c r="O23" s="3330"/>
      <c r="P23" s="3330"/>
      <c r="Q23" s="3327"/>
      <c r="R23" s="187" t="s">
        <v>1241</v>
      </c>
    </row>
    <row r="24" spans="1:18" ht="9.6" customHeight="1">
      <c r="A24" s="3328"/>
      <c r="B24" s="1577"/>
      <c r="C24" s="3335"/>
      <c r="D24" s="3335"/>
      <c r="E24" s="3335"/>
      <c r="F24" s="3335"/>
      <c r="G24" s="3336"/>
      <c r="H24" s="3336"/>
      <c r="I24" s="1457"/>
      <c r="J24" s="3337"/>
      <c r="K24" s="3338"/>
      <c r="L24" s="3338"/>
      <c r="M24" s="3338"/>
      <c r="N24" s="3338"/>
      <c r="O24" s="3338"/>
      <c r="P24" s="3338"/>
      <c r="Q24" s="3337"/>
      <c r="R24" s="213"/>
    </row>
    <row r="25" spans="1:18" s="91" customFormat="1" ht="24.75" customHeight="1">
      <c r="A25" s="1967" t="s">
        <v>1256</v>
      </c>
      <c r="B25" s="1968"/>
      <c r="C25" s="3339"/>
      <c r="D25" s="3340"/>
      <c r="E25" s="3340"/>
      <c r="F25" s="3340"/>
      <c r="G25" s="3340"/>
      <c r="H25" s="3340"/>
      <c r="I25" s="3341"/>
      <c r="J25" s="2540"/>
      <c r="K25" s="3342"/>
      <c r="L25" s="3342"/>
      <c r="M25" s="3342"/>
      <c r="N25" s="3342"/>
      <c r="O25" s="3342"/>
      <c r="P25" s="3342"/>
      <c r="Q25" s="1150"/>
      <c r="R25" s="1151" t="s">
        <v>1257</v>
      </c>
    </row>
    <row r="26" spans="1:18" ht="48.75" customHeight="1">
      <c r="A26" s="1969" t="s">
        <v>221</v>
      </c>
      <c r="B26" s="1970" t="s">
        <v>3784</v>
      </c>
      <c r="C26" s="1970" t="s">
        <v>1217</v>
      </c>
      <c r="D26" s="1970" t="s">
        <v>1218</v>
      </c>
      <c r="E26" s="1970" t="s">
        <v>1219</v>
      </c>
      <c r="F26" s="1970" t="s">
        <v>1220</v>
      </c>
      <c r="G26" s="1970" t="s">
        <v>1221</v>
      </c>
      <c r="H26" s="1970" t="s">
        <v>1222</v>
      </c>
      <c r="I26" s="1970" t="s">
        <v>344</v>
      </c>
      <c r="J26" s="1962" t="s">
        <v>345</v>
      </c>
      <c r="K26" s="662" t="s">
        <v>1223</v>
      </c>
      <c r="L26" s="662" t="s">
        <v>1224</v>
      </c>
      <c r="M26" s="662" t="s">
        <v>1225</v>
      </c>
      <c r="N26" s="662" t="s">
        <v>1226</v>
      </c>
      <c r="O26" s="662" t="s">
        <v>1227</v>
      </c>
      <c r="P26" s="662" t="s">
        <v>1228</v>
      </c>
      <c r="Q26" s="1962" t="s">
        <v>3785</v>
      </c>
      <c r="R26" s="1962" t="s">
        <v>565</v>
      </c>
    </row>
    <row r="27" spans="1:18" ht="50.25" customHeight="1">
      <c r="A27" s="1945" t="s">
        <v>1258</v>
      </c>
      <c r="B27" s="1974" t="s">
        <v>3786</v>
      </c>
      <c r="C27" s="1573">
        <v>574479853</v>
      </c>
      <c r="D27" s="1573">
        <v>669863033</v>
      </c>
      <c r="E27" s="1573">
        <v>797834861</v>
      </c>
      <c r="F27" s="1573">
        <v>663444996</v>
      </c>
      <c r="G27" s="1573">
        <v>814505672</v>
      </c>
      <c r="H27" s="1573">
        <v>895718787</v>
      </c>
      <c r="I27" s="1578"/>
      <c r="J27" s="332"/>
      <c r="K27" s="1573">
        <v>895718787</v>
      </c>
      <c r="L27" s="1573">
        <v>814505672</v>
      </c>
      <c r="M27" s="1573">
        <v>663444996</v>
      </c>
      <c r="N27" s="1573">
        <v>797834861</v>
      </c>
      <c r="O27" s="1573">
        <v>669863033</v>
      </c>
      <c r="P27" s="1573">
        <v>574479853</v>
      </c>
      <c r="Q27" s="1973" t="s">
        <v>1259</v>
      </c>
      <c r="R27" s="969" t="s">
        <v>1258</v>
      </c>
    </row>
    <row r="28" spans="1:18" ht="50.25" customHeight="1">
      <c r="A28" s="1945" t="s">
        <v>1260</v>
      </c>
      <c r="B28" s="1974" t="s">
        <v>1261</v>
      </c>
      <c r="C28" s="1573">
        <v>99771731</v>
      </c>
      <c r="D28" s="1573">
        <v>147222800</v>
      </c>
      <c r="E28" s="1573">
        <v>146214612</v>
      </c>
      <c r="F28" s="1573">
        <v>148804401</v>
      </c>
      <c r="G28" s="1573">
        <v>351348720</v>
      </c>
      <c r="H28" s="1573">
        <v>648730285</v>
      </c>
      <c r="I28" s="1578"/>
      <c r="J28" s="332"/>
      <c r="K28" s="1573">
        <v>648730285</v>
      </c>
      <c r="L28" s="1573">
        <v>351348720</v>
      </c>
      <c r="M28" s="1573">
        <v>148804401</v>
      </c>
      <c r="N28" s="1573">
        <v>146214612</v>
      </c>
      <c r="O28" s="1573">
        <v>147222800</v>
      </c>
      <c r="P28" s="1573">
        <v>99771731</v>
      </c>
      <c r="Q28" s="1973" t="s">
        <v>1262</v>
      </c>
      <c r="R28" s="969" t="s">
        <v>1260</v>
      </c>
    </row>
    <row r="29" spans="1:18" ht="50.25" customHeight="1">
      <c r="A29" s="1945" t="s">
        <v>1263</v>
      </c>
      <c r="B29" s="2647" t="s">
        <v>1264</v>
      </c>
      <c r="C29" s="1573">
        <v>301355037</v>
      </c>
      <c r="D29" s="1573">
        <v>326642362</v>
      </c>
      <c r="E29" s="1573">
        <v>354359964</v>
      </c>
      <c r="F29" s="1573">
        <v>650588455</v>
      </c>
      <c r="G29" s="1573">
        <v>752558609</v>
      </c>
      <c r="H29" s="1573">
        <v>952508025</v>
      </c>
      <c r="I29" s="3343"/>
      <c r="J29" s="3344"/>
      <c r="K29" s="1573">
        <v>952508025</v>
      </c>
      <c r="L29" s="1573">
        <v>752558609</v>
      </c>
      <c r="M29" s="1573">
        <v>650588455</v>
      </c>
      <c r="N29" s="1573">
        <v>354359964</v>
      </c>
      <c r="O29" s="1573">
        <v>326642362</v>
      </c>
      <c r="P29" s="1573">
        <v>301355037</v>
      </c>
      <c r="Q29" s="1653" t="s">
        <v>1265</v>
      </c>
      <c r="R29" s="969" t="s">
        <v>1263</v>
      </c>
    </row>
    <row r="30" spans="1:18" ht="50.25" customHeight="1">
      <c r="A30" s="1945" t="s">
        <v>1266</v>
      </c>
      <c r="B30" s="1975" t="s">
        <v>1267</v>
      </c>
      <c r="C30" s="1573">
        <v>110802728</v>
      </c>
      <c r="D30" s="1573">
        <v>153183351</v>
      </c>
      <c r="E30" s="1573">
        <v>209834894</v>
      </c>
      <c r="F30" s="1573">
        <v>129970220</v>
      </c>
      <c r="G30" s="1573">
        <v>164842139</v>
      </c>
      <c r="H30" s="1573">
        <v>280056102</v>
      </c>
      <c r="I30" s="3343"/>
      <c r="J30" s="3344"/>
      <c r="K30" s="1573">
        <v>280056102</v>
      </c>
      <c r="L30" s="1573">
        <v>164842139</v>
      </c>
      <c r="M30" s="1573">
        <v>129970220</v>
      </c>
      <c r="N30" s="1573">
        <v>209834894</v>
      </c>
      <c r="O30" s="1573">
        <v>153183351</v>
      </c>
      <c r="P30" s="1573">
        <v>110802728</v>
      </c>
      <c r="Q30" s="1653" t="s">
        <v>1268</v>
      </c>
      <c r="R30" s="969" t="s">
        <v>1266</v>
      </c>
    </row>
    <row r="31" spans="1:18" ht="50.25" customHeight="1">
      <c r="A31" s="1945" t="s">
        <v>1269</v>
      </c>
      <c r="B31" s="1975" t="s">
        <v>1270</v>
      </c>
      <c r="C31" s="1573">
        <v>106040270</v>
      </c>
      <c r="D31" s="1573">
        <v>82538511</v>
      </c>
      <c r="E31" s="1573">
        <v>125962320</v>
      </c>
      <c r="F31" s="1573">
        <v>76563803</v>
      </c>
      <c r="G31" s="1573">
        <v>109276851</v>
      </c>
      <c r="H31" s="1573">
        <v>100160993</v>
      </c>
      <c r="I31" s="3343"/>
      <c r="J31" s="3344"/>
      <c r="K31" s="1573">
        <v>100160993</v>
      </c>
      <c r="L31" s="1573">
        <v>109276851</v>
      </c>
      <c r="M31" s="1573">
        <v>76563803</v>
      </c>
      <c r="N31" s="1573">
        <v>125962320</v>
      </c>
      <c r="O31" s="1573">
        <v>82538511</v>
      </c>
      <c r="P31" s="1573">
        <v>106040270</v>
      </c>
      <c r="Q31" s="1653" t="s">
        <v>1271</v>
      </c>
      <c r="R31" s="969" t="s">
        <v>1269</v>
      </c>
    </row>
    <row r="32" spans="1:18" ht="50.25" customHeight="1">
      <c r="A32" s="1945" t="s">
        <v>1272</v>
      </c>
      <c r="B32" s="1975" t="s">
        <v>1273</v>
      </c>
      <c r="C32" s="1573">
        <v>387927629</v>
      </c>
      <c r="D32" s="1573">
        <v>388062632</v>
      </c>
      <c r="E32" s="1573">
        <v>402006438</v>
      </c>
      <c r="F32" s="1573">
        <v>323823797</v>
      </c>
      <c r="G32" s="1573">
        <v>296185789</v>
      </c>
      <c r="H32" s="1573">
        <v>301892745</v>
      </c>
      <c r="I32" s="3343"/>
      <c r="J32" s="3344"/>
      <c r="K32" s="1573">
        <v>301892745</v>
      </c>
      <c r="L32" s="1573">
        <v>296185789</v>
      </c>
      <c r="M32" s="1573">
        <v>323823797</v>
      </c>
      <c r="N32" s="1573">
        <v>402006438</v>
      </c>
      <c r="O32" s="1573">
        <v>388062632</v>
      </c>
      <c r="P32" s="1573">
        <v>387927629</v>
      </c>
      <c r="Q32" s="1653" t="s">
        <v>1274</v>
      </c>
      <c r="R32" s="969" t="s">
        <v>1272</v>
      </c>
    </row>
    <row r="33" spans="1:18" ht="50.25" customHeight="1">
      <c r="A33" s="1945" t="s">
        <v>1275</v>
      </c>
      <c r="B33" s="1975" t="s">
        <v>1276</v>
      </c>
      <c r="C33" s="1573">
        <f>SUM(C27:C32)</f>
        <v>1580377248</v>
      </c>
      <c r="D33" s="1573">
        <f t="shared" ref="D33:H33" si="2">SUM(D27:D32)</f>
        <v>1767512689</v>
      </c>
      <c r="E33" s="1573">
        <f t="shared" si="2"/>
        <v>2036213089</v>
      </c>
      <c r="F33" s="1573">
        <f t="shared" si="2"/>
        <v>1993195672</v>
      </c>
      <c r="G33" s="1573">
        <f t="shared" si="2"/>
        <v>2488717780</v>
      </c>
      <c r="H33" s="1573">
        <f t="shared" si="2"/>
        <v>3179066937</v>
      </c>
      <c r="I33" s="3343"/>
      <c r="J33" s="3344"/>
      <c r="K33" s="1573">
        <f t="shared" ref="K33:O33" si="3">SUM(K27:K32)</f>
        <v>3179066937</v>
      </c>
      <c r="L33" s="1573">
        <f t="shared" si="3"/>
        <v>2488717780</v>
      </c>
      <c r="M33" s="1573">
        <f t="shared" si="3"/>
        <v>1993195672</v>
      </c>
      <c r="N33" s="1573">
        <f t="shared" si="3"/>
        <v>2036213089</v>
      </c>
      <c r="O33" s="1573">
        <f t="shared" si="3"/>
        <v>1767512689</v>
      </c>
      <c r="P33" s="1573">
        <f>SUM(P27:P32)</f>
        <v>1580377248</v>
      </c>
      <c r="Q33" s="1653" t="s">
        <v>1277</v>
      </c>
      <c r="R33" s="969" t="s">
        <v>1275</v>
      </c>
    </row>
    <row r="34" spans="1:18" ht="50.25" customHeight="1">
      <c r="A34" s="1502" t="s">
        <v>1278</v>
      </c>
      <c r="B34" s="1976" t="s">
        <v>1279</v>
      </c>
      <c r="C34" s="1573">
        <v>650321605</v>
      </c>
      <c r="D34" s="1573">
        <v>910006353</v>
      </c>
      <c r="E34" s="1573">
        <v>986025651</v>
      </c>
      <c r="F34" s="1573">
        <v>1056267234</v>
      </c>
      <c r="G34" s="1573">
        <v>1135520850</v>
      </c>
      <c r="H34" s="1573">
        <v>1254986662</v>
      </c>
      <c r="I34" s="3345" t="s">
        <v>424</v>
      </c>
      <c r="J34" s="251" t="s">
        <v>424</v>
      </c>
      <c r="K34" s="1573">
        <v>1254986662</v>
      </c>
      <c r="L34" s="1573">
        <v>1135520850</v>
      </c>
      <c r="M34" s="1573">
        <v>1056267234</v>
      </c>
      <c r="N34" s="1573">
        <v>986025651</v>
      </c>
      <c r="O34" s="1573">
        <v>910006353</v>
      </c>
      <c r="P34" s="1573">
        <v>650321605</v>
      </c>
      <c r="Q34" s="1653" t="s">
        <v>1280</v>
      </c>
      <c r="R34" s="667" t="s">
        <v>1278</v>
      </c>
    </row>
    <row r="35" spans="1:18" ht="18" customHeight="1">
      <c r="A35" s="1575" t="s">
        <v>445</v>
      </c>
      <c r="B35" s="1576"/>
      <c r="C35" s="1574"/>
      <c r="D35" s="1574"/>
      <c r="E35" s="1574"/>
      <c r="F35" s="1574"/>
      <c r="G35" s="1574"/>
      <c r="H35" s="1574"/>
      <c r="I35" s="1574"/>
      <c r="J35" s="219"/>
      <c r="K35" s="219"/>
      <c r="L35" s="219"/>
      <c r="M35" s="219"/>
      <c r="N35" s="219"/>
      <c r="O35" s="219"/>
      <c r="P35" s="219"/>
      <c r="Q35" s="3334"/>
      <c r="R35" s="220" t="s">
        <v>281</v>
      </c>
    </row>
    <row r="36" spans="1:18" ht="18" customHeight="1">
      <c r="A36" s="1567" t="s">
        <v>4205</v>
      </c>
      <c r="B36" s="3328"/>
      <c r="C36" s="1463"/>
      <c r="D36" s="1463"/>
      <c r="E36" s="1463"/>
      <c r="F36" s="1463"/>
      <c r="G36" s="3329"/>
      <c r="H36" s="3329"/>
      <c r="I36" s="1463"/>
      <c r="J36" s="3327"/>
      <c r="K36" s="3330"/>
      <c r="L36" s="3330"/>
      <c r="M36" s="3330"/>
      <c r="N36" s="3330"/>
      <c r="O36" s="3330"/>
      <c r="P36" s="3330"/>
      <c r="Q36" s="3327"/>
      <c r="R36" s="187" t="s">
        <v>1241</v>
      </c>
    </row>
    <row r="37" spans="1:18" s="1364" customFormat="1" ht="30" customHeight="1">
      <c r="A37" s="1978" t="s">
        <v>1281</v>
      </c>
      <c r="B37" s="1978"/>
      <c r="C37" s="3346"/>
      <c r="D37" s="3347"/>
      <c r="E37" s="3347"/>
      <c r="F37" s="3347"/>
      <c r="G37" s="3347"/>
      <c r="H37" s="3347"/>
      <c r="I37" s="3348"/>
      <c r="J37" s="3349"/>
      <c r="K37" s="3350"/>
      <c r="L37" s="3350"/>
      <c r="M37" s="3350"/>
      <c r="N37" s="3350"/>
      <c r="O37" s="3350"/>
      <c r="P37" s="3350"/>
      <c r="Q37" s="3351"/>
      <c r="R37" s="3352" t="s">
        <v>1282</v>
      </c>
    </row>
    <row r="38" spans="1:18" s="1363" customFormat="1" ht="48.75" customHeight="1">
      <c r="A38" s="1943" t="s">
        <v>221</v>
      </c>
      <c r="B38" s="1944" t="s">
        <v>4206</v>
      </c>
      <c r="C38" s="1944" t="s">
        <v>1217</v>
      </c>
      <c r="D38" s="1944" t="s">
        <v>1218</v>
      </c>
      <c r="E38" s="1944" t="s">
        <v>1219</v>
      </c>
      <c r="F38" s="1944" t="s">
        <v>1220</v>
      </c>
      <c r="G38" s="1944" t="s">
        <v>1221</v>
      </c>
      <c r="H38" s="1944" t="s">
        <v>1222</v>
      </c>
      <c r="I38" s="1944" t="s">
        <v>344</v>
      </c>
      <c r="J38" s="1953" t="s">
        <v>345</v>
      </c>
      <c r="K38" s="1979" t="s">
        <v>1223</v>
      </c>
      <c r="L38" s="1979" t="s">
        <v>1224</v>
      </c>
      <c r="M38" s="1979" t="s">
        <v>1225</v>
      </c>
      <c r="N38" s="1979" t="s">
        <v>1226</v>
      </c>
      <c r="O38" s="1979" t="s">
        <v>1227</v>
      </c>
      <c r="P38" s="1979" t="s">
        <v>1228</v>
      </c>
      <c r="Q38" s="1953" t="s">
        <v>3788</v>
      </c>
      <c r="R38" s="1953" t="s">
        <v>565</v>
      </c>
    </row>
    <row r="39" spans="1:18" s="1363" customFormat="1" ht="50.25" customHeight="1">
      <c r="A39" s="1945" t="s">
        <v>1283</v>
      </c>
      <c r="B39" s="1977" t="s">
        <v>1284</v>
      </c>
      <c r="C39" s="1573"/>
      <c r="D39" s="1573"/>
      <c r="E39" s="1573"/>
      <c r="F39" s="1573"/>
      <c r="G39" s="1573"/>
      <c r="H39" s="1573"/>
      <c r="I39" s="3353"/>
      <c r="J39" s="3354"/>
      <c r="K39" s="1573"/>
      <c r="L39" s="1573"/>
      <c r="M39" s="1573"/>
      <c r="N39" s="1573"/>
      <c r="O39" s="1573"/>
      <c r="P39" s="1573"/>
      <c r="Q39" s="2631" t="s">
        <v>1285</v>
      </c>
      <c r="R39" s="969" t="s">
        <v>1283</v>
      </c>
    </row>
    <row r="40" spans="1:18" s="1363" customFormat="1" ht="50.25" customHeight="1">
      <c r="A40" s="1945" t="s">
        <v>1286</v>
      </c>
      <c r="B40" s="1977" t="s">
        <v>3291</v>
      </c>
      <c r="C40" s="1573">
        <v>1121566074</v>
      </c>
      <c r="D40" s="1573">
        <v>47604131</v>
      </c>
      <c r="E40" s="1573">
        <v>45528253</v>
      </c>
      <c r="F40" s="1573">
        <v>47889246</v>
      </c>
      <c r="G40" s="1573">
        <v>46940173</v>
      </c>
      <c r="H40" s="1573">
        <v>48514391</v>
      </c>
      <c r="I40" s="3353"/>
      <c r="J40" s="3354"/>
      <c r="K40" s="1573">
        <v>48514391</v>
      </c>
      <c r="L40" s="1573">
        <v>46940173</v>
      </c>
      <c r="M40" s="1573">
        <v>47889246</v>
      </c>
      <c r="N40" s="1573">
        <v>45528253</v>
      </c>
      <c r="O40" s="1573">
        <v>47604131</v>
      </c>
      <c r="P40" s="1573">
        <v>1121566074</v>
      </c>
      <c r="Q40" s="2631" t="s">
        <v>1287</v>
      </c>
      <c r="R40" s="969" t="s">
        <v>1286</v>
      </c>
    </row>
    <row r="41" spans="1:18" s="1363" customFormat="1" ht="50.25" customHeight="1">
      <c r="A41" s="1945" t="s">
        <v>1288</v>
      </c>
      <c r="B41" s="1977" t="s">
        <v>1289</v>
      </c>
      <c r="C41" s="1573">
        <v>1121566076</v>
      </c>
      <c r="D41" s="1573">
        <v>1408393315</v>
      </c>
      <c r="E41" s="1573">
        <v>1719803239</v>
      </c>
      <c r="F41" s="1573">
        <v>2351637101</v>
      </c>
      <c r="G41" s="1573">
        <v>3098469941</v>
      </c>
      <c r="H41" s="1573">
        <v>3973875792</v>
      </c>
      <c r="I41" s="3353"/>
      <c r="J41" s="3354"/>
      <c r="K41" s="1573">
        <v>3973875792</v>
      </c>
      <c r="L41" s="1573">
        <v>3098469941</v>
      </c>
      <c r="M41" s="1573">
        <v>2351637101</v>
      </c>
      <c r="N41" s="1573">
        <v>1719803239</v>
      </c>
      <c r="O41" s="1573">
        <v>1408393315</v>
      </c>
      <c r="P41" s="1573">
        <v>1121566076</v>
      </c>
      <c r="Q41" s="2631" t="s">
        <v>1290</v>
      </c>
      <c r="R41" s="969" t="s">
        <v>1288</v>
      </c>
    </row>
    <row r="42" spans="1:18" s="1363" customFormat="1" ht="50.25" customHeight="1">
      <c r="A42" s="1945" t="s">
        <v>1291</v>
      </c>
      <c r="B42" s="1977" t="s">
        <v>1292</v>
      </c>
      <c r="C42" s="1573"/>
      <c r="D42" s="1573"/>
      <c r="E42" s="1573"/>
      <c r="F42" s="1573"/>
      <c r="G42" s="1573"/>
      <c r="H42" s="1573"/>
      <c r="I42" s="3355" t="s">
        <v>3787</v>
      </c>
      <c r="J42" s="3356" t="s">
        <v>4177</v>
      </c>
      <c r="K42" s="1573"/>
      <c r="L42" s="1573"/>
      <c r="M42" s="1573"/>
      <c r="N42" s="1573"/>
      <c r="O42" s="1573"/>
      <c r="P42" s="1573"/>
      <c r="Q42" s="2631" t="s">
        <v>1293</v>
      </c>
      <c r="R42" s="969" t="s">
        <v>1291</v>
      </c>
    </row>
    <row r="43" spans="1:18" s="1363" customFormat="1" ht="50.25" customHeight="1">
      <c r="A43" s="1945" t="s">
        <v>1294</v>
      </c>
      <c r="B43" s="1977" t="s">
        <v>1295</v>
      </c>
      <c r="C43" s="1573">
        <v>9319238.5299999993</v>
      </c>
      <c r="D43" s="1573">
        <v>10021581.01</v>
      </c>
      <c r="E43" s="1573">
        <v>8354644.6500000004</v>
      </c>
      <c r="F43" s="1573">
        <v>5532784.5099999998</v>
      </c>
      <c r="G43" s="1573">
        <v>5532634.3799999999</v>
      </c>
      <c r="H43" s="1573">
        <v>6277949.3399999999</v>
      </c>
      <c r="I43" s="3353"/>
      <c r="J43" s="3354"/>
      <c r="K43" s="1573">
        <v>6277949.3399999999</v>
      </c>
      <c r="L43" s="1573">
        <v>5532634.3799999999</v>
      </c>
      <c r="M43" s="1573">
        <v>5532784.5099999998</v>
      </c>
      <c r="N43" s="1573">
        <v>8354644.6500000004</v>
      </c>
      <c r="O43" s="1573">
        <v>10021581.01</v>
      </c>
      <c r="P43" s="1573">
        <v>9319238.5299999993</v>
      </c>
      <c r="Q43" s="2631" t="s">
        <v>1296</v>
      </c>
      <c r="R43" s="969" t="s">
        <v>1294</v>
      </c>
    </row>
    <row r="44" spans="1:18" s="1363" customFormat="1" ht="50.25" customHeight="1">
      <c r="A44" s="1945" t="s">
        <v>1297</v>
      </c>
      <c r="B44" s="1977" t="s">
        <v>1298</v>
      </c>
      <c r="C44" s="1573">
        <v>59699678</v>
      </c>
      <c r="D44" s="1573">
        <v>78707011</v>
      </c>
      <c r="E44" s="1573">
        <v>110492657</v>
      </c>
      <c r="F44" s="1573">
        <v>123861598</v>
      </c>
      <c r="G44" s="1573">
        <v>151971373</v>
      </c>
      <c r="H44" s="1573">
        <v>0</v>
      </c>
      <c r="I44" s="3353"/>
      <c r="J44" s="3354"/>
      <c r="K44" s="1573">
        <v>0</v>
      </c>
      <c r="L44" s="1573">
        <v>151971373</v>
      </c>
      <c r="M44" s="1573">
        <v>123861598</v>
      </c>
      <c r="N44" s="1573">
        <v>110492657</v>
      </c>
      <c r="O44" s="1573">
        <v>78707011</v>
      </c>
      <c r="P44" s="1573">
        <v>59699678</v>
      </c>
      <c r="Q44" s="2631" t="s">
        <v>1299</v>
      </c>
      <c r="R44" s="969" t="s">
        <v>1297</v>
      </c>
    </row>
    <row r="45" spans="1:18" s="1363" customFormat="1" ht="50.25" customHeight="1">
      <c r="A45" s="1945" t="s">
        <v>1300</v>
      </c>
      <c r="B45" s="1977" t="s">
        <v>1301</v>
      </c>
      <c r="C45" s="1573">
        <v>115787615</v>
      </c>
      <c r="D45" s="1573">
        <v>107292134</v>
      </c>
      <c r="E45" s="1573">
        <v>165949289</v>
      </c>
      <c r="F45" s="1573">
        <v>184045991</v>
      </c>
      <c r="G45" s="1573">
        <v>211763792</v>
      </c>
      <c r="H45" s="1573">
        <v>249844540</v>
      </c>
      <c r="I45" s="3353"/>
      <c r="J45" s="3354"/>
      <c r="K45" s="1573">
        <v>249844540</v>
      </c>
      <c r="L45" s="1573">
        <v>211763792</v>
      </c>
      <c r="M45" s="1573">
        <v>184045991</v>
      </c>
      <c r="N45" s="1573">
        <v>165949289</v>
      </c>
      <c r="O45" s="1573">
        <v>107292134</v>
      </c>
      <c r="P45" s="1573">
        <v>115787615</v>
      </c>
      <c r="Q45" s="2631" t="s">
        <v>1302</v>
      </c>
      <c r="R45" s="969" t="s">
        <v>1300</v>
      </c>
    </row>
    <row r="46" spans="1:18" s="1363" customFormat="1" ht="50.25" customHeight="1">
      <c r="A46" s="1945" t="s">
        <v>1303</v>
      </c>
      <c r="B46" s="1977" t="s">
        <v>4207</v>
      </c>
      <c r="C46" s="1573">
        <v>66245207.270000003</v>
      </c>
      <c r="D46" s="1573">
        <v>55329709.170000002</v>
      </c>
      <c r="E46" s="1573">
        <v>60263827.590000004</v>
      </c>
      <c r="F46" s="1573">
        <v>54602836.020000003</v>
      </c>
      <c r="G46" s="1573">
        <v>58827361.899999999</v>
      </c>
      <c r="H46" s="1573">
        <v>91249272.459999993</v>
      </c>
      <c r="I46" s="3353"/>
      <c r="J46" s="3354"/>
      <c r="K46" s="1573">
        <v>91249272.459999993</v>
      </c>
      <c r="L46" s="1573">
        <v>58827361.899999999</v>
      </c>
      <c r="M46" s="1573">
        <v>54602836.020000003</v>
      </c>
      <c r="N46" s="1573">
        <v>60263827.590000004</v>
      </c>
      <c r="O46" s="1573">
        <v>55329709.170000002</v>
      </c>
      <c r="P46" s="1573">
        <v>66245207.270000003</v>
      </c>
      <c r="Q46" s="1662" t="s">
        <v>4208</v>
      </c>
      <c r="R46" s="969" t="s">
        <v>1303</v>
      </c>
    </row>
    <row r="47" spans="1:18" s="1363" customFormat="1" ht="50.25" customHeight="1">
      <c r="A47" s="1945" t="s">
        <v>1304</v>
      </c>
      <c r="B47" s="1967" t="s">
        <v>1305</v>
      </c>
      <c r="C47" s="1573">
        <f>SUM(C39:C46)</f>
        <v>2494183888.8000002</v>
      </c>
      <c r="D47" s="1573">
        <f t="shared" ref="D47:H47" si="4">SUM(D39:D46)</f>
        <v>1707347881.1800001</v>
      </c>
      <c r="E47" s="1573">
        <f t="shared" si="4"/>
        <v>2110391910.24</v>
      </c>
      <c r="F47" s="1573">
        <f t="shared" si="4"/>
        <v>2767569556.5300002</v>
      </c>
      <c r="G47" s="1573">
        <f t="shared" si="4"/>
        <v>3573505275.2800002</v>
      </c>
      <c r="H47" s="1573">
        <f t="shared" si="4"/>
        <v>4369761944.8000002</v>
      </c>
      <c r="I47" s="3353"/>
      <c r="J47" s="3354"/>
      <c r="K47" s="1573">
        <f t="shared" ref="K47:O47" si="5">SUM(K39:K46)</f>
        <v>4369761944.8000002</v>
      </c>
      <c r="L47" s="1573">
        <f t="shared" si="5"/>
        <v>3573505275.2800002</v>
      </c>
      <c r="M47" s="1573">
        <f t="shared" si="5"/>
        <v>2767569556.5300002</v>
      </c>
      <c r="N47" s="1573">
        <f t="shared" si="5"/>
        <v>2110391910.24</v>
      </c>
      <c r="O47" s="1573">
        <f t="shared" si="5"/>
        <v>1707347881.1800001</v>
      </c>
      <c r="P47" s="1573">
        <f>SUM(P39:P46)</f>
        <v>2494183888.8000002</v>
      </c>
      <c r="Q47" s="2631" t="s">
        <v>1306</v>
      </c>
      <c r="R47" s="969" t="s">
        <v>1304</v>
      </c>
    </row>
    <row r="48" spans="1:18" ht="18" customHeight="1">
      <c r="A48" s="1436" t="s">
        <v>445</v>
      </c>
      <c r="B48" s="504"/>
      <c r="C48" s="1579"/>
      <c r="D48" s="1579"/>
      <c r="E48" s="1579"/>
      <c r="F48" s="1579"/>
      <c r="G48" s="1579"/>
      <c r="H48" s="1579"/>
      <c r="I48" s="1579"/>
      <c r="J48" s="218"/>
      <c r="K48" s="218"/>
      <c r="L48" s="218"/>
      <c r="M48" s="218"/>
      <c r="N48" s="218"/>
      <c r="O48" s="218"/>
      <c r="P48" s="218"/>
      <c r="Q48" s="3327"/>
      <c r="R48" s="185" t="s">
        <v>281</v>
      </c>
    </row>
    <row r="49" spans="1:18" ht="18" customHeight="1">
      <c r="A49" s="3357" t="s">
        <v>4209</v>
      </c>
      <c r="B49" s="3358"/>
      <c r="C49" s="1579"/>
      <c r="D49" s="1579"/>
      <c r="E49" s="1579"/>
      <c r="F49" s="1579"/>
      <c r="G49" s="3359"/>
      <c r="H49" s="3359"/>
      <c r="I49" s="1579"/>
      <c r="J49" s="3327"/>
      <c r="K49" s="3330"/>
      <c r="L49" s="3330"/>
      <c r="M49" s="3330"/>
      <c r="N49" s="3330"/>
      <c r="O49" s="3330"/>
      <c r="P49" s="3330"/>
      <c r="Q49" s="3327"/>
      <c r="R49" s="187" t="s">
        <v>1241</v>
      </c>
    </row>
    <row r="50" spans="1:18" s="91" customFormat="1" ht="24" customHeight="1">
      <c r="A50" s="1439" t="s">
        <v>1307</v>
      </c>
      <c r="B50" s="1580"/>
      <c r="C50" s="1579"/>
      <c r="D50" s="1579"/>
      <c r="E50" s="555"/>
      <c r="F50" s="555"/>
      <c r="G50" s="555"/>
      <c r="H50" s="555"/>
      <c r="I50" s="1579"/>
      <c r="J50" s="218"/>
      <c r="K50" s="92"/>
      <c r="L50" s="92"/>
      <c r="M50" s="92"/>
      <c r="N50" s="92"/>
      <c r="O50" s="92"/>
      <c r="P50" s="92"/>
      <c r="Q50" s="221"/>
      <c r="R50" s="187" t="s">
        <v>1308</v>
      </c>
    </row>
    <row r="51" spans="1:18">
      <c r="A51" s="1442" t="s">
        <v>282</v>
      </c>
      <c r="B51" s="1581"/>
      <c r="C51" s="1582"/>
      <c r="D51" s="1582"/>
      <c r="E51" s="123"/>
      <c r="F51" s="1430"/>
      <c r="G51" s="543"/>
      <c r="H51" s="1445"/>
      <c r="J51" s="93"/>
      <c r="K51" s="93"/>
      <c r="L51" s="93"/>
      <c r="M51" s="93"/>
      <c r="N51" s="93"/>
      <c r="O51" s="93"/>
      <c r="P51" s="93"/>
      <c r="Q51" s="143"/>
      <c r="R51" s="124" t="s">
        <v>283</v>
      </c>
    </row>
    <row r="52" spans="1:18">
      <c r="B52" s="1583"/>
      <c r="C52" s="1401"/>
      <c r="D52" s="1401"/>
      <c r="E52" s="1401"/>
      <c r="F52" s="1401"/>
      <c r="G52" s="1401"/>
      <c r="H52" s="1401"/>
      <c r="I52" s="1401"/>
      <c r="J52" s="93"/>
      <c r="K52" s="93"/>
      <c r="L52" s="93"/>
      <c r="M52" s="93"/>
      <c r="N52" s="93"/>
      <c r="O52" s="93"/>
      <c r="P52" s="93"/>
      <c r="Q52" s="93"/>
      <c r="R52" s="93"/>
    </row>
    <row r="53" spans="1:18">
      <c r="B53" s="1583"/>
      <c r="C53" s="1401"/>
      <c r="D53" s="1401"/>
      <c r="E53" s="1401"/>
      <c r="F53" s="1401"/>
      <c r="G53" s="1401"/>
      <c r="H53" s="1401"/>
      <c r="I53" s="1401"/>
      <c r="J53" s="93"/>
      <c r="K53" s="93"/>
      <c r="L53" s="93"/>
      <c r="M53" s="93"/>
      <c r="N53" s="93"/>
      <c r="O53" s="93"/>
      <c r="P53" s="93"/>
      <c r="Q53" s="93"/>
      <c r="R53" s="93"/>
    </row>
    <row r="54" spans="1:18">
      <c r="B54" s="1583"/>
      <c r="C54" s="1401"/>
      <c r="D54" s="1401"/>
      <c r="E54" s="1401"/>
      <c r="F54" s="1401"/>
      <c r="G54" s="1401"/>
      <c r="H54" s="1401"/>
      <c r="I54" s="1401"/>
      <c r="J54" s="93"/>
      <c r="K54" s="93"/>
      <c r="L54" s="93"/>
      <c r="M54" s="93"/>
      <c r="N54" s="93"/>
      <c r="O54" s="93"/>
      <c r="P54" s="93"/>
      <c r="Q54" s="93"/>
      <c r="R54" s="93"/>
    </row>
    <row r="55" spans="1:18">
      <c r="B55" s="1583"/>
      <c r="C55" s="1401"/>
      <c r="D55" s="1401"/>
      <c r="E55" s="1401"/>
      <c r="F55" s="1401"/>
      <c r="G55" s="1401"/>
      <c r="H55" s="1401"/>
      <c r="I55" s="1401"/>
      <c r="J55" s="93"/>
      <c r="K55" s="93"/>
      <c r="L55" s="93"/>
      <c r="M55" s="93"/>
      <c r="N55" s="93"/>
      <c r="O55" s="93"/>
      <c r="P55" s="93"/>
      <c r="Q55" s="93"/>
      <c r="R55" s="93"/>
    </row>
    <row r="56" spans="1:18">
      <c r="B56" s="1583"/>
      <c r="C56" s="1401"/>
      <c r="D56" s="1401"/>
      <c r="E56" s="1401"/>
      <c r="F56" s="1401"/>
      <c r="G56" s="1401"/>
      <c r="H56" s="1401"/>
      <c r="I56" s="1401"/>
      <c r="J56" s="93"/>
      <c r="K56" s="93"/>
      <c r="L56" s="93"/>
      <c r="M56" s="93"/>
      <c r="N56" s="93"/>
      <c r="O56" s="93"/>
      <c r="P56" s="93"/>
      <c r="Q56" s="93"/>
      <c r="R56" s="93"/>
    </row>
    <row r="57" spans="1:18">
      <c r="B57" s="1583"/>
      <c r="C57" s="1401"/>
      <c r="D57" s="1401"/>
      <c r="E57" s="1401"/>
      <c r="F57" s="1401"/>
      <c r="G57" s="1401"/>
      <c r="H57" s="1401"/>
      <c r="I57" s="1401"/>
      <c r="J57" s="93"/>
      <c r="K57" s="93"/>
      <c r="L57" s="93"/>
      <c r="M57" s="93"/>
      <c r="N57" s="93"/>
      <c r="O57" s="93"/>
      <c r="P57" s="93"/>
      <c r="Q57" s="93"/>
      <c r="R57" s="93"/>
    </row>
    <row r="58" spans="1:18">
      <c r="B58" s="1584"/>
    </row>
    <row r="59" spans="1:18">
      <c r="B59" s="1584"/>
    </row>
    <row r="60" spans="1:18">
      <c r="B60" s="1584"/>
    </row>
    <row r="61" spans="1:18">
      <c r="B61" s="1584"/>
    </row>
    <row r="62" spans="1:18">
      <c r="B62" s="1584"/>
    </row>
  </sheetData>
  <sheetProtection formatColumns="0" formatRows="0"/>
  <mergeCells count="13">
    <mergeCell ref="C25:I25"/>
    <mergeCell ref="C37:I37"/>
    <mergeCell ref="I10:I13"/>
    <mergeCell ref="C5:I5"/>
    <mergeCell ref="J10:J13"/>
    <mergeCell ref="C6:I6"/>
    <mergeCell ref="C7:I7"/>
    <mergeCell ref="A1:B1"/>
    <mergeCell ref="C1:I1"/>
    <mergeCell ref="C4:I4"/>
    <mergeCell ref="C3:I3"/>
    <mergeCell ref="C2:I2"/>
    <mergeCell ref="A4:B4"/>
  </mergeCells>
  <dataValidations count="3">
    <dataValidation type="whole" allowBlank="1" showInputMessage="1" showErrorMessage="1" errorTitle="ادخال ارقام فقط" error="يرحى ادخال ارقام فقط" sqref="C47:H47 K47:P47" xr:uid="{00000000-0002-0000-0C00-000000000000}">
      <formula1>0</formula1>
      <formula2>100000000000</formula2>
    </dataValidation>
    <dataValidation type="decimal" allowBlank="1" showInputMessage="1" showErrorMessage="1" errorTitle="الرجاء إدخال رقم فقط" error="الرجاء إدخال رقم فقط" sqref="D18:H21 C27:H33 K27:P33 K10:P13 P18 C20:C21 C39:H46 C10:H13 C18 K18:O21 P20:P21 K39:P46" xr:uid="{00000000-0002-0000-0C00-000001000000}">
      <formula1>0</formula1>
      <formula2>9999999999</formula2>
    </dataValidation>
    <dataValidation allowBlank="1" showInputMessage="1" showErrorMessage="1" errorTitle="ادخال ارقام فقط" error="يرحى ادخال ارقام فقط" sqref="I39:J47" xr:uid="{00000000-0002-0000-0C00-000002000000}"/>
  </dataValidations>
  <hyperlinks>
    <hyperlink ref="A51" location="'Table of forms'!A1" display="الرجوع للصفحة الرئيسية " xr:uid="{00000000-0004-0000-0C00-000000000000}"/>
    <hyperlink ref="R51" location="'Table of forms'!A1" display="Back to the main page" xr:uid="{00000000-0004-0000-0C00-000001000000}"/>
  </hyperlinks>
  <printOptions horizontalCentered="1"/>
  <pageMargins left="0.23622047244094491" right="0.23622047244094491" top="0.86614173228346458" bottom="0.31496062992125984" header="3.937007874015748E-2" footer="3.937007874015748E-2"/>
  <pageSetup paperSize="9" scale="59" fitToHeight="0" pageOrder="overThenDown" orientation="landscape" r:id="rId1"/>
  <headerFooter differentFirst="1" scaleWithDoc="0">
    <oddHeader>&amp;L&amp;G&amp;R&amp;G</oddHeader>
    <oddFooter>&amp;R&amp;P  of &amp;N</oddFooter>
    <firstHeader>&amp;L&amp;G&amp;R&amp;G</firstHeader>
    <firstFooter>&amp;R&amp;P  of &amp;N</firstFooter>
  </headerFooter>
  <rowBreaks count="3" manualBreakCount="3">
    <brk id="15" min="3" max="17" man="1"/>
    <brk id="24" min="3" max="17" man="1"/>
    <brk id="36" max="16383" man="1"/>
  </rowBreaks>
  <colBreaks count="1" manualBreakCount="1">
    <brk id="9" max="1048575" man="1"/>
  </colBreaks>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Q108"/>
  <sheetViews>
    <sheetView showGridLines="0" rightToLeft="1" view="pageBreakPreview" topLeftCell="D1" zoomScale="50" zoomScaleSheetLayoutView="70" zoomScalePageLayoutView="70" workbookViewId="0">
      <selection activeCell="K14" sqref="K14"/>
    </sheetView>
  </sheetViews>
  <sheetFormatPr defaultColWidth="9.42578125" defaultRowHeight="18"/>
  <cols>
    <col min="1" max="1" width="15.5703125" style="6" customWidth="1"/>
    <col min="2" max="2" width="16.85546875" style="6" customWidth="1"/>
    <col min="3" max="3" width="34.28515625" style="6" customWidth="1"/>
    <col min="4" max="6" width="34.140625" style="6" customWidth="1"/>
    <col min="7" max="7" width="47.7109375" style="6" customWidth="1"/>
    <col min="8" max="8" width="47.7109375" style="93" customWidth="1"/>
    <col min="9" max="11" width="34.140625" style="93" customWidth="1"/>
    <col min="12" max="12" width="18.140625" style="93" customWidth="1"/>
    <col min="13" max="13" width="44.7109375" style="93" customWidth="1"/>
    <col min="14" max="14" width="15.5703125" style="93" customWidth="1"/>
    <col min="15" max="16384" width="9.42578125" style="93"/>
  </cols>
  <sheetData>
    <row r="1" spans="1:14" s="90" customFormat="1" ht="24.95" customHeight="1">
      <c r="A1" s="2963" t="s">
        <v>208</v>
      </c>
      <c r="B1" s="2985"/>
      <c r="C1" s="2964"/>
      <c r="D1" s="2979" t="s">
        <v>3059</v>
      </c>
      <c r="E1" s="2980"/>
      <c r="F1" s="2980"/>
      <c r="G1" s="2981"/>
      <c r="H1" s="1904"/>
      <c r="I1" s="1904"/>
      <c r="J1" s="2001"/>
      <c r="K1" s="2002" t="s">
        <v>3370</v>
      </c>
      <c r="L1" s="333"/>
      <c r="M1" s="333"/>
      <c r="N1" s="1613" t="s">
        <v>285</v>
      </c>
    </row>
    <row r="2" spans="1:14" s="90" customFormat="1" ht="24.95" customHeight="1">
      <c r="A2" s="2963" t="s">
        <v>286</v>
      </c>
      <c r="B2" s="2985"/>
      <c r="C2" s="2964"/>
      <c r="D2" s="2979" t="s">
        <v>3252</v>
      </c>
      <c r="E2" s="2980"/>
      <c r="F2" s="2980"/>
      <c r="G2" s="2981"/>
      <c r="H2" s="2998" t="s">
        <v>3720</v>
      </c>
      <c r="I2" s="2999"/>
      <c r="J2" s="2999"/>
      <c r="K2" s="3000"/>
      <c r="L2" s="333"/>
      <c r="M2" s="333"/>
      <c r="N2" s="1681" t="s">
        <v>470</v>
      </c>
    </row>
    <row r="3" spans="1:14" s="90" customFormat="1" ht="24.95" customHeight="1">
      <c r="A3" s="2963" t="s">
        <v>287</v>
      </c>
      <c r="B3" s="2985"/>
      <c r="C3" s="2964"/>
      <c r="D3" s="2979" t="s">
        <v>3718</v>
      </c>
      <c r="E3" s="2980"/>
      <c r="F3" s="2980"/>
      <c r="G3" s="2981"/>
      <c r="H3" s="2998" t="s">
        <v>3546</v>
      </c>
      <c r="I3" s="2999"/>
      <c r="J3" s="2999"/>
      <c r="K3" s="3000"/>
      <c r="L3" s="333"/>
      <c r="M3" s="333"/>
      <c r="N3" s="1681" t="s">
        <v>471</v>
      </c>
    </row>
    <row r="4" spans="1:14" s="90" customFormat="1" ht="24.95" customHeight="1">
      <c r="A4" s="2963" t="s">
        <v>213</v>
      </c>
      <c r="B4" s="2985"/>
      <c r="C4" s="2964"/>
      <c r="D4" s="2960">
        <v>45005</v>
      </c>
      <c r="E4" s="2961"/>
      <c r="F4" s="2961"/>
      <c r="G4" s="2962"/>
      <c r="H4" s="3004">
        <v>45005</v>
      </c>
      <c r="I4" s="3005"/>
      <c r="J4" s="3005"/>
      <c r="K4" s="3006"/>
      <c r="L4" s="333"/>
      <c r="M4" s="333"/>
      <c r="N4" s="1987" t="s">
        <v>214</v>
      </c>
    </row>
    <row r="5" spans="1:14" s="90" customFormat="1" ht="41.45" customHeight="1">
      <c r="A5" s="2982" t="s">
        <v>215</v>
      </c>
      <c r="B5" s="2983"/>
      <c r="C5" s="2984"/>
      <c r="D5" s="2986"/>
      <c r="E5" s="2987"/>
      <c r="F5" s="2987"/>
      <c r="G5" s="2988"/>
      <c r="H5" s="3001"/>
      <c r="I5" s="3002"/>
      <c r="J5" s="3002"/>
      <c r="K5" s="3003"/>
      <c r="L5" s="1991"/>
      <c r="M5" s="229"/>
      <c r="N5" s="1992" t="s">
        <v>216</v>
      </c>
    </row>
    <row r="6" spans="1:14" s="90" customFormat="1" ht="25.5" customHeight="1">
      <c r="A6" s="2955" t="s">
        <v>1309</v>
      </c>
      <c r="B6" s="2956"/>
      <c r="C6" s="2957"/>
      <c r="D6" s="2868"/>
      <c r="E6" s="2869"/>
      <c r="F6" s="2869"/>
      <c r="G6" s="2870"/>
      <c r="H6" s="3013" t="s">
        <v>1149</v>
      </c>
      <c r="I6" s="3014"/>
      <c r="J6" s="3014"/>
      <c r="K6" s="3014"/>
      <c r="L6" s="3014"/>
      <c r="M6" s="3014"/>
      <c r="N6" s="3015"/>
    </row>
    <row r="7" spans="1:14" ht="25.5" customHeight="1">
      <c r="A7" s="2952" t="s">
        <v>1310</v>
      </c>
      <c r="B7" s="2953"/>
      <c r="C7" s="2954"/>
      <c r="D7" s="2931"/>
      <c r="E7" s="2932"/>
      <c r="F7" s="2932"/>
      <c r="G7" s="2933"/>
      <c r="H7" s="3010" t="s">
        <v>1311</v>
      </c>
      <c r="I7" s="3011"/>
      <c r="J7" s="3011"/>
      <c r="K7" s="3011"/>
      <c r="L7" s="3011"/>
      <c r="M7" s="3011"/>
      <c r="N7" s="3012"/>
    </row>
    <row r="8" spans="1:14" s="92" customFormat="1" ht="25.5" customHeight="1">
      <c r="A8" s="1903" t="s">
        <v>1312</v>
      </c>
      <c r="B8" s="1903"/>
      <c r="C8" s="1903"/>
      <c r="D8" s="2995"/>
      <c r="E8" s="2996"/>
      <c r="F8" s="2996"/>
      <c r="G8" s="2997"/>
      <c r="H8" s="3007" t="s">
        <v>1313</v>
      </c>
      <c r="I8" s="3008"/>
      <c r="J8" s="3008"/>
      <c r="K8" s="3008"/>
      <c r="L8" s="3008"/>
      <c r="M8" s="3008"/>
      <c r="N8" s="3009"/>
    </row>
    <row r="9" spans="1:14" s="223" customFormat="1" ht="24.75" customHeight="1">
      <c r="A9" s="1983"/>
      <c r="B9" s="1983"/>
      <c r="C9" s="1983"/>
      <c r="D9" s="2994" t="s">
        <v>1314</v>
      </c>
      <c r="E9" s="2994"/>
      <c r="F9" s="2994"/>
      <c r="G9" s="2994"/>
      <c r="H9" s="2993" t="s">
        <v>1315</v>
      </c>
      <c r="I9" s="2993"/>
      <c r="J9" s="2993"/>
      <c r="K9" s="2993"/>
      <c r="L9" s="1776"/>
      <c r="M9" s="695"/>
      <c r="N9" s="695"/>
    </row>
    <row r="10" spans="1:14" s="224" customFormat="1" ht="35.450000000000003" customHeight="1">
      <c r="A10" s="1969" t="s">
        <v>221</v>
      </c>
      <c r="B10" s="1984" t="s">
        <v>1316</v>
      </c>
      <c r="C10" s="1984" t="s">
        <v>1317</v>
      </c>
      <c r="D10" s="1984" t="s">
        <v>1318</v>
      </c>
      <c r="E10" s="1984" t="s">
        <v>1319</v>
      </c>
      <c r="F10" s="1984" t="s">
        <v>1320</v>
      </c>
      <c r="G10" s="1984" t="s">
        <v>1321</v>
      </c>
      <c r="H10" s="1284" t="s">
        <v>1322</v>
      </c>
      <c r="I10" s="1284" t="s">
        <v>1323</v>
      </c>
      <c r="J10" s="1284" t="s">
        <v>1324</v>
      </c>
      <c r="K10" s="1284" t="s">
        <v>1325</v>
      </c>
      <c r="L10" s="1988" t="s">
        <v>1326</v>
      </c>
      <c r="M10" s="1284" t="s">
        <v>1327</v>
      </c>
      <c r="N10" s="1284" t="s">
        <v>226</v>
      </c>
    </row>
    <row r="11" spans="1:14" ht="50.1" customHeight="1">
      <c r="A11" s="969" t="s">
        <v>1328</v>
      </c>
      <c r="B11" s="2989">
        <v>2017</v>
      </c>
      <c r="C11" s="1985" t="s">
        <v>1329</v>
      </c>
      <c r="D11" s="1990">
        <v>14497308</v>
      </c>
      <c r="E11" s="1990">
        <v>280282882</v>
      </c>
      <c r="F11" s="1990">
        <v>10129423</v>
      </c>
      <c r="G11" s="1990">
        <v>344244850</v>
      </c>
      <c r="H11" s="2000">
        <v>344244850</v>
      </c>
      <c r="I11" s="2000">
        <v>10129423</v>
      </c>
      <c r="J11" s="2000">
        <v>280282882</v>
      </c>
      <c r="K11" s="2000">
        <v>14497308</v>
      </c>
      <c r="L11" s="2991">
        <v>2017</v>
      </c>
      <c r="M11" s="1989" t="s">
        <v>1330</v>
      </c>
      <c r="N11" s="969" t="s">
        <v>1328</v>
      </c>
    </row>
    <row r="12" spans="1:14" ht="50.1" customHeight="1">
      <c r="A12" s="969" t="s">
        <v>1331</v>
      </c>
      <c r="B12" s="2989"/>
      <c r="C12" s="1986" t="s">
        <v>1332</v>
      </c>
      <c r="D12" s="1990">
        <v>122914244</v>
      </c>
      <c r="E12" s="1990">
        <v>874920202</v>
      </c>
      <c r="F12" s="1990">
        <v>745568236</v>
      </c>
      <c r="G12" s="1990">
        <v>1100000</v>
      </c>
      <c r="H12" s="2000">
        <v>1100000</v>
      </c>
      <c r="I12" s="2000">
        <v>745568236</v>
      </c>
      <c r="J12" s="2000">
        <v>874920202</v>
      </c>
      <c r="K12" s="2000">
        <v>122914244</v>
      </c>
      <c r="L12" s="2991"/>
      <c r="M12" s="1729" t="s">
        <v>1333</v>
      </c>
      <c r="N12" s="969" t="s">
        <v>1331</v>
      </c>
    </row>
    <row r="13" spans="1:14" ht="50.1" customHeight="1">
      <c r="A13" s="969" t="s">
        <v>1334</v>
      </c>
      <c r="B13" s="2989"/>
      <c r="C13" s="1986" t="s">
        <v>1335</v>
      </c>
      <c r="D13" s="1990">
        <v>127951783</v>
      </c>
      <c r="E13" s="1990">
        <v>893389263</v>
      </c>
      <c r="F13" s="1990">
        <v>751673806</v>
      </c>
      <c r="G13" s="1990">
        <v>0</v>
      </c>
      <c r="H13" s="2000">
        <v>0</v>
      </c>
      <c r="I13" s="2000">
        <v>751673806</v>
      </c>
      <c r="J13" s="2000">
        <v>893389263</v>
      </c>
      <c r="K13" s="2000">
        <v>127951783</v>
      </c>
      <c r="L13" s="2991"/>
      <c r="M13" s="1729" t="s">
        <v>1336</v>
      </c>
      <c r="N13" s="969" t="s">
        <v>1334</v>
      </c>
    </row>
    <row r="14" spans="1:14" ht="50.1" customHeight="1">
      <c r="A14" s="969" t="s">
        <v>1337</v>
      </c>
      <c r="B14" s="2989"/>
      <c r="C14" s="1986" t="s">
        <v>1338</v>
      </c>
      <c r="D14" s="1990">
        <v>9459768</v>
      </c>
      <c r="E14" s="1990">
        <v>261813822</v>
      </c>
      <c r="F14" s="1990">
        <v>4023853</v>
      </c>
      <c r="G14" s="1990">
        <v>345344850</v>
      </c>
      <c r="H14" s="2000">
        <v>345344850</v>
      </c>
      <c r="I14" s="2000">
        <v>4023853</v>
      </c>
      <c r="J14" s="2000">
        <v>261813822</v>
      </c>
      <c r="K14" s="2000">
        <v>9459768</v>
      </c>
      <c r="L14" s="2991"/>
      <c r="M14" s="1729" t="s">
        <v>1339</v>
      </c>
      <c r="N14" s="969" t="s">
        <v>1337</v>
      </c>
    </row>
    <row r="15" spans="1:14" ht="50.1" customHeight="1">
      <c r="A15" s="969" t="s">
        <v>1340</v>
      </c>
      <c r="B15" s="2989">
        <v>2018</v>
      </c>
      <c r="C15" s="1986" t="s">
        <v>1332</v>
      </c>
      <c r="D15" s="1990">
        <v>211284840</v>
      </c>
      <c r="E15" s="1990">
        <v>1117774320</v>
      </c>
      <c r="F15" s="1990">
        <v>954691807</v>
      </c>
      <c r="G15" s="1990">
        <v>750000</v>
      </c>
      <c r="H15" s="2000">
        <v>750000</v>
      </c>
      <c r="I15" s="2000">
        <v>954691807</v>
      </c>
      <c r="J15" s="2000">
        <v>1117774320</v>
      </c>
      <c r="K15" s="2000">
        <v>211284840</v>
      </c>
      <c r="L15" s="2991">
        <v>2018</v>
      </c>
      <c r="M15" s="1729" t="s">
        <v>1333</v>
      </c>
      <c r="N15" s="969" t="s">
        <v>1340</v>
      </c>
    </row>
    <row r="16" spans="1:14" ht="50.1" customHeight="1">
      <c r="A16" s="969" t="s">
        <v>1341</v>
      </c>
      <c r="B16" s="2989"/>
      <c r="C16" s="1986" t="s">
        <v>1335</v>
      </c>
      <c r="D16" s="1990">
        <v>116586797</v>
      </c>
      <c r="E16" s="1990">
        <v>1180367076</v>
      </c>
      <c r="F16" s="1990">
        <v>951635484</v>
      </c>
      <c r="G16" s="1990">
        <v>0</v>
      </c>
      <c r="H16" s="2000">
        <v>0</v>
      </c>
      <c r="I16" s="2000">
        <v>951635484</v>
      </c>
      <c r="J16" s="2000">
        <v>1180367076</v>
      </c>
      <c r="K16" s="2000">
        <v>116586797</v>
      </c>
      <c r="L16" s="2991"/>
      <c r="M16" s="1729" t="s">
        <v>1336</v>
      </c>
      <c r="N16" s="969" t="s">
        <v>1341</v>
      </c>
    </row>
    <row r="17" spans="1:14" ht="50.1" customHeight="1">
      <c r="A17" s="969" t="s">
        <v>1342</v>
      </c>
      <c r="B17" s="2989"/>
      <c r="C17" s="1986" t="s">
        <v>1338</v>
      </c>
      <c r="D17" s="1990">
        <v>104157811</v>
      </c>
      <c r="E17" s="1990">
        <v>199221065</v>
      </c>
      <c r="F17" s="1990">
        <v>7080175</v>
      </c>
      <c r="G17" s="1990">
        <v>346094850</v>
      </c>
      <c r="H17" s="2000">
        <v>346094850</v>
      </c>
      <c r="I17" s="2000">
        <v>7080175</v>
      </c>
      <c r="J17" s="2000">
        <v>199221065</v>
      </c>
      <c r="K17" s="2000">
        <v>104157811</v>
      </c>
      <c r="L17" s="2991"/>
      <c r="M17" s="1729" t="s">
        <v>1339</v>
      </c>
      <c r="N17" s="969" t="s">
        <v>1342</v>
      </c>
    </row>
    <row r="18" spans="1:14" ht="50.1" customHeight="1">
      <c r="A18" s="969" t="s">
        <v>1343</v>
      </c>
      <c r="B18" s="2989">
        <v>2019</v>
      </c>
      <c r="C18" s="1986" t="s">
        <v>1332</v>
      </c>
      <c r="D18" s="1990">
        <v>233227329</v>
      </c>
      <c r="E18" s="1990">
        <v>1314475492</v>
      </c>
      <c r="F18" s="1990">
        <v>997330656</v>
      </c>
      <c r="G18" s="1990">
        <v>900000</v>
      </c>
      <c r="H18" s="2000">
        <v>900000</v>
      </c>
      <c r="I18" s="2000">
        <v>997330656</v>
      </c>
      <c r="J18" s="2000">
        <v>1314475492</v>
      </c>
      <c r="K18" s="2000">
        <v>233227329</v>
      </c>
      <c r="L18" s="2991">
        <v>2019</v>
      </c>
      <c r="M18" s="1729" t="s">
        <v>1333</v>
      </c>
      <c r="N18" s="969" t="s">
        <v>1343</v>
      </c>
    </row>
    <row r="19" spans="1:14" ht="50.1" customHeight="1">
      <c r="A19" s="969" t="s">
        <v>1344</v>
      </c>
      <c r="B19" s="2989"/>
      <c r="C19" s="1986" t="s">
        <v>1335</v>
      </c>
      <c r="D19" s="1990">
        <v>29257061</v>
      </c>
      <c r="E19" s="1990">
        <v>1293775457</v>
      </c>
      <c r="F19" s="1990">
        <v>994055961</v>
      </c>
      <c r="G19" s="1990">
        <v>150</v>
      </c>
      <c r="H19" s="2000">
        <v>150</v>
      </c>
      <c r="I19" s="2000">
        <v>994055961</v>
      </c>
      <c r="J19" s="2000">
        <v>1293775457</v>
      </c>
      <c r="K19" s="2000">
        <v>29257061</v>
      </c>
      <c r="L19" s="2991"/>
      <c r="M19" s="1729" t="s">
        <v>1336</v>
      </c>
      <c r="N19" s="969" t="s">
        <v>1344</v>
      </c>
    </row>
    <row r="20" spans="1:14" ht="50.1" customHeight="1">
      <c r="A20" s="969" t="s">
        <v>1345</v>
      </c>
      <c r="B20" s="2989"/>
      <c r="C20" s="1986" t="s">
        <v>1338</v>
      </c>
      <c r="D20" s="1990">
        <v>44812080</v>
      </c>
      <c r="E20" s="1990">
        <v>219921101</v>
      </c>
      <c r="F20" s="1990">
        <v>10354871</v>
      </c>
      <c r="G20" s="1990">
        <v>346994700</v>
      </c>
      <c r="H20" s="2000">
        <v>346994700</v>
      </c>
      <c r="I20" s="2000">
        <v>10354871</v>
      </c>
      <c r="J20" s="2000">
        <v>219921101</v>
      </c>
      <c r="K20" s="2000">
        <v>44812080</v>
      </c>
      <c r="L20" s="2991"/>
      <c r="M20" s="1729" t="s">
        <v>1339</v>
      </c>
      <c r="N20" s="969" t="s">
        <v>1345</v>
      </c>
    </row>
    <row r="21" spans="1:14" ht="31.5" customHeight="1">
      <c r="A21" s="1903" t="s">
        <v>1346</v>
      </c>
      <c r="B21" s="1903"/>
      <c r="C21" s="1903"/>
      <c r="D21" s="1903"/>
      <c r="E21" s="1903"/>
      <c r="F21" s="1903"/>
      <c r="G21" s="1996"/>
      <c r="H21" s="1993"/>
      <c r="I21" s="1994"/>
      <c r="J21" s="1994"/>
      <c r="K21" s="1994"/>
      <c r="L21" s="1994"/>
      <c r="M21" s="1994"/>
      <c r="N21" s="1995" t="s">
        <v>1313</v>
      </c>
    </row>
    <row r="22" spans="1:14" ht="26.45" customHeight="1">
      <c r="A22" s="1983"/>
      <c r="B22" s="1983"/>
      <c r="C22" s="1983"/>
      <c r="D22" s="1997" t="s">
        <v>1314</v>
      </c>
      <c r="E22" s="1998"/>
      <c r="F22" s="1998"/>
      <c r="G22" s="1999"/>
      <c r="H22" s="2993" t="s">
        <v>1315</v>
      </c>
      <c r="I22" s="2993"/>
      <c r="J22" s="2993"/>
      <c r="K22" s="2993"/>
      <c r="L22" s="695"/>
      <c r="M22" s="695"/>
      <c r="N22" s="695"/>
    </row>
    <row r="23" spans="1:14" ht="24.95" customHeight="1">
      <c r="A23" s="1969" t="s">
        <v>221</v>
      </c>
      <c r="B23" s="1984" t="s">
        <v>1316</v>
      </c>
      <c r="C23" s="1984" t="s">
        <v>1317</v>
      </c>
      <c r="D23" s="1984" t="s">
        <v>1318</v>
      </c>
      <c r="E23" s="1984" t="s">
        <v>1319</v>
      </c>
      <c r="F23" s="1984" t="s">
        <v>1320</v>
      </c>
      <c r="G23" s="1984" t="s">
        <v>1321</v>
      </c>
      <c r="H23" s="1284" t="s">
        <v>1322</v>
      </c>
      <c r="I23" s="1284" t="s">
        <v>1323</v>
      </c>
      <c r="J23" s="1284" t="s">
        <v>1324</v>
      </c>
      <c r="K23" s="1284" t="s">
        <v>1325</v>
      </c>
      <c r="L23" s="1284" t="s">
        <v>1326</v>
      </c>
      <c r="M23" s="1284" t="s">
        <v>1327</v>
      </c>
      <c r="N23" s="1284" t="s">
        <v>226</v>
      </c>
    </row>
    <row r="24" spans="1:14" ht="54.95" customHeight="1">
      <c r="A24" s="969" t="s">
        <v>1347</v>
      </c>
      <c r="B24" s="2989">
        <v>2020</v>
      </c>
      <c r="C24" s="1986" t="s">
        <v>1332</v>
      </c>
      <c r="D24" s="1281">
        <v>102717066</v>
      </c>
      <c r="E24" s="1281">
        <v>1158992493</v>
      </c>
      <c r="F24" s="1281">
        <v>853513894</v>
      </c>
      <c r="G24" s="1281">
        <v>300000</v>
      </c>
      <c r="H24" s="2000">
        <v>300000</v>
      </c>
      <c r="I24" s="2000">
        <v>853513894</v>
      </c>
      <c r="J24" s="2000">
        <v>1158992493</v>
      </c>
      <c r="K24" s="2000">
        <v>102717066</v>
      </c>
      <c r="L24" s="2989">
        <v>2020</v>
      </c>
      <c r="M24" s="1729" t="s">
        <v>1333</v>
      </c>
      <c r="N24" s="969" t="s">
        <v>1347</v>
      </c>
    </row>
    <row r="25" spans="1:14" ht="54.95" customHeight="1">
      <c r="A25" s="969" t="s">
        <v>1348</v>
      </c>
      <c r="B25" s="2989"/>
      <c r="C25" s="1986" t="s">
        <v>1335</v>
      </c>
      <c r="D25" s="1281">
        <v>115042391</v>
      </c>
      <c r="E25" s="1281">
        <v>1011734271</v>
      </c>
      <c r="F25" s="1281">
        <v>856475435</v>
      </c>
      <c r="G25" s="1281">
        <v>0</v>
      </c>
      <c r="H25" s="2000">
        <v>0</v>
      </c>
      <c r="I25" s="2000">
        <v>856475435</v>
      </c>
      <c r="J25" s="2000">
        <v>1011734271</v>
      </c>
      <c r="K25" s="2000">
        <v>115042391</v>
      </c>
      <c r="L25" s="2989"/>
      <c r="M25" s="1729" t="s">
        <v>1336</v>
      </c>
      <c r="N25" s="969" t="s">
        <v>1348</v>
      </c>
    </row>
    <row r="26" spans="1:14" ht="54.95" customHeight="1">
      <c r="A26" s="969" t="s">
        <v>1349</v>
      </c>
      <c r="B26" s="2989"/>
      <c r="C26" s="1986" t="s">
        <v>1338</v>
      </c>
      <c r="D26" s="1281">
        <f>D20+D24-D25</f>
        <v>32486755</v>
      </c>
      <c r="E26" s="1281">
        <f t="shared" ref="E26:G26" si="0">E20+E24-E25</f>
        <v>367179323</v>
      </c>
      <c r="F26" s="1281">
        <f t="shared" si="0"/>
        <v>7393330</v>
      </c>
      <c r="G26" s="1281">
        <f t="shared" si="0"/>
        <v>347294700</v>
      </c>
      <c r="H26" s="2000">
        <f t="shared" ref="H26:J26" si="1">H20+H24-H25</f>
        <v>347294700</v>
      </c>
      <c r="I26" s="2000">
        <f t="shared" si="1"/>
        <v>7393330</v>
      </c>
      <c r="J26" s="2000">
        <f t="shared" si="1"/>
        <v>367179323</v>
      </c>
      <c r="K26" s="2000">
        <f>K20+K24-K25</f>
        <v>32486755</v>
      </c>
      <c r="L26" s="2989"/>
      <c r="M26" s="1729" t="s">
        <v>1339</v>
      </c>
      <c r="N26" s="969" t="s">
        <v>1349</v>
      </c>
    </row>
    <row r="27" spans="1:14" ht="54.95" customHeight="1">
      <c r="A27" s="969" t="s">
        <v>1350</v>
      </c>
      <c r="B27" s="2989">
        <v>2021</v>
      </c>
      <c r="C27" s="1986" t="s">
        <v>1332</v>
      </c>
      <c r="D27" s="1281">
        <v>612112348</v>
      </c>
      <c r="E27" s="1281">
        <v>1649626133</v>
      </c>
      <c r="F27" s="1281">
        <v>1366837016</v>
      </c>
      <c r="G27" s="1281">
        <v>650000</v>
      </c>
      <c r="H27" s="2000">
        <v>650000</v>
      </c>
      <c r="I27" s="2000">
        <v>1366837016</v>
      </c>
      <c r="J27" s="2000">
        <v>1649626133</v>
      </c>
      <c r="K27" s="2000">
        <v>612112348</v>
      </c>
      <c r="L27" s="2989">
        <v>2021</v>
      </c>
      <c r="M27" s="1729" t="s">
        <v>1333</v>
      </c>
      <c r="N27" s="969" t="s">
        <v>1350</v>
      </c>
    </row>
    <row r="28" spans="1:14" ht="54.95" customHeight="1">
      <c r="A28" s="969" t="s">
        <v>1351</v>
      </c>
      <c r="B28" s="2989"/>
      <c r="C28" s="1986" t="s">
        <v>1335</v>
      </c>
      <c r="D28" s="1281">
        <v>346798447</v>
      </c>
      <c r="E28" s="1281">
        <v>1703496622</v>
      </c>
      <c r="F28" s="1281">
        <v>1367911167</v>
      </c>
      <c r="G28" s="1281">
        <v>0</v>
      </c>
      <c r="H28" s="2000">
        <v>0</v>
      </c>
      <c r="I28" s="2000">
        <v>1367911167</v>
      </c>
      <c r="J28" s="2000">
        <v>1703496622</v>
      </c>
      <c r="K28" s="2000">
        <v>346798447</v>
      </c>
      <c r="L28" s="2989"/>
      <c r="M28" s="1729" t="s">
        <v>1336</v>
      </c>
      <c r="N28" s="969" t="s">
        <v>1351</v>
      </c>
    </row>
    <row r="29" spans="1:14" ht="54.95" customHeight="1">
      <c r="A29" s="969" t="s">
        <v>1352</v>
      </c>
      <c r="B29" s="2989"/>
      <c r="C29" s="1986" t="s">
        <v>1338</v>
      </c>
      <c r="D29" s="1281">
        <f>D26+D27-D28</f>
        <v>297800656</v>
      </c>
      <c r="E29" s="1281">
        <f t="shared" ref="E29:G29" si="2">E26+E27-E28</f>
        <v>313308834</v>
      </c>
      <c r="F29" s="1281">
        <f t="shared" si="2"/>
        <v>6319179</v>
      </c>
      <c r="G29" s="1281">
        <f t="shared" si="2"/>
        <v>347944700</v>
      </c>
      <c r="H29" s="2000">
        <f t="shared" ref="H29:J29" si="3">H26+H27-H28</f>
        <v>347944700</v>
      </c>
      <c r="I29" s="2000">
        <f t="shared" si="3"/>
        <v>6319179</v>
      </c>
      <c r="J29" s="2000">
        <f t="shared" si="3"/>
        <v>313308834</v>
      </c>
      <c r="K29" s="2000">
        <f>K26+K27-K28</f>
        <v>297800656</v>
      </c>
      <c r="L29" s="2989"/>
      <c r="M29" s="1729" t="s">
        <v>1339</v>
      </c>
      <c r="N29" s="969" t="s">
        <v>1352</v>
      </c>
    </row>
    <row r="30" spans="1:14" ht="54.95" customHeight="1">
      <c r="A30" s="969" t="s">
        <v>1353</v>
      </c>
      <c r="B30" s="2992" t="s">
        <v>1354</v>
      </c>
      <c r="C30" s="1986" t="s">
        <v>1332</v>
      </c>
      <c r="D30" s="1281">
        <v>404144767</v>
      </c>
      <c r="E30" s="1281">
        <v>1728921005</v>
      </c>
      <c r="F30" s="1281">
        <v>1473061835</v>
      </c>
      <c r="G30" s="1281">
        <v>500000</v>
      </c>
      <c r="H30" s="2000">
        <v>500000</v>
      </c>
      <c r="I30" s="2000">
        <v>1473061835</v>
      </c>
      <c r="J30" s="2000">
        <v>1728921005</v>
      </c>
      <c r="K30" s="2000">
        <v>404144767</v>
      </c>
      <c r="L30" s="2990">
        <v>2022</v>
      </c>
      <c r="M30" s="1729" t="s">
        <v>1333</v>
      </c>
      <c r="N30" s="969" t="s">
        <v>1353</v>
      </c>
    </row>
    <row r="31" spans="1:14" ht="54.95" customHeight="1">
      <c r="A31" s="969" t="s">
        <v>1355</v>
      </c>
      <c r="B31" s="2989"/>
      <c r="C31" s="1986" t="s">
        <v>1335</v>
      </c>
      <c r="D31" s="1281">
        <v>642741204</v>
      </c>
      <c r="E31" s="1281">
        <v>1795379968</v>
      </c>
      <c r="F31" s="1281">
        <v>1463454739</v>
      </c>
      <c r="G31" s="1281">
        <v>0</v>
      </c>
      <c r="H31" s="2000">
        <v>0</v>
      </c>
      <c r="I31" s="2000">
        <v>1463454739</v>
      </c>
      <c r="J31" s="2000">
        <v>1795379968</v>
      </c>
      <c r="K31" s="2000">
        <v>642741204</v>
      </c>
      <c r="L31" s="2989"/>
      <c r="M31" s="1729" t="s">
        <v>1336</v>
      </c>
      <c r="N31" s="969" t="s">
        <v>1355</v>
      </c>
    </row>
    <row r="32" spans="1:14" ht="54.95" customHeight="1">
      <c r="A32" s="969" t="s">
        <v>1356</v>
      </c>
      <c r="B32" s="2989"/>
      <c r="C32" s="1986" t="s">
        <v>1338</v>
      </c>
      <c r="D32" s="1281">
        <f>D29+D30-D31</f>
        <v>59204219</v>
      </c>
      <c r="E32" s="1281">
        <f t="shared" ref="E32:G32" si="4">E29+E30-E31</f>
        <v>246849871</v>
      </c>
      <c r="F32" s="1281">
        <f t="shared" si="4"/>
        <v>15926275</v>
      </c>
      <c r="G32" s="1281">
        <f t="shared" si="4"/>
        <v>348444700</v>
      </c>
      <c r="H32" s="2000">
        <f t="shared" ref="H32:J32" si="5">H29+H30-H31</f>
        <v>348444700</v>
      </c>
      <c r="I32" s="2000">
        <f t="shared" si="5"/>
        <v>15926275</v>
      </c>
      <c r="J32" s="2000">
        <f t="shared" si="5"/>
        <v>246849871</v>
      </c>
      <c r="K32" s="2000">
        <f>K29+K30-K31</f>
        <v>59204219</v>
      </c>
      <c r="L32" s="2989"/>
      <c r="M32" s="1729" t="s">
        <v>1339</v>
      </c>
      <c r="N32" s="969" t="s">
        <v>1356</v>
      </c>
    </row>
    <row r="33" spans="1:17" ht="35.1" customHeight="1">
      <c r="A33" s="720" t="s">
        <v>282</v>
      </c>
      <c r="B33" s="799"/>
      <c r="C33" s="800"/>
      <c r="D33" s="800"/>
      <c r="E33" s="937"/>
      <c r="F33" s="938"/>
      <c r="G33" s="939"/>
      <c r="H33" s="90"/>
      <c r="I33" s="97"/>
      <c r="N33" s="124" t="s">
        <v>283</v>
      </c>
      <c r="Q33" s="143"/>
    </row>
    <row r="34" spans="1:17" ht="35.1" customHeight="1">
      <c r="A34" s="1285"/>
      <c r="B34" s="1286"/>
      <c r="C34" s="1287"/>
      <c r="D34" s="1287"/>
      <c r="E34" s="1287"/>
      <c r="F34" s="1287"/>
      <c r="G34" s="1287"/>
      <c r="H34" s="225"/>
      <c r="I34" s="225"/>
      <c r="J34" s="225"/>
      <c r="K34" s="225"/>
      <c r="L34" s="225"/>
    </row>
    <row r="35" spans="1:17" ht="35.1" customHeight="1">
      <c r="A35" s="1285"/>
      <c r="B35" s="1286"/>
      <c r="C35" s="1287"/>
      <c r="D35" s="1287"/>
      <c r="E35" s="1287"/>
      <c r="F35" s="1287"/>
      <c r="G35" s="1287"/>
      <c r="H35" s="225"/>
      <c r="I35" s="225"/>
      <c r="J35" s="225"/>
      <c r="K35" s="225"/>
      <c r="L35" s="225"/>
    </row>
    <row r="36" spans="1:17" ht="35.1" customHeight="1">
      <c r="A36" s="1285"/>
      <c r="B36" s="1286"/>
      <c r="C36" s="1287"/>
      <c r="D36" s="1287"/>
      <c r="E36" s="1287"/>
      <c r="F36" s="1287"/>
      <c r="G36" s="1287"/>
      <c r="H36" s="225"/>
      <c r="I36" s="225"/>
      <c r="J36" s="225"/>
      <c r="K36" s="225"/>
      <c r="L36" s="225"/>
    </row>
    <row r="37" spans="1:17" ht="35.1" customHeight="1">
      <c r="A37" s="1285"/>
      <c r="B37" s="1286"/>
      <c r="C37" s="1287"/>
      <c r="D37" s="1287"/>
      <c r="E37" s="1287"/>
      <c r="F37" s="1287"/>
      <c r="G37" s="1287"/>
      <c r="H37" s="225"/>
      <c r="I37" s="225"/>
      <c r="J37" s="225"/>
      <c r="K37" s="225"/>
      <c r="L37" s="225"/>
    </row>
    <row r="38" spans="1:17" ht="35.1" customHeight="1">
      <c r="A38" s="1285"/>
      <c r="B38" s="1286"/>
      <c r="C38" s="1287"/>
      <c r="D38" s="1287"/>
      <c r="E38" s="1287"/>
      <c r="F38" s="1287"/>
      <c r="G38" s="1287"/>
      <c r="H38" s="225"/>
      <c r="I38" s="225"/>
      <c r="J38" s="225"/>
      <c r="K38" s="225"/>
      <c r="L38" s="225"/>
    </row>
    <row r="39" spans="1:17" ht="35.1" customHeight="1">
      <c r="A39" s="1285"/>
      <c r="B39" s="1286"/>
      <c r="C39" s="1287"/>
      <c r="D39" s="1287"/>
      <c r="E39" s="1287"/>
      <c r="F39" s="1287"/>
      <c r="G39" s="1287"/>
      <c r="H39" s="225"/>
      <c r="I39" s="225"/>
      <c r="J39" s="225"/>
      <c r="K39" s="225"/>
      <c r="L39" s="225"/>
    </row>
    <row r="40" spans="1:17" ht="35.1" customHeight="1">
      <c r="A40" s="1285"/>
      <c r="B40" s="1286"/>
      <c r="C40" s="1287"/>
      <c r="D40" s="1287"/>
      <c r="E40" s="1287"/>
      <c r="F40" s="1287"/>
      <c r="G40" s="1287"/>
      <c r="H40" s="225"/>
      <c r="I40" s="225"/>
      <c r="J40" s="225"/>
      <c r="K40" s="225"/>
      <c r="L40" s="225"/>
    </row>
    <row r="41" spans="1:17" ht="35.1" customHeight="1">
      <c r="A41" s="1285"/>
      <c r="B41" s="1286"/>
      <c r="C41" s="1287"/>
      <c r="D41" s="1287"/>
      <c r="E41" s="1287"/>
      <c r="F41" s="1287"/>
      <c r="G41" s="1287"/>
      <c r="H41" s="225"/>
      <c r="I41" s="225"/>
      <c r="J41" s="225"/>
      <c r="K41" s="225"/>
      <c r="L41" s="225"/>
    </row>
    <row r="42" spans="1:17" ht="35.1" customHeight="1">
      <c r="A42" s="1285"/>
      <c r="B42" s="1286"/>
      <c r="C42" s="1287"/>
      <c r="D42" s="1287"/>
      <c r="E42" s="1287"/>
      <c r="F42" s="1287"/>
      <c r="G42" s="1287"/>
      <c r="H42" s="225"/>
      <c r="I42" s="225"/>
      <c r="J42" s="225"/>
      <c r="K42" s="225"/>
      <c r="L42" s="225"/>
    </row>
    <row r="43" spans="1:17" ht="35.1" customHeight="1">
      <c r="A43" s="1285"/>
      <c r="B43" s="1286"/>
      <c r="C43" s="1287"/>
      <c r="D43" s="1287"/>
      <c r="E43" s="1287"/>
      <c r="F43" s="1287"/>
      <c r="G43" s="1287"/>
      <c r="H43" s="225"/>
      <c r="I43" s="225"/>
      <c r="J43" s="225"/>
      <c r="K43" s="225"/>
      <c r="L43" s="225"/>
    </row>
    <row r="44" spans="1:17" ht="35.1" customHeight="1">
      <c r="A44" s="1285"/>
      <c r="B44" s="1286"/>
      <c r="C44" s="1287"/>
      <c r="D44" s="1287"/>
      <c r="E44" s="1287"/>
      <c r="F44" s="1287"/>
      <c r="G44" s="1287"/>
      <c r="H44" s="225"/>
      <c r="I44" s="225"/>
      <c r="J44" s="225"/>
      <c r="K44" s="225"/>
      <c r="L44" s="225"/>
    </row>
    <row r="45" spans="1:17" ht="35.1" customHeight="1">
      <c r="A45" s="1285"/>
      <c r="B45" s="1286"/>
      <c r="C45" s="1287"/>
      <c r="D45" s="1287"/>
      <c r="E45" s="1287"/>
      <c r="F45" s="1287"/>
      <c r="G45" s="1287"/>
      <c r="H45" s="225"/>
      <c r="I45" s="225"/>
      <c r="J45" s="225"/>
      <c r="K45" s="225"/>
      <c r="L45" s="225"/>
    </row>
    <row r="46" spans="1:17" ht="35.1" customHeight="1">
      <c r="A46" s="1285"/>
      <c r="B46" s="1286"/>
      <c r="C46" s="1287"/>
      <c r="D46" s="1287"/>
      <c r="E46" s="1287"/>
      <c r="F46" s="1287"/>
      <c r="G46" s="1287"/>
      <c r="H46" s="225"/>
      <c r="I46" s="225"/>
      <c r="J46" s="225"/>
      <c r="K46" s="225"/>
      <c r="L46" s="225"/>
    </row>
    <row r="47" spans="1:17" ht="35.1" customHeight="1">
      <c r="A47" s="1285"/>
      <c r="B47" s="1286"/>
      <c r="C47" s="1287"/>
      <c r="D47" s="1287"/>
      <c r="E47" s="1287"/>
      <c r="F47" s="1287"/>
      <c r="G47" s="1287"/>
      <c r="H47" s="225"/>
      <c r="I47" s="225"/>
      <c r="J47" s="225"/>
      <c r="K47" s="225"/>
      <c r="L47" s="225"/>
    </row>
    <row r="48" spans="1:17" ht="35.1" customHeight="1">
      <c r="A48" s="1285"/>
      <c r="B48" s="1286"/>
      <c r="C48" s="1287"/>
      <c r="D48" s="1287"/>
      <c r="E48" s="1287"/>
      <c r="F48" s="1287"/>
      <c r="G48" s="1287"/>
      <c r="H48" s="225"/>
      <c r="I48" s="225"/>
      <c r="J48" s="225"/>
      <c r="K48" s="225"/>
      <c r="L48" s="225"/>
    </row>
    <row r="49" spans="1:12" ht="35.1" customHeight="1">
      <c r="A49" s="1285"/>
      <c r="B49" s="1286"/>
      <c r="C49" s="1287"/>
      <c r="D49" s="1287"/>
      <c r="E49" s="1287"/>
      <c r="F49" s="1287"/>
      <c r="G49" s="1287"/>
      <c r="H49" s="225"/>
      <c r="I49" s="225"/>
      <c r="J49" s="225"/>
      <c r="K49" s="225"/>
      <c r="L49" s="225"/>
    </row>
    <row r="50" spans="1:12" ht="35.1" customHeight="1">
      <c r="A50" s="1285"/>
      <c r="B50" s="1286"/>
      <c r="C50" s="1287"/>
      <c r="D50" s="1287"/>
      <c r="E50" s="1287"/>
      <c r="F50" s="1287"/>
      <c r="G50" s="1287"/>
      <c r="H50" s="225"/>
      <c r="I50" s="225"/>
      <c r="J50" s="225"/>
      <c r="K50" s="225"/>
      <c r="L50" s="225"/>
    </row>
    <row r="51" spans="1:12" ht="35.1" customHeight="1">
      <c r="A51" s="1285"/>
      <c r="B51" s="1286"/>
      <c r="C51" s="1287"/>
      <c r="D51" s="1287"/>
      <c r="E51" s="1287"/>
      <c r="F51" s="1287"/>
      <c r="G51" s="1287"/>
      <c r="H51" s="225"/>
      <c r="I51" s="225"/>
      <c r="J51" s="225"/>
      <c r="K51" s="225"/>
      <c r="L51" s="225"/>
    </row>
    <row r="52" spans="1:12" ht="35.1" customHeight="1">
      <c r="A52" s="1285"/>
      <c r="B52" s="1286"/>
      <c r="C52" s="1287"/>
      <c r="D52" s="1287"/>
      <c r="E52" s="1287"/>
      <c r="F52" s="1287"/>
      <c r="G52" s="1287"/>
      <c r="H52" s="225"/>
      <c r="I52" s="225"/>
      <c r="J52" s="225"/>
      <c r="K52" s="225"/>
      <c r="L52" s="225"/>
    </row>
    <row r="53" spans="1:12" ht="35.1" customHeight="1">
      <c r="A53" s="1285"/>
      <c r="B53" s="1286"/>
      <c r="C53" s="1287"/>
      <c r="D53" s="1287"/>
      <c r="E53" s="1287"/>
      <c r="F53" s="1287"/>
      <c r="G53" s="1287"/>
      <c r="H53" s="225"/>
      <c r="I53" s="225"/>
      <c r="J53" s="225"/>
      <c r="K53" s="225"/>
      <c r="L53" s="225"/>
    </row>
    <row r="54" spans="1:12" ht="35.1" customHeight="1">
      <c r="A54" s="1285"/>
      <c r="B54" s="1286"/>
      <c r="C54" s="1287"/>
      <c r="D54" s="1287"/>
      <c r="E54" s="1287"/>
      <c r="F54" s="1287"/>
      <c r="G54" s="1287"/>
      <c r="H54" s="225"/>
      <c r="I54" s="225"/>
      <c r="J54" s="225"/>
      <c r="K54" s="225"/>
      <c r="L54" s="225"/>
    </row>
    <row r="55" spans="1:12" ht="35.1" customHeight="1">
      <c r="A55" s="1285"/>
      <c r="B55" s="1286"/>
      <c r="C55" s="1287"/>
      <c r="D55" s="1287"/>
      <c r="E55" s="1287"/>
      <c r="F55" s="1287"/>
      <c r="G55" s="1287"/>
      <c r="H55" s="225"/>
      <c r="I55" s="225"/>
      <c r="J55" s="225"/>
      <c r="K55" s="225"/>
      <c r="L55" s="225"/>
    </row>
    <row r="56" spans="1:12" ht="35.1" customHeight="1">
      <c r="A56" s="1285"/>
      <c r="B56" s="1286"/>
      <c r="C56" s="1287"/>
      <c r="D56" s="1287"/>
      <c r="E56" s="1287"/>
      <c r="F56" s="1287"/>
      <c r="G56" s="1287"/>
      <c r="H56" s="225"/>
      <c r="I56" s="225"/>
      <c r="J56" s="225"/>
      <c r="K56" s="225"/>
      <c r="L56" s="225"/>
    </row>
    <row r="57" spans="1:12" ht="35.1" customHeight="1">
      <c r="A57" s="1285"/>
      <c r="B57" s="1286"/>
      <c r="C57" s="1287"/>
      <c r="D57" s="1287"/>
      <c r="E57" s="1287"/>
      <c r="F57" s="1287"/>
      <c r="G57" s="1287"/>
      <c r="H57" s="225"/>
      <c r="I57" s="225"/>
      <c r="J57" s="225"/>
      <c r="K57" s="225"/>
      <c r="L57" s="225"/>
    </row>
    <row r="58" spans="1:12" ht="35.1" customHeight="1">
      <c r="A58" s="1285"/>
      <c r="B58" s="1286"/>
      <c r="C58" s="1287"/>
      <c r="D58" s="1287"/>
      <c r="E58" s="1287"/>
      <c r="F58" s="1287"/>
      <c r="G58" s="1287"/>
      <c r="H58" s="225"/>
      <c r="I58" s="225"/>
      <c r="J58" s="225"/>
      <c r="K58" s="225"/>
      <c r="L58" s="225"/>
    </row>
    <row r="59" spans="1:12" ht="35.1" customHeight="1">
      <c r="A59" s="1285"/>
      <c r="B59" s="1286"/>
      <c r="C59" s="1287"/>
      <c r="D59" s="1287"/>
      <c r="E59" s="1287"/>
      <c r="F59" s="1287"/>
      <c r="G59" s="1287"/>
      <c r="H59" s="225"/>
      <c r="I59" s="225"/>
      <c r="J59" s="225"/>
      <c r="K59" s="225"/>
      <c r="L59" s="225"/>
    </row>
    <row r="60" spans="1:12" ht="35.1" customHeight="1">
      <c r="A60" s="1285"/>
      <c r="B60" s="1286"/>
      <c r="C60" s="1287"/>
      <c r="D60" s="1287"/>
      <c r="E60" s="1287"/>
      <c r="F60" s="1287"/>
      <c r="G60" s="1287"/>
      <c r="H60" s="225"/>
      <c r="I60" s="225"/>
      <c r="J60" s="225"/>
      <c r="K60" s="225"/>
      <c r="L60" s="225"/>
    </row>
    <row r="61" spans="1:12" ht="35.1" customHeight="1">
      <c r="A61" s="1285"/>
      <c r="B61" s="1286"/>
      <c r="C61" s="1287"/>
      <c r="D61" s="1287"/>
      <c r="E61" s="1287"/>
      <c r="F61" s="1287"/>
      <c r="G61" s="1287"/>
      <c r="H61" s="225"/>
      <c r="I61" s="225"/>
      <c r="J61" s="225"/>
      <c r="K61" s="225"/>
      <c r="L61" s="225"/>
    </row>
    <row r="62" spans="1:12" ht="35.1" customHeight="1">
      <c r="A62" s="1285"/>
      <c r="B62" s="1286"/>
      <c r="C62" s="1287"/>
      <c r="D62" s="1287"/>
      <c r="E62" s="1287"/>
      <c r="F62" s="1287"/>
      <c r="G62" s="1287"/>
      <c r="H62" s="225"/>
      <c r="I62" s="225"/>
      <c r="J62" s="225"/>
      <c r="K62" s="225"/>
      <c r="L62" s="225"/>
    </row>
    <row r="63" spans="1:12" ht="35.1" customHeight="1">
      <c r="A63" s="1285"/>
      <c r="B63" s="1286"/>
      <c r="C63" s="1287"/>
      <c r="D63" s="1287"/>
      <c r="E63" s="1287"/>
      <c r="F63" s="1287"/>
      <c r="G63" s="1287"/>
      <c r="H63" s="225"/>
      <c r="I63" s="225"/>
      <c r="J63" s="225"/>
      <c r="K63" s="225"/>
      <c r="L63" s="225"/>
    </row>
    <row r="64" spans="1:12" ht="35.1" customHeight="1">
      <c r="A64" s="1285"/>
      <c r="B64" s="1286"/>
      <c r="C64" s="1287"/>
      <c r="D64" s="1287"/>
      <c r="E64" s="1287"/>
      <c r="F64" s="1287"/>
      <c r="G64" s="1287"/>
      <c r="H64" s="225"/>
      <c r="I64" s="225"/>
      <c r="J64" s="225"/>
      <c r="K64" s="225"/>
      <c r="L64" s="225"/>
    </row>
    <row r="65" spans="1:12" ht="35.1" customHeight="1">
      <c r="A65" s="1285"/>
      <c r="B65" s="1286"/>
      <c r="C65" s="1287"/>
      <c r="D65" s="1287"/>
      <c r="E65" s="1287"/>
      <c r="F65" s="1287"/>
      <c r="G65" s="1287"/>
      <c r="H65" s="225"/>
      <c r="I65" s="225"/>
      <c r="J65" s="225"/>
      <c r="K65" s="225"/>
      <c r="L65" s="225"/>
    </row>
    <row r="66" spans="1:12" ht="35.1" customHeight="1">
      <c r="A66" s="1285"/>
      <c r="B66" s="1286"/>
      <c r="C66" s="1287"/>
      <c r="D66" s="1287"/>
      <c r="E66" s="1287"/>
      <c r="F66" s="1287"/>
      <c r="G66" s="1287"/>
      <c r="H66" s="225"/>
      <c r="I66" s="225"/>
      <c r="J66" s="225"/>
      <c r="K66" s="225"/>
      <c r="L66" s="225"/>
    </row>
    <row r="67" spans="1:12" ht="35.1" customHeight="1">
      <c r="A67" s="1285"/>
      <c r="B67" s="1286"/>
      <c r="C67" s="1287"/>
      <c r="D67" s="1287"/>
      <c r="E67" s="1287"/>
      <c r="F67" s="1287"/>
      <c r="G67" s="1287"/>
      <c r="H67" s="225"/>
      <c r="I67" s="225"/>
      <c r="J67" s="225"/>
      <c r="K67" s="225"/>
      <c r="L67" s="225"/>
    </row>
    <row r="68" spans="1:12" ht="35.1" customHeight="1">
      <c r="A68" s="1285"/>
      <c r="B68" s="1286"/>
      <c r="C68" s="1287"/>
      <c r="D68" s="1287"/>
      <c r="E68" s="1287"/>
      <c r="F68" s="1287"/>
      <c r="G68" s="1287"/>
      <c r="H68" s="225"/>
      <c r="I68" s="225"/>
      <c r="J68" s="225"/>
      <c r="K68" s="225"/>
      <c r="L68" s="225"/>
    </row>
    <row r="69" spans="1:12" ht="35.1" customHeight="1">
      <c r="A69" s="1285"/>
      <c r="B69" s="1286"/>
      <c r="C69" s="1287"/>
      <c r="D69" s="1287"/>
      <c r="E69" s="1287"/>
      <c r="F69" s="1287"/>
      <c r="G69" s="1287"/>
      <c r="H69" s="225"/>
      <c r="I69" s="225"/>
      <c r="J69" s="225"/>
      <c r="K69" s="225"/>
      <c r="L69" s="225"/>
    </row>
    <row r="70" spans="1:12" ht="35.1" customHeight="1">
      <c r="A70" s="1285"/>
      <c r="B70" s="1286"/>
      <c r="C70" s="1287"/>
      <c r="D70" s="1287"/>
      <c r="E70" s="1287"/>
      <c r="F70" s="1287"/>
      <c r="G70" s="1287"/>
      <c r="H70" s="225"/>
      <c r="I70" s="225"/>
      <c r="J70" s="225"/>
      <c r="K70" s="225"/>
      <c r="L70" s="225"/>
    </row>
    <row r="71" spans="1:12" ht="35.1" customHeight="1">
      <c r="A71" s="1285"/>
      <c r="B71" s="1286"/>
      <c r="C71" s="1287"/>
      <c r="D71" s="1287"/>
      <c r="E71" s="1287"/>
      <c r="F71" s="1287"/>
      <c r="G71" s="1287"/>
      <c r="H71" s="225"/>
      <c r="I71" s="225"/>
      <c r="J71" s="225"/>
      <c r="K71" s="225"/>
      <c r="L71" s="225"/>
    </row>
    <row r="72" spans="1:12" ht="35.1" customHeight="1">
      <c r="A72" s="1285"/>
      <c r="B72" s="1286"/>
      <c r="C72" s="1287"/>
      <c r="D72" s="1287"/>
      <c r="E72" s="1287"/>
      <c r="F72" s="1287"/>
      <c r="G72" s="1287"/>
      <c r="H72" s="225"/>
      <c r="I72" s="225"/>
      <c r="J72" s="225"/>
      <c r="K72" s="225"/>
      <c r="L72" s="225"/>
    </row>
    <row r="73" spans="1:12" ht="35.1" customHeight="1">
      <c r="A73" s="1285"/>
      <c r="B73" s="1286"/>
      <c r="C73" s="1287"/>
      <c r="D73" s="1287"/>
      <c r="E73" s="1287"/>
      <c r="F73" s="1287"/>
      <c r="G73" s="1287"/>
      <c r="H73" s="225"/>
      <c r="I73" s="225"/>
      <c r="J73" s="225"/>
      <c r="K73" s="225"/>
      <c r="L73" s="225"/>
    </row>
    <row r="74" spans="1:12">
      <c r="B74" s="1288"/>
    </row>
    <row r="75" spans="1:12">
      <c r="B75" s="1289" t="s">
        <v>282</v>
      </c>
    </row>
    <row r="76" spans="1:12">
      <c r="B76" s="1290"/>
    </row>
    <row r="77" spans="1:12">
      <c r="B77" s="1290"/>
    </row>
    <row r="78" spans="1:12">
      <c r="B78" s="1290"/>
    </row>
    <row r="79" spans="1:12">
      <c r="B79" s="1290"/>
    </row>
    <row r="80" spans="1:12">
      <c r="B80" s="1290"/>
    </row>
    <row r="81" spans="2:2">
      <c r="B81" s="1290"/>
    </row>
    <row r="82" spans="2:2">
      <c r="B82" s="1290"/>
    </row>
    <row r="83" spans="2:2">
      <c r="B83" s="1290"/>
    </row>
    <row r="84" spans="2:2">
      <c r="B84" s="1290"/>
    </row>
    <row r="85" spans="2:2">
      <c r="B85" s="1290"/>
    </row>
    <row r="86" spans="2:2">
      <c r="B86" s="1290"/>
    </row>
    <row r="87" spans="2:2">
      <c r="B87" s="1290"/>
    </row>
    <row r="88" spans="2:2">
      <c r="B88" s="1290"/>
    </row>
    <row r="89" spans="2:2">
      <c r="B89" s="1290"/>
    </row>
    <row r="90" spans="2:2">
      <c r="B90" s="1290"/>
    </row>
    <row r="91" spans="2:2">
      <c r="B91" s="1290"/>
    </row>
    <row r="92" spans="2:2">
      <c r="B92" s="1290"/>
    </row>
    <row r="93" spans="2:2">
      <c r="B93" s="1290"/>
    </row>
    <row r="94" spans="2:2">
      <c r="B94" s="1290"/>
    </row>
    <row r="95" spans="2:2">
      <c r="B95" s="1290"/>
    </row>
    <row r="96" spans="2:2">
      <c r="B96" s="1290"/>
    </row>
    <row r="97" spans="2:2">
      <c r="B97" s="1290"/>
    </row>
    <row r="98" spans="2:2">
      <c r="B98" s="1290"/>
    </row>
    <row r="99" spans="2:2">
      <c r="B99" s="1290"/>
    </row>
    <row r="100" spans="2:2">
      <c r="B100" s="1290"/>
    </row>
    <row r="101" spans="2:2">
      <c r="B101" s="1290"/>
    </row>
    <row r="102" spans="2:2">
      <c r="B102" s="1290"/>
    </row>
    <row r="103" spans="2:2">
      <c r="B103" s="1290"/>
    </row>
    <row r="104" spans="2:2">
      <c r="B104" s="1290"/>
    </row>
    <row r="105" spans="2:2">
      <c r="B105" s="1290"/>
    </row>
    <row r="106" spans="2:2">
      <c r="B106" s="1290"/>
    </row>
    <row r="107" spans="2:2">
      <c r="B107" s="1290"/>
    </row>
    <row r="108" spans="2:2">
      <c r="B108" s="1290"/>
    </row>
  </sheetData>
  <sheetProtection formatColumns="0" formatRows="0"/>
  <mergeCells count="37">
    <mergeCell ref="D8:G8"/>
    <mergeCell ref="H2:K2"/>
    <mergeCell ref="H5:K5"/>
    <mergeCell ref="H4:K4"/>
    <mergeCell ref="H3:K3"/>
    <mergeCell ref="H8:N8"/>
    <mergeCell ref="H7:N7"/>
    <mergeCell ref="H6:N6"/>
    <mergeCell ref="L15:L17"/>
    <mergeCell ref="D9:G9"/>
    <mergeCell ref="H9:K9"/>
    <mergeCell ref="B11:B14"/>
    <mergeCell ref="B15:B17"/>
    <mergeCell ref="L11:L14"/>
    <mergeCell ref="B18:B20"/>
    <mergeCell ref="B24:B26"/>
    <mergeCell ref="L30:L32"/>
    <mergeCell ref="L18:L20"/>
    <mergeCell ref="L24:L26"/>
    <mergeCell ref="L27:L29"/>
    <mergeCell ref="B27:B29"/>
    <mergeCell ref="B30:B32"/>
    <mergeCell ref="H22:K22"/>
    <mergeCell ref="A7:C7"/>
    <mergeCell ref="A6:C6"/>
    <mergeCell ref="D1:G1"/>
    <mergeCell ref="D4:G4"/>
    <mergeCell ref="D3:G3"/>
    <mergeCell ref="D2:G2"/>
    <mergeCell ref="A5:C5"/>
    <mergeCell ref="A4:C4"/>
    <mergeCell ref="A3:C3"/>
    <mergeCell ref="A2:C2"/>
    <mergeCell ref="A1:C1"/>
    <mergeCell ref="D5:G5"/>
    <mergeCell ref="D6:G6"/>
    <mergeCell ref="D7:G7"/>
  </mergeCells>
  <dataValidations count="2">
    <dataValidation type="whole" allowBlank="1" showInputMessage="1" showErrorMessage="1" sqref="C34:L73" xr:uid="{00000000-0002-0000-0D00-000000000000}">
      <formula1>0</formula1>
      <formula2>100000000000</formula2>
    </dataValidation>
    <dataValidation type="whole" allowBlank="1" showInputMessage="1" showErrorMessage="1" errorTitle="الرجاء إدخال رقم فقط" error="الرجاء إدخال رقم فقط" sqref="D11:K20 D24:K32" xr:uid="{00000000-0002-0000-0D00-000001000000}">
      <formula1>0</formula1>
      <formula2>100000000000</formula2>
    </dataValidation>
  </dataValidations>
  <hyperlinks>
    <hyperlink ref="B75" location="Overview!A1" display="الرجوع للصفحة الرئيسية " xr:uid="{00000000-0004-0000-0D00-000000000000}"/>
    <hyperlink ref="A33" location="'Table of forms'!A1" display="الرجوع للصفحة الرئيسية " xr:uid="{00000000-0004-0000-0D00-000001000000}"/>
    <hyperlink ref="N33" location="'Table of forms'!A1" display="Back to the main page" xr:uid="{00000000-0004-0000-0D00-000002000000}"/>
  </hyperlinks>
  <printOptions horizontalCentered="1"/>
  <pageMargins left="0.23622047244094491" right="0.23622047244094491" top="0.86614173228346458" bottom="0.31496062992125984" header="3.937007874015748E-2" footer="3.937007874015748E-2"/>
  <pageSetup paperSize="9" scale="60" fitToHeight="0" pageOrder="overThenDown" orientation="landscape" r:id="rId1"/>
  <headerFooter differentFirst="1" scaleWithDoc="0">
    <oddHeader>&amp;L&amp;G&amp;R&amp;G</oddHeader>
    <oddFooter>&amp;R&amp;P  of &amp;N</oddFooter>
    <firstHeader>&amp;L&amp;G&amp;R&amp;G</firstHeader>
    <firstFooter>&amp;R&amp;P  of &amp;N</firstFooter>
  </headerFooter>
  <rowBreaks count="1" manualBreakCount="1">
    <brk id="20" min="2" max="13" man="1"/>
  </rowBreaks>
  <colBreaks count="1" manualBreakCount="1">
    <brk id="7" max="31" man="1"/>
  </colBreaks>
  <ignoredErrors>
    <ignoredError sqref="D26 E26:G26 D29:G29 D32:G32" unlockedFormula="1"/>
  </ignoredErrors>
  <legacyDrawingHF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J51"/>
  <sheetViews>
    <sheetView showGridLines="0" rightToLeft="1" view="pageBreakPreview" topLeftCell="E1" zoomScale="70" zoomScaleSheetLayoutView="70" zoomScalePageLayoutView="85" workbookViewId="0">
      <selection activeCell="E21" sqref="E21"/>
    </sheetView>
  </sheetViews>
  <sheetFormatPr defaultColWidth="9.42578125" defaultRowHeight="18"/>
  <cols>
    <col min="1" max="1" width="13.5703125" style="5" customWidth="1"/>
    <col min="2" max="2" width="70.7109375" style="5" customWidth="1"/>
    <col min="3" max="3" width="17.5703125" style="5" customWidth="1"/>
    <col min="4" max="4" width="115.140625" style="5" customWidth="1"/>
    <col min="5" max="5" width="142.5703125" style="93" customWidth="1"/>
    <col min="6" max="6" width="17.5703125" style="93" customWidth="1"/>
    <col min="7" max="7" width="78.28515625" style="93" customWidth="1"/>
    <col min="8" max="8" width="13.7109375" style="93" customWidth="1"/>
    <col min="9" max="16384" width="9.42578125" style="93"/>
  </cols>
  <sheetData>
    <row r="1" spans="1:10" s="90" customFormat="1" ht="24.95" customHeight="1">
      <c r="A1" s="1981" t="s">
        <v>284</v>
      </c>
      <c r="B1" s="963"/>
      <c r="C1" s="964"/>
      <c r="D1" s="1872" t="s">
        <v>3059</v>
      </c>
      <c r="E1" s="1588" t="s">
        <v>3370</v>
      </c>
      <c r="F1" s="2005"/>
      <c r="G1" s="2006"/>
      <c r="H1" s="2018" t="s">
        <v>285</v>
      </c>
      <c r="I1" s="2020"/>
      <c r="J1" s="2020"/>
    </row>
    <row r="2" spans="1:10" s="90" customFormat="1" ht="24.95" customHeight="1">
      <c r="A2" s="1981" t="s">
        <v>286</v>
      </c>
      <c r="B2" s="963"/>
      <c r="C2" s="964"/>
      <c r="D2" s="1873" t="s">
        <v>3254</v>
      </c>
      <c r="E2" s="1589" t="s">
        <v>3720</v>
      </c>
      <c r="F2" s="2007"/>
      <c r="G2" s="2008"/>
      <c r="H2" s="2019" t="s">
        <v>470</v>
      </c>
      <c r="I2" s="2021"/>
      <c r="J2" s="2021"/>
    </row>
    <row r="3" spans="1:10" s="90" customFormat="1" ht="24.95" customHeight="1">
      <c r="A3" s="1981" t="s">
        <v>287</v>
      </c>
      <c r="B3" s="963"/>
      <c r="C3" s="964"/>
      <c r="D3" s="1873" t="s">
        <v>3718</v>
      </c>
      <c r="E3" s="2003" t="s">
        <v>3546</v>
      </c>
      <c r="F3" s="2005"/>
      <c r="G3" s="2006"/>
      <c r="H3" s="2019" t="s">
        <v>471</v>
      </c>
      <c r="I3" s="2020"/>
      <c r="J3" s="2020"/>
    </row>
    <row r="4" spans="1:10" s="90" customFormat="1" ht="24.95" customHeight="1">
      <c r="A4" s="1981" t="s">
        <v>213</v>
      </c>
      <c r="B4" s="963"/>
      <c r="C4" s="964"/>
      <c r="D4" s="1587">
        <v>45005</v>
      </c>
      <c r="E4" s="2023">
        <v>45005</v>
      </c>
      <c r="F4" s="2005"/>
      <c r="G4" s="2006"/>
      <c r="H4" s="2022" t="s">
        <v>214</v>
      </c>
      <c r="I4" s="2020"/>
      <c r="J4" s="2020"/>
    </row>
    <row r="5" spans="1:10" s="90" customFormat="1" ht="38.1" customHeight="1">
      <c r="A5" s="1982" t="s">
        <v>215</v>
      </c>
      <c r="B5" s="963"/>
      <c r="C5" s="964"/>
      <c r="D5" s="965"/>
      <c r="E5" s="338"/>
      <c r="F5" s="336"/>
      <c r="G5" s="334"/>
      <c r="H5" s="1987" t="s">
        <v>216</v>
      </c>
    </row>
    <row r="6" spans="1:10" s="90" customFormat="1" ht="24.75" customHeight="1">
      <c r="A6" s="1928" t="s">
        <v>1309</v>
      </c>
      <c r="B6" s="694"/>
      <c r="C6" s="694"/>
      <c r="D6" s="966"/>
      <c r="E6" s="2009"/>
      <c r="F6" s="2010"/>
      <c r="G6" s="2011"/>
      <c r="H6" s="2012" t="s">
        <v>1149</v>
      </c>
    </row>
    <row r="7" spans="1:10" ht="24.75" customHeight="1">
      <c r="A7" s="1856" t="s">
        <v>1310</v>
      </c>
      <c r="B7" s="925"/>
      <c r="C7" s="925"/>
      <c r="D7" s="926"/>
      <c r="E7" s="2013"/>
      <c r="F7" s="2014"/>
      <c r="G7" s="2015"/>
      <c r="H7" s="2016" t="s">
        <v>1214</v>
      </c>
    </row>
    <row r="8" spans="1:10" ht="24.75" customHeight="1">
      <c r="A8" s="2041" t="s">
        <v>1357</v>
      </c>
      <c r="B8" s="967"/>
      <c r="C8" s="967"/>
      <c r="D8" s="968"/>
      <c r="E8" s="3019" t="s">
        <v>1358</v>
      </c>
      <c r="F8" s="3020"/>
      <c r="G8" s="3020"/>
      <c r="H8" s="3021"/>
    </row>
    <row r="9" spans="1:10" ht="24.75" customHeight="1">
      <c r="A9" s="1922" t="s">
        <v>221</v>
      </c>
      <c r="B9" s="1864" t="s">
        <v>292</v>
      </c>
      <c r="C9" s="1864" t="s">
        <v>1359</v>
      </c>
      <c r="D9" s="1864" t="s">
        <v>344</v>
      </c>
      <c r="E9" s="910" t="s">
        <v>345</v>
      </c>
      <c r="F9" s="910" t="s">
        <v>1360</v>
      </c>
      <c r="G9" s="910" t="s">
        <v>297</v>
      </c>
      <c r="H9" s="910" t="s">
        <v>565</v>
      </c>
    </row>
    <row r="10" spans="1:10" s="213" customFormat="1" ht="105" customHeight="1">
      <c r="A10" s="2042" t="s">
        <v>1361</v>
      </c>
      <c r="B10" s="2043" t="s">
        <v>1362</v>
      </c>
      <c r="C10" s="2044" t="s">
        <v>1576</v>
      </c>
      <c r="D10" s="2045" t="s">
        <v>3791</v>
      </c>
      <c r="E10" s="2024" t="s">
        <v>3792</v>
      </c>
      <c r="F10" s="2017" t="str">
        <f>IF(C10="","",IF(C10="نعم","Yes",IF(C10="لا","No","NA")))</f>
        <v>Yes</v>
      </c>
      <c r="G10" s="1662" t="s">
        <v>3789</v>
      </c>
      <c r="H10" s="969" t="s">
        <v>1361</v>
      </c>
    </row>
    <row r="11" spans="1:10" s="213" customFormat="1" ht="105" customHeight="1">
      <c r="A11" s="2042" t="s">
        <v>1363</v>
      </c>
      <c r="B11" s="1915" t="s">
        <v>1364</v>
      </c>
      <c r="C11" s="2044" t="s">
        <v>1576</v>
      </c>
      <c r="D11" s="2045" t="s">
        <v>3793</v>
      </c>
      <c r="E11" s="1673" t="s">
        <v>3794</v>
      </c>
      <c r="F11" s="2017" t="str">
        <f>IF(C11="","",IF(C11="نعم","Yes",IF(C11="لا","No","NA")))</f>
        <v>Yes</v>
      </c>
      <c r="G11" s="1687" t="s">
        <v>1365</v>
      </c>
      <c r="H11" s="969" t="s">
        <v>1363</v>
      </c>
    </row>
    <row r="12" spans="1:10" s="213" customFormat="1" ht="105" customHeight="1">
      <c r="A12" s="2042" t="s">
        <v>1366</v>
      </c>
      <c r="B12" s="2043" t="s">
        <v>1367</v>
      </c>
      <c r="C12" s="2044" t="s">
        <v>1576</v>
      </c>
      <c r="D12" s="2045" t="s">
        <v>3795</v>
      </c>
      <c r="E12" s="1673" t="s">
        <v>3796</v>
      </c>
      <c r="F12" s="2017" t="str">
        <f>IF(C12="","",IF(C12="نعم","Yes",IF(C12="لا","No","NA")))</f>
        <v>Yes</v>
      </c>
      <c r="G12" s="1687" t="s">
        <v>3790</v>
      </c>
      <c r="H12" s="969" t="s">
        <v>1366</v>
      </c>
    </row>
    <row r="13" spans="1:10" s="213" customFormat="1" ht="105" customHeight="1">
      <c r="A13" s="2042" t="s">
        <v>1368</v>
      </c>
      <c r="B13" s="2046" t="s">
        <v>1369</v>
      </c>
      <c r="C13" s="2044" t="s">
        <v>1576</v>
      </c>
      <c r="D13" s="2045" t="s">
        <v>3797</v>
      </c>
      <c r="E13" s="3360" t="s">
        <v>4210</v>
      </c>
      <c r="F13" s="2017" t="str">
        <f>IF(C13="","",IF(C13="نعم","Yes",IF(C13="لا","No","NA")))</f>
        <v>Yes</v>
      </c>
      <c r="G13" s="1687" t="s">
        <v>1370</v>
      </c>
      <c r="H13" s="969" t="s">
        <v>1368</v>
      </c>
    </row>
    <row r="14" spans="1:10" s="607" customFormat="1" ht="19.5">
      <c r="A14" s="2047" t="s">
        <v>445</v>
      </c>
      <c r="B14" s="2048"/>
      <c r="C14" s="2048"/>
      <c r="D14" s="2048"/>
      <c r="E14" s="2025"/>
      <c r="F14" s="2025"/>
      <c r="G14" s="2026"/>
      <c r="H14" s="2027" t="s">
        <v>281</v>
      </c>
    </row>
    <row r="15" spans="1:10" s="607" customFormat="1" ht="22.5">
      <c r="A15" s="2049" t="s">
        <v>3816</v>
      </c>
      <c r="B15" s="2050"/>
      <c r="C15" s="2050"/>
      <c r="D15" s="2050"/>
      <c r="E15" s="3016" t="s">
        <v>3798</v>
      </c>
      <c r="F15" s="3016"/>
      <c r="G15" s="3016"/>
      <c r="H15" s="3016"/>
    </row>
    <row r="16" spans="1:10" s="607" customFormat="1" ht="58.5" customHeight="1">
      <c r="A16" s="3017" t="s">
        <v>3817</v>
      </c>
      <c r="B16" s="3018"/>
      <c r="C16" s="3018"/>
      <c r="D16" s="3018"/>
      <c r="E16" s="3016" t="s">
        <v>3799</v>
      </c>
      <c r="F16" s="3016"/>
      <c r="G16" s="3016"/>
      <c r="H16" s="3016"/>
    </row>
    <row r="17" spans="1:10" s="92" customFormat="1" ht="24.75" customHeight="1">
      <c r="A17" s="2028" t="s">
        <v>1371</v>
      </c>
      <c r="B17" s="2029"/>
      <c r="C17" s="2029" t="s">
        <v>424</v>
      </c>
      <c r="D17" s="2030" t="s">
        <v>424</v>
      </c>
      <c r="E17" s="971" t="s">
        <v>424</v>
      </c>
      <c r="F17" s="972" t="s">
        <v>424</v>
      </c>
      <c r="G17" s="2033"/>
      <c r="H17" s="2034" t="s">
        <v>1372</v>
      </c>
      <c r="I17" s="226"/>
      <c r="J17" s="226"/>
    </row>
    <row r="18" spans="1:10" ht="24.75" customHeight="1">
      <c r="A18" s="1922" t="s">
        <v>221</v>
      </c>
      <c r="B18" s="1922" t="s">
        <v>292</v>
      </c>
      <c r="C18" s="1922" t="s">
        <v>1359</v>
      </c>
      <c r="D18" s="1922" t="s">
        <v>344</v>
      </c>
      <c r="E18" s="882" t="s">
        <v>345</v>
      </c>
      <c r="F18" s="882" t="s">
        <v>1360</v>
      </c>
      <c r="G18" s="882" t="s">
        <v>297</v>
      </c>
      <c r="H18" s="882" t="s">
        <v>565</v>
      </c>
    </row>
    <row r="19" spans="1:10" s="213" customFormat="1" ht="102.75" customHeight="1">
      <c r="A19" s="667" t="s">
        <v>1373</v>
      </c>
      <c r="B19" s="1805" t="s">
        <v>1374</v>
      </c>
      <c r="C19" s="2031" t="s">
        <v>1576</v>
      </c>
      <c r="D19" s="2032" t="s">
        <v>3800</v>
      </c>
      <c r="E19" s="3361" t="s">
        <v>4211</v>
      </c>
      <c r="F19" s="2035" t="str">
        <f>IF(C19="","",IF(C19="نعم","Yes",IF(C19="لا","No","NA")))</f>
        <v>Yes</v>
      </c>
      <c r="G19" s="1738" t="s">
        <v>1375</v>
      </c>
      <c r="H19" s="667" t="s">
        <v>1373</v>
      </c>
    </row>
    <row r="20" spans="1:10" s="213" customFormat="1" ht="102.75" customHeight="1">
      <c r="A20" s="667" t="s">
        <v>1376</v>
      </c>
      <c r="B20" s="1805" t="s">
        <v>1377</v>
      </c>
      <c r="C20" s="2031" t="s">
        <v>1576</v>
      </c>
      <c r="D20" s="2032" t="s">
        <v>3801</v>
      </c>
      <c r="E20" s="1917" t="s">
        <v>3802</v>
      </c>
      <c r="F20" s="2035" t="str">
        <f t="shared" ref="F20:F21" si="0">IF(C20="","",IF(C20="نعم","Yes",IF(C20="لا","No","NA")))</f>
        <v>Yes</v>
      </c>
      <c r="G20" s="1738" t="s">
        <v>1378</v>
      </c>
      <c r="H20" s="667" t="s">
        <v>1376</v>
      </c>
    </row>
    <row r="21" spans="1:10" s="213" customFormat="1" ht="102.75" customHeight="1">
      <c r="A21" s="667" t="s">
        <v>1379</v>
      </c>
      <c r="B21" s="1805" t="s">
        <v>1380</v>
      </c>
      <c r="C21" s="2031" t="s">
        <v>1598</v>
      </c>
      <c r="D21" s="2032" t="s">
        <v>3803</v>
      </c>
      <c r="E21" s="1917" t="s">
        <v>3804</v>
      </c>
      <c r="F21" s="2035" t="str">
        <f t="shared" si="0"/>
        <v>No</v>
      </c>
      <c r="G21" s="1738" t="s">
        <v>1381</v>
      </c>
      <c r="H21" s="667" t="s">
        <v>1379</v>
      </c>
    </row>
    <row r="22" spans="1:10" s="213" customFormat="1" ht="102.75" customHeight="1">
      <c r="A22" s="667" t="s">
        <v>1382</v>
      </c>
      <c r="B22" s="1805" t="s">
        <v>1383</v>
      </c>
      <c r="C22" s="2031"/>
      <c r="D22" s="2032" t="s">
        <v>3213</v>
      </c>
      <c r="E22" s="2036" t="s">
        <v>3805</v>
      </c>
      <c r="F22" s="1321" t="s">
        <v>424</v>
      </c>
      <c r="G22" s="1738" t="s">
        <v>1384</v>
      </c>
      <c r="H22" s="667" t="s">
        <v>1382</v>
      </c>
    </row>
    <row r="23" spans="1:10" s="213" customFormat="1" ht="102.75" customHeight="1">
      <c r="A23" s="667" t="s">
        <v>1385</v>
      </c>
      <c r="B23" s="1805" t="s">
        <v>1386</v>
      </c>
      <c r="C23" s="2031" t="s">
        <v>1576</v>
      </c>
      <c r="D23" s="2032" t="s">
        <v>3806</v>
      </c>
      <c r="E23" s="1917" t="s">
        <v>3807</v>
      </c>
      <c r="F23" s="2035" t="str">
        <f>IF(C23="","",IF(C23="نعم","Yes",IF(C23="لا","No","NA")))</f>
        <v>Yes</v>
      </c>
      <c r="G23" s="1738" t="s">
        <v>1387</v>
      </c>
      <c r="H23" s="667" t="s">
        <v>1385</v>
      </c>
    </row>
    <row r="24" spans="1:10" s="92" customFormat="1" ht="24.75" customHeight="1">
      <c r="A24" s="2028" t="s">
        <v>1371</v>
      </c>
      <c r="B24" s="2029"/>
      <c r="C24" s="2029" t="s">
        <v>424</v>
      </c>
      <c r="D24" s="2030" t="s">
        <v>424</v>
      </c>
      <c r="E24" s="971" t="s">
        <v>424</v>
      </c>
      <c r="F24" s="972" t="s">
        <v>424</v>
      </c>
      <c r="G24" s="2033"/>
      <c r="H24" s="2034" t="s">
        <v>1372</v>
      </c>
      <c r="I24" s="226"/>
      <c r="J24" s="226"/>
    </row>
    <row r="25" spans="1:10" ht="24.75" customHeight="1">
      <c r="A25" s="1922" t="s">
        <v>221</v>
      </c>
      <c r="B25" s="1922" t="s">
        <v>292</v>
      </c>
      <c r="C25" s="1922" t="s">
        <v>1359</v>
      </c>
      <c r="D25" s="1922" t="s">
        <v>344</v>
      </c>
      <c r="E25" s="882" t="s">
        <v>345</v>
      </c>
      <c r="F25" s="882" t="s">
        <v>1360</v>
      </c>
      <c r="G25" s="882" t="s">
        <v>297</v>
      </c>
      <c r="H25" s="882" t="s">
        <v>565</v>
      </c>
    </row>
    <row r="26" spans="1:10" s="213" customFormat="1" ht="149.25" customHeight="1">
      <c r="A26" s="667" t="s">
        <v>1388</v>
      </c>
      <c r="B26" s="1805" t="s">
        <v>1389</v>
      </c>
      <c r="C26" s="2031" t="s">
        <v>1598</v>
      </c>
      <c r="D26" s="2032" t="s">
        <v>3808</v>
      </c>
      <c r="E26" s="1917" t="s">
        <v>3809</v>
      </c>
      <c r="F26" s="2035" t="str">
        <f t="shared" ref="F26:F29" si="1">IF(C26="","",IF(C26="نعم","Yes",IF(C26="لا","No","NA")))</f>
        <v>No</v>
      </c>
      <c r="G26" s="1738" t="s">
        <v>1390</v>
      </c>
      <c r="H26" s="667" t="s">
        <v>1388</v>
      </c>
    </row>
    <row r="27" spans="1:10" s="213" customFormat="1" ht="149.25" customHeight="1">
      <c r="A27" s="667" t="s">
        <v>1391</v>
      </c>
      <c r="B27" s="2037" t="s">
        <v>1392</v>
      </c>
      <c r="C27" s="2031" t="s">
        <v>1576</v>
      </c>
      <c r="D27" s="2032" t="s">
        <v>3810</v>
      </c>
      <c r="E27" s="1917" t="s">
        <v>3811</v>
      </c>
      <c r="F27" s="2035" t="str">
        <f t="shared" si="1"/>
        <v>Yes</v>
      </c>
      <c r="G27" s="1738" t="s">
        <v>1393</v>
      </c>
      <c r="H27" s="667" t="s">
        <v>1391</v>
      </c>
    </row>
    <row r="28" spans="1:10" s="213" customFormat="1" ht="149.25" customHeight="1">
      <c r="A28" s="667" t="s">
        <v>1394</v>
      </c>
      <c r="B28" s="1805" t="s">
        <v>1395</v>
      </c>
      <c r="C28" s="2038" t="s">
        <v>424</v>
      </c>
      <c r="D28" s="2032" t="s">
        <v>3812</v>
      </c>
      <c r="E28" s="1917" t="s">
        <v>3813</v>
      </c>
      <c r="F28" s="838" t="s">
        <v>424</v>
      </c>
      <c r="G28" s="1738" t="s">
        <v>1396</v>
      </c>
      <c r="H28" s="667" t="s">
        <v>1394</v>
      </c>
    </row>
    <row r="29" spans="1:10" s="213" customFormat="1" ht="149.25" customHeight="1">
      <c r="A29" s="667" t="s">
        <v>1397</v>
      </c>
      <c r="B29" s="1805" t="s">
        <v>1398</v>
      </c>
      <c r="C29" s="2031"/>
      <c r="D29" s="2032" t="s">
        <v>3814</v>
      </c>
      <c r="E29" s="1917" t="s">
        <v>3815</v>
      </c>
      <c r="F29" s="2035" t="str">
        <f t="shared" si="1"/>
        <v/>
      </c>
      <c r="G29" s="1738" t="s">
        <v>1399</v>
      </c>
      <c r="H29" s="667" t="s">
        <v>1397</v>
      </c>
    </row>
    <row r="30" spans="1:10" ht="18.75">
      <c r="A30" s="871" t="s">
        <v>282</v>
      </c>
      <c r="B30" s="692"/>
      <c r="C30" s="872"/>
      <c r="D30" s="872"/>
      <c r="E30" s="123"/>
      <c r="F30" s="79"/>
      <c r="G30" s="152"/>
      <c r="H30" s="124" t="s">
        <v>283</v>
      </c>
      <c r="I30" s="97"/>
    </row>
    <row r="31" spans="1:10">
      <c r="B31" s="975"/>
    </row>
    <row r="32" spans="1:10">
      <c r="A32" s="976"/>
      <c r="B32" s="975"/>
    </row>
    <row r="33" spans="2:2">
      <c r="B33" s="975"/>
    </row>
    <row r="34" spans="2:2">
      <c r="B34" s="975"/>
    </row>
    <row r="35" spans="2:2">
      <c r="B35" s="975"/>
    </row>
    <row r="36" spans="2:2">
      <c r="B36" s="975"/>
    </row>
    <row r="37" spans="2:2">
      <c r="B37" s="975"/>
    </row>
    <row r="38" spans="2:2">
      <c r="B38" s="975"/>
    </row>
    <row r="39" spans="2:2">
      <c r="B39" s="975"/>
    </row>
    <row r="40" spans="2:2">
      <c r="B40" s="975"/>
    </row>
    <row r="41" spans="2:2">
      <c r="B41" s="975"/>
    </row>
    <row r="42" spans="2:2">
      <c r="B42" s="975"/>
    </row>
    <row r="43" spans="2:2">
      <c r="B43" s="975"/>
    </row>
    <row r="44" spans="2:2">
      <c r="B44" s="975"/>
    </row>
    <row r="45" spans="2:2">
      <c r="B45" s="975"/>
    </row>
    <row r="46" spans="2:2">
      <c r="B46" s="975"/>
    </row>
    <row r="47" spans="2:2">
      <c r="B47" s="975"/>
    </row>
    <row r="48" spans="2:2">
      <c r="B48" s="975"/>
    </row>
    <row r="49" spans="2:2">
      <c r="B49" s="975"/>
    </row>
    <row r="50" spans="2:2">
      <c r="B50" s="975"/>
    </row>
    <row r="51" spans="2:2">
      <c r="B51" s="975"/>
    </row>
  </sheetData>
  <sheetProtection formatColumns="0" formatRows="0"/>
  <mergeCells count="4">
    <mergeCell ref="E15:H15"/>
    <mergeCell ref="E16:H16"/>
    <mergeCell ref="A16:D16"/>
    <mergeCell ref="E8:H8"/>
  </mergeCells>
  <dataValidations count="1">
    <dataValidation type="whole" allowBlank="1" showInputMessage="1" showErrorMessage="1" sqref="E10" xr:uid="{00000000-0002-0000-0E00-000000000000}">
      <formula1>0</formula1>
      <formula2>100000000000</formula2>
    </dataValidation>
  </dataValidations>
  <hyperlinks>
    <hyperlink ref="A30" location="'Table of forms'!A1" display="الرجوع للصفحة الرئيسية " xr:uid="{00000000-0004-0000-0E00-000000000000}"/>
    <hyperlink ref="H30" location="'Table of forms'!A1" display="Back to the main page" xr:uid="{00000000-0004-0000-0E00-000001000000}"/>
  </hyperlinks>
  <printOptions horizontalCentered="1"/>
  <pageMargins left="0.23622047244094491" right="0.23622047244094491" top="0.86614173228346458" bottom="0.31496062992125984" header="3.937007874015748E-2" footer="3.937007874015748E-2"/>
  <pageSetup paperSize="9" scale="57" fitToHeight="0" pageOrder="overThenDown" orientation="landscape" r:id="rId1"/>
  <headerFooter differentFirst="1" scaleWithDoc="0">
    <oddHeader>&amp;L&amp;G&amp;R&amp;G</oddHeader>
    <oddFooter>&amp;R&amp;P  of &amp;N</oddFooter>
    <firstHeader>&amp;L&amp;G&amp;R&amp;G</firstHeader>
    <firstFooter>&amp;R&amp;P  of &amp;N</firstFooter>
  </headerFooter>
  <rowBreaks count="2" manualBreakCount="2">
    <brk id="16" max="7" man="1"/>
    <brk id="23" max="7" man="1"/>
  </rowBreaks>
  <colBreaks count="1" manualBreakCount="1">
    <brk id="4" max="28" man="1"/>
  </colBreaks>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errorTitle="الإجابة من القائمة المنسدلة" error="الرجاء تحديد الإجابة من القائمة المنسدلة" xr:uid="{00000000-0002-0000-0E00-000001000000}">
          <x14:formula1>
            <xm:f>'Dropdowns (2)'!$E$4:$E$6</xm:f>
          </x14:formula1>
          <xm:sqref>C29 C12 C19:C21 C10 C23 C26:C27</xm:sqref>
        </x14:dataValidation>
        <x14:dataValidation type="list" allowBlank="1" showInputMessage="1" showErrorMessage="1" errorTitle="الإجابة من القائمة المنسدلة" error="الرجاء تحديد الإجابة من القائمة المنسدلة" xr:uid="{00000000-0002-0000-0E00-000002000000}">
          <x14:formula1>
            <xm:f>'Dropdowns (2)'!$J$11:$J$19</xm:f>
          </x14:formula1>
          <xm:sqref>C22</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U67"/>
  <sheetViews>
    <sheetView showGridLines="0" rightToLeft="1" view="pageBreakPreview" zoomScale="36" zoomScaleSheetLayoutView="70" zoomScalePageLayoutView="70" workbookViewId="0">
      <selection activeCell="K10" sqref="K10"/>
    </sheetView>
  </sheetViews>
  <sheetFormatPr defaultColWidth="9.42578125" defaultRowHeight="18"/>
  <cols>
    <col min="1" max="1" width="14.7109375" style="6" customWidth="1"/>
    <col min="2" max="2" width="40.7109375" style="6" customWidth="1"/>
    <col min="3" max="8" width="27.7109375" style="6" bestFit="1" customWidth="1"/>
    <col min="9" max="9" width="31.28515625" style="6" customWidth="1"/>
    <col min="10" max="10" width="35.7109375" style="93" customWidth="1"/>
    <col min="11" max="16" width="27.7109375" style="93" customWidth="1"/>
    <col min="17" max="17" width="40.7109375" style="93" customWidth="1"/>
    <col min="18" max="18" width="14.7109375" style="93" customWidth="1"/>
    <col min="19" max="16384" width="9.42578125" style="93"/>
  </cols>
  <sheetData>
    <row r="1" spans="1:21" s="90" customFormat="1" ht="24.95" customHeight="1">
      <c r="A1" s="1981" t="s">
        <v>284</v>
      </c>
      <c r="B1" s="1282"/>
      <c r="C1" s="1291"/>
      <c r="D1" s="1587" t="s">
        <v>3059</v>
      </c>
      <c r="E1" s="1588"/>
      <c r="F1" s="2003"/>
      <c r="G1" s="2003"/>
      <c r="H1" s="2003"/>
      <c r="I1" s="2003"/>
      <c r="J1" s="3023" t="s">
        <v>3370</v>
      </c>
      <c r="K1" s="3023"/>
      <c r="L1" s="3023"/>
      <c r="M1" s="3023"/>
      <c r="N1" s="3023"/>
      <c r="O1" s="3023"/>
      <c r="P1" s="229"/>
      <c r="Q1" s="229"/>
      <c r="R1" s="1613" t="s">
        <v>285</v>
      </c>
    </row>
    <row r="2" spans="1:21" s="90" customFormat="1" ht="24.95" customHeight="1">
      <c r="A2" s="1981" t="s">
        <v>286</v>
      </c>
      <c r="B2" s="1282"/>
      <c r="C2" s="1291"/>
      <c r="D2" s="2004" t="s">
        <v>3254</v>
      </c>
      <c r="E2" s="1589"/>
      <c r="F2" s="1589"/>
      <c r="G2" s="1589"/>
      <c r="H2" s="1589"/>
      <c r="I2" s="1589"/>
      <c r="J2" s="3023" t="s">
        <v>3720</v>
      </c>
      <c r="K2" s="3023"/>
      <c r="L2" s="3023"/>
      <c r="M2" s="3023"/>
      <c r="N2" s="3023"/>
      <c r="O2" s="3023"/>
      <c r="P2" s="230"/>
      <c r="Q2" s="230"/>
      <c r="R2" s="1590" t="s">
        <v>470</v>
      </c>
    </row>
    <row r="3" spans="1:21" s="90" customFormat="1" ht="24.95" customHeight="1">
      <c r="A3" s="1981" t="s">
        <v>287</v>
      </c>
      <c r="B3" s="1282"/>
      <c r="C3" s="1291"/>
      <c r="D3" s="2004" t="s">
        <v>3718</v>
      </c>
      <c r="E3" s="2003"/>
      <c r="F3" s="2003"/>
      <c r="G3" s="2003"/>
      <c r="H3" s="2003"/>
      <c r="I3" s="2003"/>
      <c r="J3" s="3023" t="s">
        <v>3546</v>
      </c>
      <c r="K3" s="3023"/>
      <c r="L3" s="3023"/>
      <c r="M3" s="3023"/>
      <c r="N3" s="3023"/>
      <c r="O3" s="3023"/>
      <c r="P3" s="230"/>
      <c r="Q3" s="230"/>
      <c r="R3" s="1591" t="s">
        <v>471</v>
      </c>
    </row>
    <row r="4" spans="1:21" s="90" customFormat="1" ht="24.95" customHeight="1">
      <c r="A4" s="1981" t="s">
        <v>213</v>
      </c>
      <c r="B4" s="1282"/>
      <c r="C4" s="1291"/>
      <c r="D4" s="1587">
        <v>45005</v>
      </c>
      <c r="E4" s="1588"/>
      <c r="F4" s="2003"/>
      <c r="G4" s="2003"/>
      <c r="H4" s="2003"/>
      <c r="I4" s="2003"/>
      <c r="J4" s="3022">
        <v>45005</v>
      </c>
      <c r="K4" s="3022"/>
      <c r="L4" s="3022"/>
      <c r="M4" s="3022"/>
      <c r="N4" s="3022"/>
      <c r="O4" s="3022"/>
      <c r="P4" s="230"/>
      <c r="Q4" s="230"/>
      <c r="R4" s="2058" t="s">
        <v>214</v>
      </c>
    </row>
    <row r="5" spans="1:21" ht="38.1" customHeight="1">
      <c r="A5" s="1982" t="s">
        <v>215</v>
      </c>
      <c r="B5" s="1282"/>
      <c r="C5" s="1291"/>
      <c r="D5" s="1292"/>
      <c r="E5" s="1292"/>
      <c r="F5" s="1293"/>
      <c r="G5" s="1294"/>
      <c r="H5" s="1294"/>
      <c r="I5" s="1295"/>
      <c r="J5" s="2062"/>
      <c r="K5" s="2063"/>
      <c r="L5" s="2063"/>
      <c r="M5" s="2063"/>
      <c r="N5" s="2063"/>
      <c r="O5" s="2063"/>
      <c r="P5" s="231"/>
      <c r="Q5" s="232"/>
      <c r="R5" s="2059" t="s">
        <v>216</v>
      </c>
      <c r="U5" s="90"/>
    </row>
    <row r="6" spans="1:21" s="94" customFormat="1" ht="24.75" customHeight="1">
      <c r="A6" s="2051" t="s">
        <v>1309</v>
      </c>
      <c r="B6" s="1296"/>
      <c r="C6" s="1297"/>
      <c r="D6" s="1297"/>
      <c r="E6" s="1297"/>
      <c r="F6" s="1297"/>
      <c r="G6" s="1298"/>
      <c r="H6" s="1297"/>
      <c r="I6" s="966"/>
      <c r="J6" s="203"/>
      <c r="K6" s="204"/>
      <c r="L6" s="204"/>
      <c r="M6" s="204"/>
      <c r="N6" s="204"/>
      <c r="O6" s="204"/>
      <c r="P6" s="204"/>
      <c r="Q6" s="592"/>
      <c r="R6" s="1869" t="s">
        <v>1149</v>
      </c>
    </row>
    <row r="7" spans="1:21" s="94" customFormat="1" ht="24.75" customHeight="1">
      <c r="A7" s="2052" t="s">
        <v>1400</v>
      </c>
      <c r="B7" s="1299"/>
      <c r="C7" s="1300"/>
      <c r="D7" s="1300"/>
      <c r="E7" s="1300"/>
      <c r="F7" s="1300"/>
      <c r="G7" s="1301"/>
      <c r="H7" s="1300"/>
      <c r="I7" s="1302"/>
      <c r="J7" s="3024" t="s">
        <v>1401</v>
      </c>
      <c r="K7" s="3025"/>
      <c r="L7" s="3025"/>
      <c r="M7" s="3025"/>
      <c r="N7" s="3025"/>
      <c r="O7" s="3025"/>
      <c r="P7" s="3025"/>
      <c r="Q7" s="3025"/>
      <c r="R7" s="3026"/>
    </row>
    <row r="8" spans="1:21" s="94" customFormat="1" ht="30" customHeight="1">
      <c r="A8" s="2053" t="s">
        <v>1402</v>
      </c>
      <c r="B8" s="1303"/>
      <c r="C8" s="1304"/>
      <c r="D8" s="1304"/>
      <c r="E8" s="1304"/>
      <c r="F8" s="1304"/>
      <c r="G8" s="1305"/>
      <c r="H8" s="1304"/>
      <c r="I8" s="1306"/>
      <c r="J8" s="216"/>
      <c r="K8" s="217"/>
      <c r="L8" s="217"/>
      <c r="M8" s="217"/>
      <c r="N8" s="217"/>
      <c r="O8" s="217"/>
      <c r="P8" s="217"/>
      <c r="Q8" s="233"/>
      <c r="R8" s="2060" t="s">
        <v>1403</v>
      </c>
    </row>
    <row r="9" spans="1:21" s="1451" customFormat="1" ht="51.95" customHeight="1">
      <c r="A9" s="2068" t="s">
        <v>221</v>
      </c>
      <c r="B9" s="2069" t="s">
        <v>1404</v>
      </c>
      <c r="C9" s="1970" t="s">
        <v>1217</v>
      </c>
      <c r="D9" s="1970" t="s">
        <v>1218</v>
      </c>
      <c r="E9" s="1970" t="s">
        <v>1219</v>
      </c>
      <c r="F9" s="1970" t="s">
        <v>1220</v>
      </c>
      <c r="G9" s="1970" t="s">
        <v>1221</v>
      </c>
      <c r="H9" s="1971" t="s">
        <v>1222</v>
      </c>
      <c r="I9" s="2069" t="s">
        <v>344</v>
      </c>
      <c r="J9" s="2070" t="s">
        <v>345</v>
      </c>
      <c r="K9" s="1283" t="s">
        <v>1405</v>
      </c>
      <c r="L9" s="1283" t="s">
        <v>1224</v>
      </c>
      <c r="M9" s="1283" t="s">
        <v>1225</v>
      </c>
      <c r="N9" s="1283" t="s">
        <v>1226</v>
      </c>
      <c r="O9" s="1283" t="s">
        <v>1227</v>
      </c>
      <c r="P9" s="2071" t="s">
        <v>1228</v>
      </c>
      <c r="Q9" s="2072" t="s">
        <v>1406</v>
      </c>
      <c r="R9" s="2072" t="s">
        <v>565</v>
      </c>
    </row>
    <row r="10" spans="1:21" s="1451" customFormat="1" ht="45" customHeight="1">
      <c r="A10" s="2054" t="s">
        <v>1407</v>
      </c>
      <c r="B10" s="2055" t="s">
        <v>1408</v>
      </c>
      <c r="C10" s="2056">
        <v>1285716230</v>
      </c>
      <c r="D10" s="2056">
        <v>1466205880</v>
      </c>
      <c r="E10" s="2056">
        <v>1793411602</v>
      </c>
      <c r="F10" s="2056">
        <v>2030394321</v>
      </c>
      <c r="G10" s="2056">
        <v>3007811829</v>
      </c>
      <c r="H10" s="2056">
        <v>3278541273</v>
      </c>
      <c r="I10" s="1452"/>
      <c r="J10" s="1453"/>
      <c r="K10" s="2056">
        <v>3278541273</v>
      </c>
      <c r="L10" s="2056">
        <v>3007811829</v>
      </c>
      <c r="M10" s="2056">
        <v>2030394321</v>
      </c>
      <c r="N10" s="2056">
        <v>1793411602</v>
      </c>
      <c r="O10" s="2056">
        <v>1466205880</v>
      </c>
      <c r="P10" s="2056">
        <v>1285716230</v>
      </c>
      <c r="Q10" s="2061" t="s">
        <v>1409</v>
      </c>
      <c r="R10" s="1945" t="s">
        <v>1407</v>
      </c>
    </row>
    <row r="11" spans="1:21" s="1451" customFormat="1" ht="45" customHeight="1">
      <c r="A11" s="2054" t="s">
        <v>1410</v>
      </c>
      <c r="B11" s="2055" t="s">
        <v>1411</v>
      </c>
      <c r="C11" s="2056"/>
      <c r="D11" s="2056"/>
      <c r="E11" s="2056"/>
      <c r="F11" s="2056"/>
      <c r="G11" s="2056"/>
      <c r="H11" s="2056"/>
      <c r="I11" s="1452"/>
      <c r="J11" s="1453"/>
      <c r="K11" s="1454"/>
      <c r="L11" s="1454"/>
      <c r="M11" s="1454"/>
      <c r="N11" s="1454"/>
      <c r="O11" s="1454"/>
      <c r="P11" s="1454"/>
      <c r="Q11" s="2061" t="s">
        <v>1412</v>
      </c>
      <c r="R11" s="1945" t="s">
        <v>1410</v>
      </c>
    </row>
    <row r="12" spans="1:21" s="1451" customFormat="1" ht="45" customHeight="1">
      <c r="A12" s="2054" t="s">
        <v>1413</v>
      </c>
      <c r="B12" s="2055" t="s">
        <v>1414</v>
      </c>
      <c r="C12" s="2056"/>
      <c r="D12" s="2056"/>
      <c r="E12" s="2056"/>
      <c r="F12" s="2056"/>
      <c r="G12" s="2056"/>
      <c r="H12" s="2056"/>
      <c r="I12" s="1452"/>
      <c r="J12" s="1453"/>
      <c r="K12" s="1454"/>
      <c r="L12" s="1454"/>
      <c r="M12" s="1454"/>
      <c r="N12" s="1454"/>
      <c r="O12" s="1454"/>
      <c r="P12" s="1454"/>
      <c r="Q12" s="2061" t="s">
        <v>1415</v>
      </c>
      <c r="R12" s="1945" t="s">
        <v>1413</v>
      </c>
    </row>
    <row r="13" spans="1:21" s="1451" customFormat="1" ht="45" customHeight="1">
      <c r="A13" s="2054" t="s">
        <v>1416</v>
      </c>
      <c r="B13" s="2057" t="s">
        <v>3818</v>
      </c>
      <c r="C13" s="2056"/>
      <c r="D13" s="2056"/>
      <c r="E13" s="2056"/>
      <c r="F13" s="2056"/>
      <c r="G13" s="2056"/>
      <c r="H13" s="2056"/>
      <c r="I13" s="1452"/>
      <c r="J13" s="1453"/>
      <c r="K13" s="1454"/>
      <c r="L13" s="1454"/>
      <c r="M13" s="1454"/>
      <c r="N13" s="1454"/>
      <c r="O13" s="1454"/>
      <c r="P13" s="1454"/>
      <c r="Q13" s="2061" t="s">
        <v>3819</v>
      </c>
      <c r="R13" s="1945" t="s">
        <v>1416</v>
      </c>
    </row>
    <row r="14" spans="1:21" s="1451" customFormat="1" ht="45" customHeight="1">
      <c r="A14" s="2054" t="s">
        <v>1417</v>
      </c>
      <c r="B14" s="2055" t="s">
        <v>1418</v>
      </c>
      <c r="C14" s="2056"/>
      <c r="D14" s="2056"/>
      <c r="E14" s="2056"/>
      <c r="F14" s="2056"/>
      <c r="G14" s="2056"/>
      <c r="H14" s="2056"/>
      <c r="I14" s="1452"/>
      <c r="J14" s="1453"/>
      <c r="K14" s="1454"/>
      <c r="L14" s="1454"/>
      <c r="M14" s="1454"/>
      <c r="N14" s="1454"/>
      <c r="O14" s="1454"/>
      <c r="P14" s="1454"/>
      <c r="Q14" s="2061" t="s">
        <v>1419</v>
      </c>
      <c r="R14" s="1945" t="s">
        <v>1417</v>
      </c>
    </row>
    <row r="15" spans="1:21" s="1401" customFormat="1" ht="18.75" customHeight="1">
      <c r="A15" s="1455" t="s">
        <v>445</v>
      </c>
      <c r="B15" s="1456"/>
      <c r="C15" s="1457"/>
      <c r="D15" s="1457"/>
      <c r="E15" s="1458"/>
      <c r="F15" s="1458"/>
      <c r="G15" s="1458"/>
      <c r="H15" s="1458"/>
      <c r="I15" s="1458"/>
      <c r="J15" s="1459"/>
      <c r="K15" s="1459"/>
      <c r="L15" s="1459"/>
      <c r="M15" s="1459"/>
      <c r="N15" s="1459"/>
      <c r="O15" s="1459"/>
      <c r="P15" s="1459"/>
      <c r="Q15" s="1460"/>
      <c r="R15" s="1933" t="s">
        <v>281</v>
      </c>
    </row>
    <row r="16" spans="1:21" s="555" customFormat="1" ht="21">
      <c r="A16" s="1461" t="s">
        <v>3306</v>
      </c>
      <c r="B16" s="1462"/>
      <c r="C16" s="1463"/>
      <c r="D16" s="1463"/>
      <c r="E16" s="1464"/>
      <c r="F16" s="1464"/>
      <c r="G16" s="1464"/>
      <c r="H16" s="1464"/>
      <c r="I16" s="1464"/>
      <c r="K16" s="1441"/>
      <c r="L16" s="1441"/>
      <c r="M16" s="1441"/>
      <c r="N16" s="1441"/>
      <c r="O16" s="1441"/>
      <c r="P16" s="1441"/>
      <c r="Q16" s="1465"/>
      <c r="R16" s="1934" t="s">
        <v>3822</v>
      </c>
    </row>
    <row r="17" spans="1:18" s="1468" customFormat="1" ht="30" customHeight="1">
      <c r="A17" s="2064" t="s">
        <v>1420</v>
      </c>
      <c r="B17" s="2065"/>
      <c r="C17" s="2065"/>
      <c r="D17" s="2065"/>
      <c r="E17" s="2065"/>
      <c r="F17" s="2066"/>
      <c r="G17" s="2066"/>
      <c r="H17" s="2066"/>
      <c r="I17" s="2067"/>
      <c r="J17" s="1467"/>
      <c r="K17" s="1466"/>
      <c r="L17" s="1466"/>
      <c r="M17" s="1466"/>
      <c r="N17" s="1466"/>
      <c r="O17" s="815"/>
      <c r="P17" s="815"/>
      <c r="Q17" s="1466"/>
      <c r="R17" s="1748" t="s">
        <v>1421</v>
      </c>
    </row>
    <row r="18" spans="1:18" s="1470" customFormat="1" ht="39.950000000000003" customHeight="1">
      <c r="A18" s="2073" t="s">
        <v>221</v>
      </c>
      <c r="B18" s="2074" t="s">
        <v>3821</v>
      </c>
      <c r="C18" s="2075" t="s">
        <v>1422</v>
      </c>
      <c r="D18" s="2075" t="s">
        <v>1423</v>
      </c>
      <c r="E18" s="2076" t="s">
        <v>1424</v>
      </c>
      <c r="F18" s="2075" t="s">
        <v>1425</v>
      </c>
      <c r="G18" s="2075" t="s">
        <v>1426</v>
      </c>
      <c r="H18" s="2075" t="s">
        <v>1427</v>
      </c>
      <c r="I18" s="2075" t="s">
        <v>1428</v>
      </c>
      <c r="J18" s="2077" t="s">
        <v>1429</v>
      </c>
      <c r="K18" s="2078" t="s">
        <v>1430</v>
      </c>
      <c r="L18" s="2078" t="s">
        <v>1326</v>
      </c>
      <c r="M18" s="2078" t="s">
        <v>1431</v>
      </c>
      <c r="N18" s="2078" t="s">
        <v>1432</v>
      </c>
      <c r="O18" s="2078" t="s">
        <v>1433</v>
      </c>
      <c r="P18" s="2078" t="s">
        <v>1434</v>
      </c>
      <c r="Q18" s="2079" t="s">
        <v>3820</v>
      </c>
      <c r="R18" s="2079" t="s">
        <v>226</v>
      </c>
    </row>
    <row r="19" spans="1:18" s="1468" customFormat="1" ht="75" customHeight="1">
      <c r="A19" s="1469" t="s">
        <v>1435</v>
      </c>
      <c r="B19" s="1471"/>
      <c r="C19" s="1471"/>
      <c r="D19" s="1471"/>
      <c r="E19" s="1472"/>
      <c r="F19" s="1471"/>
      <c r="G19" s="1471"/>
      <c r="H19" s="1471"/>
      <c r="I19" s="1471"/>
      <c r="J19" s="1473"/>
      <c r="K19" s="1473"/>
      <c r="L19" s="1473"/>
      <c r="M19" s="1473"/>
      <c r="N19" s="1473"/>
      <c r="O19" s="1474"/>
      <c r="P19" s="1473"/>
      <c r="Q19" s="1473"/>
      <c r="R19" s="1469" t="str">
        <f>A19</f>
        <v xml:space="preserve"> A-4.3.2.1</v>
      </c>
    </row>
    <row r="20" spans="1:18" s="1468" customFormat="1" ht="75" customHeight="1">
      <c r="A20" s="1469" t="s">
        <v>1436</v>
      </c>
      <c r="B20" s="1471"/>
      <c r="C20" s="1471"/>
      <c r="D20" s="1471"/>
      <c r="E20" s="1472"/>
      <c r="F20" s="1471"/>
      <c r="G20" s="1471"/>
      <c r="H20" s="1471"/>
      <c r="I20" s="1471"/>
      <c r="J20" s="1473"/>
      <c r="K20" s="1473"/>
      <c r="L20" s="1473"/>
      <c r="M20" s="1473"/>
      <c r="N20" s="1473"/>
      <c r="O20" s="1474"/>
      <c r="P20" s="1473"/>
      <c r="Q20" s="1473"/>
      <c r="R20" s="1469" t="str">
        <f t="shared" ref="R20:R28" si="0">A20</f>
        <v xml:space="preserve"> A-4.3.2.2</v>
      </c>
    </row>
    <row r="21" spans="1:18" s="1468" customFormat="1" ht="75" customHeight="1">
      <c r="A21" s="1469" t="s">
        <v>1437</v>
      </c>
      <c r="B21" s="1471"/>
      <c r="C21" s="1471"/>
      <c r="D21" s="1471"/>
      <c r="E21" s="1472"/>
      <c r="F21" s="1471"/>
      <c r="G21" s="1471"/>
      <c r="H21" s="1471"/>
      <c r="I21" s="1471"/>
      <c r="J21" s="1473"/>
      <c r="K21" s="1473"/>
      <c r="L21" s="1473"/>
      <c r="M21" s="1473"/>
      <c r="N21" s="1473"/>
      <c r="O21" s="1474"/>
      <c r="P21" s="1473"/>
      <c r="Q21" s="1473"/>
      <c r="R21" s="1469" t="str">
        <f t="shared" si="0"/>
        <v xml:space="preserve"> A-4.3.2.3</v>
      </c>
    </row>
    <row r="22" spans="1:18" s="1468" customFormat="1" ht="75" customHeight="1">
      <c r="A22" s="1469" t="s">
        <v>1438</v>
      </c>
      <c r="B22" s="1471"/>
      <c r="C22" s="1471"/>
      <c r="D22" s="1471"/>
      <c r="E22" s="1472"/>
      <c r="F22" s="1471"/>
      <c r="G22" s="1471"/>
      <c r="H22" s="1471"/>
      <c r="I22" s="1471"/>
      <c r="J22" s="1473"/>
      <c r="K22" s="1473"/>
      <c r="L22" s="1473"/>
      <c r="M22" s="1473"/>
      <c r="N22" s="1473"/>
      <c r="O22" s="1474"/>
      <c r="P22" s="1473"/>
      <c r="Q22" s="1473"/>
      <c r="R22" s="1469" t="str">
        <f t="shared" si="0"/>
        <v xml:space="preserve"> A-4.3.2.4</v>
      </c>
    </row>
    <row r="23" spans="1:18" s="1468" customFormat="1" ht="75" customHeight="1">
      <c r="A23" s="1469" t="s">
        <v>1439</v>
      </c>
      <c r="B23" s="1471"/>
      <c r="C23" s="1471"/>
      <c r="D23" s="1471"/>
      <c r="E23" s="1472"/>
      <c r="F23" s="1471"/>
      <c r="G23" s="1471"/>
      <c r="H23" s="1471"/>
      <c r="I23" s="1471"/>
      <c r="J23" s="1473"/>
      <c r="K23" s="1473"/>
      <c r="L23" s="1473"/>
      <c r="M23" s="1473"/>
      <c r="N23" s="1473"/>
      <c r="O23" s="1474"/>
      <c r="P23" s="1473"/>
      <c r="Q23" s="1473"/>
      <c r="R23" s="1469" t="str">
        <f t="shared" si="0"/>
        <v xml:space="preserve"> A-4.3.2.5</v>
      </c>
    </row>
    <row r="24" spans="1:18" s="1468" customFormat="1" ht="75" customHeight="1">
      <c r="A24" s="1469" t="s">
        <v>1440</v>
      </c>
      <c r="B24" s="1471"/>
      <c r="C24" s="1471"/>
      <c r="D24" s="1471"/>
      <c r="E24" s="1472"/>
      <c r="F24" s="1471"/>
      <c r="G24" s="1471"/>
      <c r="H24" s="1471"/>
      <c r="I24" s="1471"/>
      <c r="J24" s="1473"/>
      <c r="K24" s="1473"/>
      <c r="L24" s="1473"/>
      <c r="M24" s="1473"/>
      <c r="N24" s="1473"/>
      <c r="O24" s="1474"/>
      <c r="P24" s="1473"/>
      <c r="Q24" s="1473"/>
      <c r="R24" s="1469" t="str">
        <f t="shared" si="0"/>
        <v xml:space="preserve"> A-4.3.2.6</v>
      </c>
    </row>
    <row r="25" spans="1:18" s="1468" customFormat="1" ht="75" customHeight="1">
      <c r="A25" s="1469" t="s">
        <v>1441</v>
      </c>
      <c r="B25" s="1471"/>
      <c r="C25" s="1471"/>
      <c r="D25" s="1471"/>
      <c r="E25" s="1472"/>
      <c r="F25" s="1471"/>
      <c r="G25" s="1471"/>
      <c r="H25" s="1471"/>
      <c r="I25" s="1471"/>
      <c r="J25" s="1473"/>
      <c r="K25" s="1473"/>
      <c r="L25" s="1473"/>
      <c r="M25" s="1473"/>
      <c r="N25" s="1473"/>
      <c r="O25" s="1474"/>
      <c r="P25" s="1473"/>
      <c r="Q25" s="1473"/>
      <c r="R25" s="1469" t="str">
        <f t="shared" si="0"/>
        <v xml:space="preserve"> A-4.3.2.7</v>
      </c>
    </row>
    <row r="26" spans="1:18" s="1468" customFormat="1" ht="75" customHeight="1">
      <c r="A26" s="1469" t="s">
        <v>1442</v>
      </c>
      <c r="B26" s="1471"/>
      <c r="C26" s="1471"/>
      <c r="D26" s="1471"/>
      <c r="E26" s="1472"/>
      <c r="F26" s="1471"/>
      <c r="G26" s="1471"/>
      <c r="H26" s="1471"/>
      <c r="I26" s="1471"/>
      <c r="J26" s="1473"/>
      <c r="K26" s="1473"/>
      <c r="L26" s="1473"/>
      <c r="M26" s="1473"/>
      <c r="N26" s="1473"/>
      <c r="O26" s="1474"/>
      <c r="P26" s="1473"/>
      <c r="Q26" s="1473"/>
      <c r="R26" s="1469" t="str">
        <f t="shared" si="0"/>
        <v xml:space="preserve"> A-4.3.2.8</v>
      </c>
    </row>
    <row r="27" spans="1:18" s="1468" customFormat="1" ht="75" customHeight="1">
      <c r="A27" s="1469" t="s">
        <v>1443</v>
      </c>
      <c r="B27" s="1475"/>
      <c r="C27" s="1475"/>
      <c r="D27" s="1475"/>
      <c r="E27" s="1472"/>
      <c r="F27" s="1475"/>
      <c r="G27" s="1475"/>
      <c r="H27" s="1475"/>
      <c r="I27" s="1471"/>
      <c r="J27" s="1473"/>
      <c r="K27" s="1476"/>
      <c r="L27" s="1476"/>
      <c r="M27" s="1476"/>
      <c r="N27" s="1473"/>
      <c r="O27" s="1474"/>
      <c r="P27" s="1476"/>
      <c r="Q27" s="1476"/>
      <c r="R27" s="1469" t="str">
        <f t="shared" si="0"/>
        <v xml:space="preserve"> A-4.3.2.9</v>
      </c>
    </row>
    <row r="28" spans="1:18" s="1468" customFormat="1" ht="75" customHeight="1">
      <c r="A28" s="1469" t="s">
        <v>1444</v>
      </c>
      <c r="B28" s="1475"/>
      <c r="C28" s="1475"/>
      <c r="D28" s="1475"/>
      <c r="E28" s="1472"/>
      <c r="F28" s="1475"/>
      <c r="G28" s="1475"/>
      <c r="H28" s="1475"/>
      <c r="I28" s="1471"/>
      <c r="J28" s="1473"/>
      <c r="K28" s="1476"/>
      <c r="L28" s="1476"/>
      <c r="M28" s="1476"/>
      <c r="N28" s="1473"/>
      <c r="O28" s="1474"/>
      <c r="P28" s="1476"/>
      <c r="Q28" s="1476"/>
      <c r="R28" s="1469" t="str">
        <f t="shared" si="0"/>
        <v xml:space="preserve"> A-4.3.2.10</v>
      </c>
    </row>
    <row r="29" spans="1:18" s="1401" customFormat="1">
      <c r="A29" s="1455" t="s">
        <v>445</v>
      </c>
      <c r="B29" s="1477"/>
      <c r="C29" s="1478"/>
      <c r="D29" s="1478"/>
      <c r="E29" s="1478"/>
      <c r="F29" s="1478"/>
      <c r="G29" s="1478"/>
      <c r="H29" s="1478"/>
      <c r="I29" s="1478"/>
      <c r="R29" s="1933" t="s">
        <v>281</v>
      </c>
    </row>
    <row r="30" spans="1:18" s="1481" customFormat="1" ht="21">
      <c r="A30" s="1479" t="s">
        <v>3307</v>
      </c>
      <c r="B30" s="1480"/>
      <c r="C30" s="1480"/>
      <c r="D30" s="1480"/>
      <c r="E30" s="1480"/>
      <c r="F30" s="1480"/>
      <c r="G30" s="1480"/>
      <c r="H30" s="1480"/>
      <c r="I30" s="1480"/>
      <c r="R30" s="2080" t="s">
        <v>3823</v>
      </c>
    </row>
    <row r="31" spans="1:18">
      <c r="B31" s="1290"/>
    </row>
    <row r="32" spans="1:18">
      <c r="B32" s="1290"/>
    </row>
    <row r="33" spans="1:2">
      <c r="B33" s="1290"/>
    </row>
    <row r="34" spans="1:2">
      <c r="B34" s="1290"/>
    </row>
    <row r="35" spans="1:2">
      <c r="B35" s="1290"/>
    </row>
    <row r="36" spans="1:2">
      <c r="B36" s="1290"/>
    </row>
    <row r="37" spans="1:2">
      <c r="B37" s="1290"/>
    </row>
    <row r="38" spans="1:2">
      <c r="B38" s="1290"/>
    </row>
    <row r="39" spans="1:2">
      <c r="B39" s="1290"/>
    </row>
    <row r="40" spans="1:2">
      <c r="B40" s="1290"/>
    </row>
    <row r="41" spans="1:2">
      <c r="B41" s="1290"/>
    </row>
    <row r="42" spans="1:2">
      <c r="B42" s="1290"/>
    </row>
    <row r="43" spans="1:2">
      <c r="A43" s="1307"/>
      <c r="B43" s="1290"/>
    </row>
    <row r="44" spans="1:2">
      <c r="B44" s="1290"/>
    </row>
    <row r="45" spans="1:2">
      <c r="B45" s="1290"/>
    </row>
    <row r="46" spans="1:2">
      <c r="B46" s="1290"/>
    </row>
    <row r="47" spans="1:2">
      <c r="B47" s="1290"/>
    </row>
    <row r="48" spans="1:2">
      <c r="B48" s="1290"/>
    </row>
    <row r="49" spans="2:2">
      <c r="B49" s="1290"/>
    </row>
    <row r="50" spans="2:2">
      <c r="B50" s="1290"/>
    </row>
    <row r="51" spans="2:2">
      <c r="B51" s="1290"/>
    </row>
    <row r="52" spans="2:2">
      <c r="B52" s="1290"/>
    </row>
    <row r="53" spans="2:2">
      <c r="B53" s="1290"/>
    </row>
    <row r="54" spans="2:2">
      <c r="B54" s="1290"/>
    </row>
    <row r="55" spans="2:2">
      <c r="B55" s="1290"/>
    </row>
    <row r="56" spans="2:2">
      <c r="B56" s="1290"/>
    </row>
    <row r="57" spans="2:2">
      <c r="B57" s="1290"/>
    </row>
    <row r="58" spans="2:2">
      <c r="B58" s="1290"/>
    </row>
    <row r="59" spans="2:2">
      <c r="B59" s="1290"/>
    </row>
    <row r="60" spans="2:2">
      <c r="B60" s="1290"/>
    </row>
    <row r="61" spans="2:2">
      <c r="B61" s="1290"/>
    </row>
    <row r="62" spans="2:2">
      <c r="B62" s="1290"/>
    </row>
    <row r="63" spans="2:2">
      <c r="B63" s="1290"/>
    </row>
    <row r="64" spans="2:2">
      <c r="B64" s="1290"/>
    </row>
    <row r="65" spans="2:2">
      <c r="B65" s="1290"/>
    </row>
    <row r="66" spans="2:2">
      <c r="B66" s="1290"/>
    </row>
    <row r="67" spans="2:2">
      <c r="B67" s="1290"/>
    </row>
  </sheetData>
  <sheetProtection formatColumns="0" formatRows="0"/>
  <mergeCells count="5">
    <mergeCell ref="J4:O4"/>
    <mergeCell ref="J3:O3"/>
    <mergeCell ref="J2:O2"/>
    <mergeCell ref="J1:O1"/>
    <mergeCell ref="J7:R7"/>
  </mergeCells>
  <phoneticPr fontId="49" type="noConversion"/>
  <dataValidations count="1">
    <dataValidation type="whole" allowBlank="1" showInputMessage="1" showErrorMessage="1" errorTitle="الرجاء إدخال رقم " error="الرجاء إدخال رقم " sqref="C10:H14 K10:P14" xr:uid="{00000000-0002-0000-0F00-000000000000}">
      <formula1>0</formula1>
      <formula2>9999999999</formula2>
    </dataValidation>
  </dataValidations>
  <printOptions horizontalCentered="1"/>
  <pageMargins left="0.23622047244094491" right="0.23622047244094491" top="0.86614173228346458" bottom="0.31496062992125984" header="3.937007874015748E-2" footer="3.937007874015748E-2"/>
  <pageSetup paperSize="9" scale="27" fitToHeight="0" pageOrder="overThenDown" orientation="landscape" r:id="rId1"/>
  <headerFooter differentFirst="1" scaleWithDoc="0">
    <oddHeader>&amp;L&amp;G&amp;R&amp;G</oddHeader>
    <oddFooter>&amp;R&amp;P  of &amp;N</oddFooter>
    <firstHeader>&amp;L&amp;G&amp;R&amp;G</firstHeader>
    <firstFooter>&amp;R&amp;P  of &amp;N</firstFooter>
  </headerFooter>
  <rowBreaks count="1" manualBreakCount="1">
    <brk id="16" max="17" man="1"/>
  </rowBreaks>
  <legacyDrawingHF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V127"/>
  <sheetViews>
    <sheetView rightToLeft="1" view="pageBreakPreview" zoomScale="47" zoomScaleSheetLayoutView="70" zoomScalePageLayoutView="70" workbookViewId="0">
      <selection activeCell="F11" sqref="F11"/>
    </sheetView>
  </sheetViews>
  <sheetFormatPr defaultColWidth="8.7109375" defaultRowHeight="18.75"/>
  <cols>
    <col min="1" max="1" width="13.7109375" style="721" customWidth="1"/>
    <col min="2" max="2" width="41.28515625" style="721" customWidth="1"/>
    <col min="3" max="8" width="15.7109375" style="696" customWidth="1"/>
    <col min="9" max="9" width="51.85546875" style="696" customWidth="1"/>
    <col min="10" max="10" width="55.7109375" style="97" customWidth="1"/>
    <col min="11" max="16" width="15.7109375" style="97" customWidth="1"/>
    <col min="17" max="17" width="42.7109375" style="97" customWidth="1"/>
    <col min="18" max="18" width="14.7109375" style="97" customWidth="1"/>
    <col min="19" max="21" width="8.7109375" style="97"/>
    <col min="22" max="22" width="10.85546875" style="97" bestFit="1" customWidth="1"/>
    <col min="23" max="16384" width="8.7109375" style="97"/>
  </cols>
  <sheetData>
    <row r="1" spans="1:22" ht="24.95" customHeight="1">
      <c r="A1" s="2093" t="s">
        <v>284</v>
      </c>
      <c r="B1" s="977"/>
      <c r="C1" s="2778" t="s">
        <v>3059</v>
      </c>
      <c r="D1" s="3027"/>
      <c r="E1" s="3028"/>
      <c r="F1" s="3028"/>
      <c r="G1" s="3028"/>
      <c r="H1" s="3028"/>
      <c r="I1" s="3029"/>
      <c r="J1" s="351"/>
      <c r="K1" s="340"/>
      <c r="L1" s="340"/>
      <c r="M1" s="340"/>
      <c r="N1" s="340"/>
      <c r="O1" s="340"/>
      <c r="P1" s="2114" t="s">
        <v>3370</v>
      </c>
      <c r="Q1" s="234"/>
      <c r="R1" s="2081" t="s">
        <v>1445</v>
      </c>
      <c r="V1" s="95"/>
    </row>
    <row r="2" spans="1:22" ht="24.95" customHeight="1">
      <c r="A2" s="2094" t="s">
        <v>286</v>
      </c>
      <c r="B2" s="978"/>
      <c r="C2" s="3030" t="s">
        <v>3255</v>
      </c>
      <c r="D2" s="3031"/>
      <c r="E2" s="3031"/>
      <c r="F2" s="3031"/>
      <c r="G2" s="3031"/>
      <c r="H2" s="3031"/>
      <c r="I2" s="3032"/>
      <c r="J2" s="352"/>
      <c r="K2" s="341"/>
      <c r="L2" s="341"/>
      <c r="M2" s="341"/>
      <c r="N2" s="341"/>
      <c r="O2" s="341"/>
      <c r="P2" s="2115" t="s">
        <v>3834</v>
      </c>
      <c r="Q2" s="235"/>
      <c r="R2" s="2082" t="s">
        <v>1446</v>
      </c>
      <c r="V2" s="95"/>
    </row>
    <row r="3" spans="1:22" ht="24.95" customHeight="1">
      <c r="A3" s="2094" t="s">
        <v>287</v>
      </c>
      <c r="B3" s="978"/>
      <c r="C3" s="3030" t="s">
        <v>3256</v>
      </c>
      <c r="D3" s="3028"/>
      <c r="E3" s="3028"/>
      <c r="F3" s="3028"/>
      <c r="G3" s="3028"/>
      <c r="H3" s="3028"/>
      <c r="I3" s="3029"/>
      <c r="J3" s="352"/>
      <c r="K3" s="341"/>
      <c r="L3" s="341"/>
      <c r="M3" s="341"/>
      <c r="N3" s="341"/>
      <c r="O3" s="341"/>
      <c r="P3" s="2115" t="s">
        <v>3835</v>
      </c>
      <c r="Q3" s="236"/>
      <c r="R3" s="2083" t="s">
        <v>1447</v>
      </c>
      <c r="V3" s="95"/>
    </row>
    <row r="4" spans="1:22" ht="24.95" customHeight="1">
      <c r="A4" s="2094" t="s">
        <v>213</v>
      </c>
      <c r="B4" s="978"/>
      <c r="C4" s="2778">
        <v>45005</v>
      </c>
      <c r="D4" s="3027"/>
      <c r="E4" s="3028"/>
      <c r="F4" s="3028"/>
      <c r="G4" s="3028"/>
      <c r="H4" s="3028"/>
      <c r="I4" s="3029"/>
      <c r="J4" s="352"/>
      <c r="K4" s="341"/>
      <c r="L4" s="341"/>
      <c r="M4" s="341"/>
      <c r="N4" s="341"/>
      <c r="O4" s="341"/>
      <c r="P4" s="2116">
        <v>45005</v>
      </c>
      <c r="Q4" s="237"/>
      <c r="R4" s="2084" t="s">
        <v>214</v>
      </c>
      <c r="V4" s="95"/>
    </row>
    <row r="5" spans="1:22" ht="38.25" customHeight="1">
      <c r="A5" s="2095" t="s">
        <v>1448</v>
      </c>
      <c r="B5" s="979"/>
      <c r="C5" s="1308"/>
      <c r="D5" s="1309"/>
      <c r="E5" s="1309"/>
      <c r="F5" s="1310"/>
      <c r="G5" s="1311"/>
      <c r="H5" s="1311"/>
      <c r="I5" s="1331"/>
      <c r="J5" s="353"/>
      <c r="K5" s="342"/>
      <c r="L5" s="342"/>
      <c r="M5" s="342"/>
      <c r="N5" s="342"/>
      <c r="O5" s="342"/>
      <c r="P5" s="342"/>
      <c r="Q5" s="238"/>
      <c r="R5" s="2085" t="s">
        <v>216</v>
      </c>
      <c r="V5" s="95"/>
    </row>
    <row r="6" spans="1:22" s="96" customFormat="1" ht="24.75" customHeight="1">
      <c r="A6" s="2096" t="s">
        <v>1449</v>
      </c>
      <c r="B6" s="980"/>
      <c r="C6" s="981"/>
      <c r="D6" s="982"/>
      <c r="E6" s="981"/>
      <c r="F6" s="982"/>
      <c r="G6" s="982"/>
      <c r="H6" s="982"/>
      <c r="I6" s="983"/>
      <c r="J6" s="354"/>
      <c r="K6" s="239"/>
      <c r="L6" s="239"/>
      <c r="M6" s="239"/>
      <c r="N6" s="239"/>
      <c r="O6" s="239"/>
      <c r="P6" s="239"/>
      <c r="Q6" s="240"/>
      <c r="R6" s="983" t="s">
        <v>1450</v>
      </c>
    </row>
    <row r="7" spans="1:22" ht="24.75" customHeight="1">
      <c r="A7" s="2097" t="s">
        <v>1451</v>
      </c>
      <c r="B7" s="984"/>
      <c r="C7" s="1312"/>
      <c r="D7" s="1312"/>
      <c r="E7" s="1313"/>
      <c r="F7" s="1314"/>
      <c r="G7" s="1314"/>
      <c r="H7" s="1314"/>
      <c r="I7" s="985"/>
      <c r="J7" s="355"/>
      <c r="K7" s="241"/>
      <c r="L7" s="241"/>
      <c r="M7" s="241"/>
      <c r="N7" s="241"/>
      <c r="O7" s="241"/>
      <c r="P7" s="241"/>
      <c r="Q7" s="242"/>
      <c r="R7" s="2086" t="s">
        <v>1452</v>
      </c>
    </row>
    <row r="8" spans="1:22" ht="24.75" customHeight="1">
      <c r="A8" s="2098" t="s">
        <v>1453</v>
      </c>
      <c r="B8" s="986"/>
      <c r="C8" s="986"/>
      <c r="D8" s="986"/>
      <c r="E8" s="1315"/>
      <c r="F8" s="1315"/>
      <c r="G8" s="1315"/>
      <c r="H8" s="1315"/>
      <c r="I8" s="1332"/>
      <c r="J8" s="243"/>
      <c r="K8" s="244"/>
      <c r="L8" s="244"/>
      <c r="M8" s="244"/>
      <c r="N8" s="244"/>
      <c r="O8" s="244"/>
      <c r="P8" s="244"/>
      <c r="Q8" s="245"/>
      <c r="R8" s="2087" t="s">
        <v>1454</v>
      </c>
    </row>
    <row r="9" spans="1:22" ht="39">
      <c r="A9" s="2099" t="s">
        <v>221</v>
      </c>
      <c r="B9" s="2103" t="s">
        <v>3829</v>
      </c>
      <c r="C9" s="2104">
        <v>2017</v>
      </c>
      <c r="D9" s="2104">
        <v>2018</v>
      </c>
      <c r="E9" s="2104">
        <v>2019</v>
      </c>
      <c r="F9" s="2104">
        <v>2020</v>
      </c>
      <c r="G9" s="2104">
        <v>2021</v>
      </c>
      <c r="H9" s="2105">
        <v>2022</v>
      </c>
      <c r="I9" s="1810" t="s">
        <v>344</v>
      </c>
      <c r="J9" s="1022" t="s">
        <v>345</v>
      </c>
      <c r="K9" s="662">
        <v>2022</v>
      </c>
      <c r="L9" s="662" t="s">
        <v>700</v>
      </c>
      <c r="M9" s="662" t="s">
        <v>701</v>
      </c>
      <c r="N9" s="662" t="s">
        <v>702</v>
      </c>
      <c r="O9" s="662" t="s">
        <v>703</v>
      </c>
      <c r="P9" s="683" t="s">
        <v>704</v>
      </c>
      <c r="Q9" s="2088" t="s">
        <v>3824</v>
      </c>
      <c r="R9" s="2089" t="s">
        <v>565</v>
      </c>
    </row>
    <row r="10" spans="1:22" s="213" customFormat="1" ht="36" customHeight="1">
      <c r="A10" s="1019" t="s">
        <v>1455</v>
      </c>
      <c r="B10" s="2106" t="s">
        <v>1456</v>
      </c>
      <c r="C10" s="1316">
        <v>44797</v>
      </c>
      <c r="D10" s="2109">
        <v>46571</v>
      </c>
      <c r="E10" s="2109">
        <v>48195</v>
      </c>
      <c r="F10" s="2109">
        <v>50145</v>
      </c>
      <c r="G10" s="2109">
        <v>52077</v>
      </c>
      <c r="H10" s="2109">
        <v>53820</v>
      </c>
      <c r="I10" s="973"/>
      <c r="J10" s="2117"/>
      <c r="K10" s="2109">
        <v>53820</v>
      </c>
      <c r="L10" s="2109">
        <v>52077</v>
      </c>
      <c r="M10" s="2109">
        <v>50145</v>
      </c>
      <c r="N10" s="2109">
        <v>48195</v>
      </c>
      <c r="O10" s="2109">
        <v>46571</v>
      </c>
      <c r="P10" s="1316">
        <v>44797</v>
      </c>
      <c r="Q10" s="1653" t="s">
        <v>1457</v>
      </c>
      <c r="R10" s="2090" t="s">
        <v>1455</v>
      </c>
    </row>
    <row r="11" spans="1:22" s="213" customFormat="1" ht="36" customHeight="1">
      <c r="A11" s="1019" t="s">
        <v>1458</v>
      </c>
      <c r="B11" s="2106" t="s">
        <v>1459</v>
      </c>
      <c r="C11" s="1316">
        <v>469</v>
      </c>
      <c r="D11" s="2109">
        <v>466</v>
      </c>
      <c r="E11" s="2109">
        <v>465</v>
      </c>
      <c r="F11" s="2109">
        <v>466</v>
      </c>
      <c r="G11" s="2109">
        <v>2321</v>
      </c>
      <c r="H11" s="2109">
        <v>496</v>
      </c>
      <c r="I11" s="2031" t="s">
        <v>3288</v>
      </c>
      <c r="J11" s="2117" t="s">
        <v>3836</v>
      </c>
      <c r="K11" s="2109">
        <v>496</v>
      </c>
      <c r="L11" s="2109">
        <v>2321</v>
      </c>
      <c r="M11" s="2109">
        <v>466</v>
      </c>
      <c r="N11" s="2109">
        <v>465</v>
      </c>
      <c r="O11" s="2109">
        <v>466</v>
      </c>
      <c r="P11" s="1316">
        <v>469</v>
      </c>
      <c r="Q11" s="1653" t="s">
        <v>1460</v>
      </c>
      <c r="R11" s="2090" t="s">
        <v>1458</v>
      </c>
    </row>
    <row r="12" spans="1:22" s="213" customFormat="1" ht="36" customHeight="1">
      <c r="A12" s="1019" t="s">
        <v>1461</v>
      </c>
      <c r="B12" s="2106" t="s">
        <v>1462</v>
      </c>
      <c r="C12" s="1316">
        <v>1708</v>
      </c>
      <c r="D12" s="2109">
        <v>1826</v>
      </c>
      <c r="E12" s="2109">
        <v>1974</v>
      </c>
      <c r="F12" s="2109">
        <v>2160</v>
      </c>
      <c r="G12" s="2109">
        <v>470</v>
      </c>
      <c r="H12" s="2109">
        <v>2480</v>
      </c>
      <c r="I12" s="973"/>
      <c r="J12" s="2117"/>
      <c r="K12" s="2109">
        <v>2480</v>
      </c>
      <c r="L12" s="2109">
        <v>470</v>
      </c>
      <c r="M12" s="2109">
        <v>2160</v>
      </c>
      <c r="N12" s="2109">
        <v>1974</v>
      </c>
      <c r="O12" s="2109">
        <v>1826</v>
      </c>
      <c r="P12" s="1316">
        <v>1708</v>
      </c>
      <c r="Q12" s="1653" t="s">
        <v>1463</v>
      </c>
      <c r="R12" s="2090" t="s">
        <v>1461</v>
      </c>
    </row>
    <row r="13" spans="1:22" s="213" customFormat="1" ht="36" customHeight="1">
      <c r="A13" s="1019" t="s">
        <v>1464</v>
      </c>
      <c r="B13" s="2106" t="s">
        <v>1465</v>
      </c>
      <c r="C13" s="1317"/>
      <c r="D13" s="2109"/>
      <c r="E13" s="2109"/>
      <c r="F13" s="2109"/>
      <c r="G13" s="2109"/>
      <c r="H13" s="2109"/>
      <c r="I13" s="973"/>
      <c r="J13" s="2117"/>
      <c r="K13" s="2109"/>
      <c r="L13" s="2109"/>
      <c r="M13" s="2109"/>
      <c r="N13" s="2109"/>
      <c r="O13" s="2109"/>
      <c r="P13" s="1317"/>
      <c r="Q13" s="1653" t="s">
        <v>1466</v>
      </c>
      <c r="R13" s="2090" t="s">
        <v>1464</v>
      </c>
    </row>
    <row r="14" spans="1:22" s="213" customFormat="1" ht="36" customHeight="1">
      <c r="A14" s="1019" t="s">
        <v>1467</v>
      </c>
      <c r="B14" s="2106" t="s">
        <v>1468</v>
      </c>
      <c r="C14" s="1316">
        <v>1134</v>
      </c>
      <c r="D14" s="2109">
        <v>1199</v>
      </c>
      <c r="E14" s="2109">
        <v>1246</v>
      </c>
      <c r="F14" s="2109">
        <v>1303</v>
      </c>
      <c r="G14" s="2109">
        <v>1366</v>
      </c>
      <c r="H14" s="2109">
        <v>1409</v>
      </c>
      <c r="I14" s="973"/>
      <c r="J14" s="2117"/>
      <c r="K14" s="2109">
        <v>1409</v>
      </c>
      <c r="L14" s="2109">
        <v>1366</v>
      </c>
      <c r="M14" s="2109">
        <v>1303</v>
      </c>
      <c r="N14" s="2109">
        <v>1246</v>
      </c>
      <c r="O14" s="2109">
        <v>1199</v>
      </c>
      <c r="P14" s="1316">
        <v>1134</v>
      </c>
      <c r="Q14" s="1653" t="s">
        <v>1469</v>
      </c>
      <c r="R14" s="2090" t="s">
        <v>1467</v>
      </c>
    </row>
    <row r="15" spans="1:22" s="213" customFormat="1" ht="36" customHeight="1">
      <c r="A15" s="1019" t="s">
        <v>1470</v>
      </c>
      <c r="B15" s="2106" t="s">
        <v>1471</v>
      </c>
      <c r="C15" s="1316"/>
      <c r="D15" s="2109"/>
      <c r="E15" s="2109"/>
      <c r="F15" s="2109"/>
      <c r="G15" s="2109"/>
      <c r="H15" s="2109"/>
      <c r="I15" s="973"/>
      <c r="J15" s="2117"/>
      <c r="K15" s="2109"/>
      <c r="L15" s="2109"/>
      <c r="M15" s="2109"/>
      <c r="N15" s="2109"/>
      <c r="O15" s="2109"/>
      <c r="P15" s="1316"/>
      <c r="Q15" s="1653" t="s">
        <v>1472</v>
      </c>
      <c r="R15" s="2090" t="s">
        <v>1470</v>
      </c>
    </row>
    <row r="16" spans="1:22" s="213" customFormat="1" ht="36" customHeight="1">
      <c r="A16" s="1019" t="s">
        <v>1473</v>
      </c>
      <c r="B16" s="2106" t="s">
        <v>1474</v>
      </c>
      <c r="C16" s="1316"/>
      <c r="D16" s="2109"/>
      <c r="E16" s="2109"/>
      <c r="F16" s="2109"/>
      <c r="G16" s="2109"/>
      <c r="H16" s="2109"/>
      <c r="I16" s="973"/>
      <c r="J16" s="2117"/>
      <c r="K16" s="2109"/>
      <c r="L16" s="2109"/>
      <c r="M16" s="2109"/>
      <c r="N16" s="2109"/>
      <c r="O16" s="2109"/>
      <c r="P16" s="1316"/>
      <c r="Q16" s="1653" t="s">
        <v>1475</v>
      </c>
      <c r="R16" s="2090" t="s">
        <v>1473</v>
      </c>
    </row>
    <row r="17" spans="1:18" s="213" customFormat="1" ht="36" customHeight="1">
      <c r="A17" s="1019" t="s">
        <v>1476</v>
      </c>
      <c r="B17" s="2106" t="s">
        <v>3830</v>
      </c>
      <c r="C17" s="1316">
        <v>1925</v>
      </c>
      <c r="D17" s="2109">
        <v>2238</v>
      </c>
      <c r="E17" s="2109">
        <v>2358</v>
      </c>
      <c r="F17" s="2109">
        <v>2728</v>
      </c>
      <c r="G17" s="2109">
        <v>2946</v>
      </c>
      <c r="H17" s="2109">
        <v>2897</v>
      </c>
      <c r="I17" s="973"/>
      <c r="J17" s="2118"/>
      <c r="K17" s="2109">
        <v>2897</v>
      </c>
      <c r="L17" s="2109">
        <v>2946</v>
      </c>
      <c r="M17" s="2109">
        <v>2728</v>
      </c>
      <c r="N17" s="2109">
        <v>2358</v>
      </c>
      <c r="O17" s="2109">
        <v>2238</v>
      </c>
      <c r="P17" s="1316">
        <v>1925</v>
      </c>
      <c r="Q17" s="1653" t="s">
        <v>3825</v>
      </c>
      <c r="R17" s="2090" t="s">
        <v>1476</v>
      </c>
    </row>
    <row r="18" spans="1:18" s="213" customFormat="1" ht="36" customHeight="1">
      <c r="A18" s="1321" t="s">
        <v>1477</v>
      </c>
      <c r="B18" s="2107" t="s">
        <v>3831</v>
      </c>
      <c r="C18" s="1316">
        <v>50033</v>
      </c>
      <c r="D18" s="2109">
        <v>52300</v>
      </c>
      <c r="E18" s="2109">
        <v>54238</v>
      </c>
      <c r="F18" s="2109">
        <v>56802</v>
      </c>
      <c r="G18" s="2109">
        <f>SUM(G10:G17)</f>
        <v>59180</v>
      </c>
      <c r="H18" s="2109">
        <v>61102</v>
      </c>
      <c r="I18" s="1321" t="s">
        <v>424</v>
      </c>
      <c r="J18" s="2119"/>
      <c r="K18" s="2109">
        <v>61102</v>
      </c>
      <c r="L18" s="2109">
        <f>SUM(L10:L17)</f>
        <v>59180</v>
      </c>
      <c r="M18" s="2109">
        <v>56802</v>
      </c>
      <c r="N18" s="2109">
        <v>54238</v>
      </c>
      <c r="O18" s="2109">
        <v>52300</v>
      </c>
      <c r="P18" s="1316">
        <v>50033</v>
      </c>
      <c r="Q18" s="2092" t="s">
        <v>3826</v>
      </c>
      <c r="R18" s="2091" t="s">
        <v>1477</v>
      </c>
    </row>
    <row r="19" spans="1:18" s="213" customFormat="1" ht="42">
      <c r="A19" s="1321" t="s">
        <v>1478</v>
      </c>
      <c r="B19" s="2106" t="s">
        <v>3832</v>
      </c>
      <c r="C19" s="2109"/>
      <c r="D19" s="2109"/>
      <c r="E19" s="2109"/>
      <c r="F19" s="2109"/>
      <c r="G19" s="2109"/>
      <c r="H19" s="2109"/>
      <c r="I19" s="973"/>
      <c r="J19" s="2118"/>
      <c r="K19" s="2109"/>
      <c r="L19" s="2109"/>
      <c r="M19" s="2109"/>
      <c r="N19" s="2109"/>
      <c r="O19" s="2109"/>
      <c r="P19" s="2109"/>
      <c r="Q19" s="1738" t="s">
        <v>3827</v>
      </c>
      <c r="R19" s="2090" t="str">
        <f>A19</f>
        <v>A-5.1.1.10</v>
      </c>
    </row>
    <row r="20" spans="1:18" s="213" customFormat="1" ht="36" customHeight="1">
      <c r="A20" s="1321" t="s">
        <v>1479</v>
      </c>
      <c r="B20" s="2108" t="s">
        <v>3833</v>
      </c>
      <c r="C20" s="2109"/>
      <c r="D20" s="2109"/>
      <c r="E20" s="2109"/>
      <c r="F20" s="2109"/>
      <c r="G20" s="2109"/>
      <c r="H20" s="2109"/>
      <c r="I20" s="973"/>
      <c r="J20" s="2118"/>
      <c r="K20" s="2109"/>
      <c r="L20" s="2109"/>
      <c r="M20" s="2109"/>
      <c r="N20" s="2109"/>
      <c r="O20" s="2109"/>
      <c r="P20" s="2109"/>
      <c r="Q20" s="1653" t="s">
        <v>3828</v>
      </c>
      <c r="R20" s="2090" t="str">
        <f t="shared" ref="R20:R22" si="0">A20</f>
        <v>A-5.1.1.11</v>
      </c>
    </row>
    <row r="21" spans="1:18" s="213" customFormat="1" ht="36" customHeight="1">
      <c r="A21" s="1321" t="s">
        <v>1480</v>
      </c>
      <c r="B21" s="2043" t="s">
        <v>1481</v>
      </c>
      <c r="C21" s="789"/>
      <c r="D21" s="789"/>
      <c r="E21" s="973"/>
      <c r="F21" s="973"/>
      <c r="G21" s="973"/>
      <c r="H21" s="973"/>
      <c r="I21" s="974"/>
      <c r="J21" s="2118"/>
      <c r="K21" s="973"/>
      <c r="L21" s="973"/>
      <c r="M21" s="973"/>
      <c r="N21" s="973"/>
      <c r="O21" s="789"/>
      <c r="P21" s="789"/>
      <c r="Q21" s="1730" t="s">
        <v>1482</v>
      </c>
      <c r="R21" s="2090" t="str">
        <f t="shared" si="0"/>
        <v>A-5.1.1.12</v>
      </c>
    </row>
    <row r="22" spans="1:18" s="213" customFormat="1" ht="36" customHeight="1">
      <c r="A22" s="1321" t="s">
        <v>1483</v>
      </c>
      <c r="B22" s="2108" t="s">
        <v>1484</v>
      </c>
      <c r="C22" s="789"/>
      <c r="D22" s="789"/>
      <c r="E22" s="973"/>
      <c r="F22" s="973"/>
      <c r="G22" s="973"/>
      <c r="H22" s="973"/>
      <c r="I22" s="973"/>
      <c r="J22" s="2118"/>
      <c r="K22" s="973"/>
      <c r="L22" s="973"/>
      <c r="M22" s="973"/>
      <c r="N22" s="973"/>
      <c r="O22" s="789"/>
      <c r="P22" s="789"/>
      <c r="Q22" s="1738" t="s">
        <v>1485</v>
      </c>
      <c r="R22" s="2090" t="str">
        <f t="shared" si="0"/>
        <v>A-5.1.1.13</v>
      </c>
    </row>
    <row r="23" spans="1:18" s="93" customFormat="1" ht="18.75" customHeight="1">
      <c r="A23" s="717" t="s">
        <v>445</v>
      </c>
      <c r="B23" s="989"/>
      <c r="C23" s="1068"/>
      <c r="D23" s="1068"/>
      <c r="E23" s="1318"/>
      <c r="F23" s="1318"/>
      <c r="G23" s="1318"/>
      <c r="H23" s="1318"/>
      <c r="I23" s="1318"/>
      <c r="J23" s="247"/>
      <c r="K23" s="247"/>
      <c r="L23" s="247"/>
      <c r="M23" s="247"/>
      <c r="N23" s="247"/>
      <c r="O23" s="247"/>
      <c r="P23" s="247"/>
      <c r="Q23" s="248"/>
      <c r="R23" s="2120" t="s">
        <v>281</v>
      </c>
    </row>
    <row r="24" spans="1:18" s="93" customFormat="1" ht="18.75" customHeight="1">
      <c r="A24" s="990" t="s">
        <v>3257</v>
      </c>
      <c r="B24" s="989"/>
      <c r="C24" s="1068"/>
      <c r="D24" s="1068"/>
      <c r="E24" s="1318"/>
      <c r="F24" s="1318"/>
      <c r="G24" s="1318"/>
      <c r="H24" s="1318"/>
      <c r="I24" s="1318"/>
      <c r="J24" s="249"/>
      <c r="K24" s="249"/>
      <c r="L24" s="249"/>
      <c r="M24" s="249"/>
      <c r="N24" s="249"/>
      <c r="O24" s="249"/>
      <c r="P24" s="249"/>
      <c r="Q24" s="250"/>
      <c r="R24" s="2121" t="s">
        <v>3837</v>
      </c>
    </row>
    <row r="25" spans="1:18" s="93" customFormat="1" ht="18.75" customHeight="1">
      <c r="A25" s="990" t="s">
        <v>3258</v>
      </c>
      <c r="B25" s="989"/>
      <c r="C25" s="1068"/>
      <c r="D25" s="1068"/>
      <c r="E25" s="1318"/>
      <c r="F25" s="1318"/>
      <c r="G25" s="1318"/>
      <c r="H25" s="1318"/>
      <c r="I25" s="1318"/>
      <c r="J25" s="249"/>
      <c r="K25" s="249"/>
      <c r="L25" s="249"/>
      <c r="M25" s="249"/>
      <c r="N25" s="249"/>
      <c r="O25" s="249"/>
      <c r="P25" s="249"/>
      <c r="Q25" s="250"/>
      <c r="R25" s="2121" t="s">
        <v>3838</v>
      </c>
    </row>
    <row r="26" spans="1:18" s="93" customFormat="1" ht="18.75" customHeight="1">
      <c r="A26" s="990" t="s">
        <v>3259</v>
      </c>
      <c r="B26" s="989"/>
      <c r="C26" s="1068"/>
      <c r="D26" s="1068"/>
      <c r="E26" s="1318"/>
      <c r="F26" s="1318"/>
      <c r="G26" s="1318"/>
      <c r="H26" s="1318"/>
      <c r="I26" s="1318"/>
      <c r="J26" s="249"/>
      <c r="K26" s="249"/>
      <c r="L26" s="249"/>
      <c r="M26" s="249"/>
      <c r="N26" s="249"/>
      <c r="O26" s="249"/>
      <c r="P26" s="249"/>
      <c r="Q26" s="250"/>
      <c r="R26" s="2121" t="s">
        <v>3839</v>
      </c>
    </row>
    <row r="27" spans="1:18" s="93" customFormat="1" ht="18.75" customHeight="1">
      <c r="A27" s="865" t="s">
        <v>3260</v>
      </c>
      <c r="B27" s="989"/>
      <c r="C27" s="1068"/>
      <c r="D27" s="1068"/>
      <c r="E27" s="1318"/>
      <c r="F27" s="1318"/>
      <c r="G27" s="1318"/>
      <c r="H27" s="1318"/>
      <c r="I27" s="1318"/>
      <c r="J27" s="249"/>
      <c r="K27" s="249"/>
      <c r="L27" s="249"/>
      <c r="M27" s="249"/>
      <c r="N27" s="249"/>
      <c r="O27" s="249"/>
      <c r="P27" s="249"/>
      <c r="Q27" s="250"/>
      <c r="R27" s="2121" t="s">
        <v>3840</v>
      </c>
    </row>
    <row r="28" spans="1:18" s="93" customFormat="1" ht="18.75" customHeight="1">
      <c r="A28" s="990" t="s">
        <v>3261</v>
      </c>
      <c r="B28" s="989"/>
      <c r="C28" s="1068"/>
      <c r="D28" s="1068"/>
      <c r="E28" s="1318"/>
      <c r="F28" s="1318"/>
      <c r="G28" s="1318"/>
      <c r="H28" s="1318"/>
      <c r="I28" s="1318"/>
      <c r="J28" s="249"/>
      <c r="K28" s="249"/>
      <c r="L28" s="249"/>
      <c r="M28" s="249"/>
      <c r="N28" s="249"/>
      <c r="O28" s="249"/>
      <c r="P28" s="249"/>
      <c r="Q28" s="250"/>
      <c r="R28" s="2121" t="s">
        <v>3841</v>
      </c>
    </row>
    <row r="29" spans="1:18" ht="33.950000000000003" customHeight="1">
      <c r="A29" s="2124" t="s">
        <v>1486</v>
      </c>
      <c r="B29" s="2125"/>
      <c r="C29" s="2126"/>
      <c r="D29" s="2127"/>
      <c r="E29" s="2127"/>
      <c r="F29" s="2127"/>
      <c r="G29" s="2127"/>
      <c r="H29" s="2127"/>
      <c r="I29" s="2128"/>
      <c r="J29" s="357"/>
      <c r="K29" s="258"/>
      <c r="L29" s="258"/>
      <c r="M29" s="258"/>
      <c r="N29" s="258"/>
      <c r="O29" s="258"/>
      <c r="P29" s="258"/>
      <c r="Q29" s="116"/>
      <c r="R29" s="1628" t="s">
        <v>1487</v>
      </c>
    </row>
    <row r="30" spans="1:18" ht="53.25" customHeight="1">
      <c r="A30" s="2099" t="s">
        <v>221</v>
      </c>
      <c r="B30" s="2129" t="s">
        <v>3845</v>
      </c>
      <c r="C30" s="2104">
        <v>2017</v>
      </c>
      <c r="D30" s="2104">
        <v>2018</v>
      </c>
      <c r="E30" s="2104">
        <v>2019</v>
      </c>
      <c r="F30" s="2104">
        <v>2020</v>
      </c>
      <c r="G30" s="2104">
        <v>2021</v>
      </c>
      <c r="H30" s="2130">
        <v>2022</v>
      </c>
      <c r="I30" s="1810" t="s">
        <v>344</v>
      </c>
      <c r="J30" s="662" t="s">
        <v>345</v>
      </c>
      <c r="K30" s="662">
        <v>2022</v>
      </c>
      <c r="L30" s="662" t="s">
        <v>700</v>
      </c>
      <c r="M30" s="662" t="s">
        <v>701</v>
      </c>
      <c r="N30" s="662" t="s">
        <v>702</v>
      </c>
      <c r="O30" s="662" t="s">
        <v>703</v>
      </c>
      <c r="P30" s="662" t="s">
        <v>704</v>
      </c>
      <c r="Q30" s="2122" t="s">
        <v>3842</v>
      </c>
      <c r="R30" s="987" t="s">
        <v>565</v>
      </c>
    </row>
    <row r="31" spans="1:18" ht="42" customHeight="1">
      <c r="A31" s="1321" t="s">
        <v>1488</v>
      </c>
      <c r="B31" s="2106" t="s">
        <v>1456</v>
      </c>
      <c r="C31" s="1000">
        <v>2109</v>
      </c>
      <c r="D31" s="1000">
        <v>2179</v>
      </c>
      <c r="E31" s="1063">
        <v>2223</v>
      </c>
      <c r="F31" s="1063">
        <v>2277</v>
      </c>
      <c r="G31" s="1063">
        <v>2392</v>
      </c>
      <c r="H31" s="1063">
        <v>2389</v>
      </c>
      <c r="I31" s="884"/>
      <c r="J31" s="251"/>
      <c r="K31" s="1063">
        <v>2389</v>
      </c>
      <c r="L31" s="1063">
        <v>2392</v>
      </c>
      <c r="M31" s="1063">
        <v>2277</v>
      </c>
      <c r="N31" s="1063">
        <v>2223</v>
      </c>
      <c r="O31" s="1000">
        <v>2179</v>
      </c>
      <c r="P31" s="1000">
        <v>2109</v>
      </c>
      <c r="Q31" s="1653" t="s">
        <v>1489</v>
      </c>
      <c r="R31" s="1321" t="s">
        <v>1488</v>
      </c>
    </row>
    <row r="32" spans="1:18" ht="42" customHeight="1">
      <c r="A32" s="1321" t="s">
        <v>1490</v>
      </c>
      <c r="B32" s="2106" t="s">
        <v>1459</v>
      </c>
      <c r="C32" s="1000">
        <v>59</v>
      </c>
      <c r="D32" s="1000">
        <v>56</v>
      </c>
      <c r="E32" s="1063">
        <v>57</v>
      </c>
      <c r="F32" s="1063">
        <v>57</v>
      </c>
      <c r="G32" s="1063">
        <v>58</v>
      </c>
      <c r="H32" s="1063">
        <v>59</v>
      </c>
      <c r="I32" s="973"/>
      <c r="J32" s="251"/>
      <c r="K32" s="1063">
        <v>59</v>
      </c>
      <c r="L32" s="1063">
        <v>58</v>
      </c>
      <c r="M32" s="1063">
        <v>57</v>
      </c>
      <c r="N32" s="1063">
        <v>57</v>
      </c>
      <c r="O32" s="1000">
        <v>56</v>
      </c>
      <c r="P32" s="1000">
        <v>59</v>
      </c>
      <c r="Q32" s="1653" t="s">
        <v>1460</v>
      </c>
      <c r="R32" s="1321" t="s">
        <v>1490</v>
      </c>
    </row>
    <row r="33" spans="1:18" ht="42" customHeight="1">
      <c r="A33" s="1321" t="s">
        <v>1491</v>
      </c>
      <c r="B33" s="2106" t="s">
        <v>1462</v>
      </c>
      <c r="C33" s="1000">
        <v>141</v>
      </c>
      <c r="D33" s="1000">
        <v>145</v>
      </c>
      <c r="E33" s="1063">
        <v>148</v>
      </c>
      <c r="F33" s="1063">
        <v>182</v>
      </c>
      <c r="G33" s="1063">
        <v>200</v>
      </c>
      <c r="H33" s="1063">
        <v>187</v>
      </c>
      <c r="I33" s="973"/>
      <c r="J33" s="251"/>
      <c r="K33" s="1063">
        <v>187</v>
      </c>
      <c r="L33" s="1063">
        <v>200</v>
      </c>
      <c r="M33" s="1063">
        <v>182</v>
      </c>
      <c r="N33" s="1063">
        <v>148</v>
      </c>
      <c r="O33" s="1000">
        <v>145</v>
      </c>
      <c r="P33" s="1000">
        <v>141</v>
      </c>
      <c r="Q33" s="1653" t="s">
        <v>1463</v>
      </c>
      <c r="R33" s="1321" t="s">
        <v>1491</v>
      </c>
    </row>
    <row r="34" spans="1:18" ht="42" customHeight="1">
      <c r="A34" s="1321" t="s">
        <v>1492</v>
      </c>
      <c r="B34" s="2106" t="s">
        <v>1465</v>
      </c>
      <c r="C34" s="1000"/>
      <c r="D34" s="1000"/>
      <c r="E34" s="1063"/>
      <c r="F34" s="1063"/>
      <c r="G34" s="1063"/>
      <c r="H34" s="1063"/>
      <c r="I34" s="973"/>
      <c r="J34" s="251"/>
      <c r="K34" s="1063"/>
      <c r="L34" s="1063"/>
      <c r="M34" s="1063"/>
      <c r="N34" s="1063"/>
      <c r="O34" s="1000"/>
      <c r="P34" s="1000"/>
      <c r="Q34" s="1653" t="s">
        <v>1466</v>
      </c>
      <c r="R34" s="1321" t="s">
        <v>1492</v>
      </c>
    </row>
    <row r="35" spans="1:18" ht="42" customHeight="1">
      <c r="A35" s="1321" t="s">
        <v>1493</v>
      </c>
      <c r="B35" s="2106" t="s">
        <v>1468</v>
      </c>
      <c r="C35" s="1000">
        <v>41</v>
      </c>
      <c r="D35" s="1000">
        <v>41</v>
      </c>
      <c r="E35" s="1063">
        <v>41</v>
      </c>
      <c r="F35" s="1063">
        <v>41</v>
      </c>
      <c r="G35" s="1063">
        <v>41</v>
      </c>
      <c r="H35" s="1063">
        <v>41</v>
      </c>
      <c r="I35" s="973"/>
      <c r="J35" s="251"/>
      <c r="K35" s="1063">
        <v>41</v>
      </c>
      <c r="L35" s="1063">
        <v>41</v>
      </c>
      <c r="M35" s="1063">
        <v>41</v>
      </c>
      <c r="N35" s="1063">
        <v>41</v>
      </c>
      <c r="O35" s="1000">
        <v>41</v>
      </c>
      <c r="P35" s="1000">
        <v>41</v>
      </c>
      <c r="Q35" s="1653" t="s">
        <v>1469</v>
      </c>
      <c r="R35" s="1321" t="s">
        <v>1493</v>
      </c>
    </row>
    <row r="36" spans="1:18" ht="42" customHeight="1">
      <c r="A36" s="1321" t="s">
        <v>1494</v>
      </c>
      <c r="B36" s="2106" t="s">
        <v>1471</v>
      </c>
      <c r="C36" s="789"/>
      <c r="D36" s="789"/>
      <c r="E36" s="974"/>
      <c r="F36" s="973"/>
      <c r="G36" s="973"/>
      <c r="H36" s="973"/>
      <c r="I36" s="973"/>
      <c r="J36" s="251"/>
      <c r="K36" s="251"/>
      <c r="L36" s="251"/>
      <c r="M36" s="251"/>
      <c r="N36" s="251"/>
      <c r="O36" s="251"/>
      <c r="P36" s="251"/>
      <c r="Q36" s="1653" t="s">
        <v>1472</v>
      </c>
      <c r="R36" s="1321" t="s">
        <v>1494</v>
      </c>
    </row>
    <row r="37" spans="1:18" ht="42" customHeight="1">
      <c r="A37" s="1321" t="s">
        <v>1495</v>
      </c>
      <c r="B37" s="2106" t="s">
        <v>1474</v>
      </c>
      <c r="C37" s="789"/>
      <c r="D37" s="789"/>
      <c r="E37" s="973"/>
      <c r="F37" s="973"/>
      <c r="G37" s="973"/>
      <c r="H37" s="973"/>
      <c r="I37" s="973"/>
      <c r="J37" s="251"/>
      <c r="K37" s="251"/>
      <c r="L37" s="251"/>
      <c r="M37" s="251"/>
      <c r="N37" s="251"/>
      <c r="O37" s="251"/>
      <c r="P37" s="251"/>
      <c r="Q37" s="1653" t="s">
        <v>1475</v>
      </c>
      <c r="R37" s="1321" t="s">
        <v>1495</v>
      </c>
    </row>
    <row r="38" spans="1:18" ht="42" customHeight="1">
      <c r="A38" s="1321" t="s">
        <v>1496</v>
      </c>
      <c r="B38" s="1915" t="s">
        <v>3846</v>
      </c>
      <c r="C38" s="1319"/>
      <c r="D38" s="1160"/>
      <c r="E38" s="1160"/>
      <c r="F38" s="1160"/>
      <c r="G38" s="1160"/>
      <c r="H38" s="1160"/>
      <c r="I38" s="1160"/>
      <c r="J38" s="561"/>
      <c r="K38" s="561"/>
      <c r="L38" s="561"/>
      <c r="M38" s="561"/>
      <c r="N38" s="561"/>
      <c r="O38" s="561"/>
      <c r="P38" s="561"/>
      <c r="Q38" s="1653" t="s">
        <v>3843</v>
      </c>
      <c r="R38" s="1321" t="s">
        <v>1496</v>
      </c>
    </row>
    <row r="39" spans="1:18" ht="42" customHeight="1">
      <c r="A39" s="1321" t="s">
        <v>1497</v>
      </c>
      <c r="B39" s="2131" t="s">
        <v>3847</v>
      </c>
      <c r="C39" s="991"/>
      <c r="D39" s="991"/>
      <c r="E39" s="991"/>
      <c r="F39" s="991"/>
      <c r="G39" s="991"/>
      <c r="H39" s="991"/>
      <c r="I39" s="991"/>
      <c r="J39" s="562"/>
      <c r="K39" s="563"/>
      <c r="L39" s="563"/>
      <c r="M39" s="563"/>
      <c r="N39" s="563"/>
      <c r="O39" s="563"/>
      <c r="P39" s="563"/>
      <c r="Q39" s="2123" t="s">
        <v>3844</v>
      </c>
      <c r="R39" s="1321" t="s">
        <v>1497</v>
      </c>
    </row>
    <row r="40" spans="1:18" s="246" customFormat="1" ht="61.5">
      <c r="A40" s="1321" t="s">
        <v>1498</v>
      </c>
      <c r="B40" s="2131" t="s">
        <v>3848</v>
      </c>
      <c r="C40" s="1320"/>
      <c r="D40" s="1320"/>
      <c r="E40" s="991"/>
      <c r="F40" s="991"/>
      <c r="G40" s="991"/>
      <c r="H40" s="991"/>
      <c r="I40" s="991"/>
      <c r="J40" s="563"/>
      <c r="K40" s="563"/>
      <c r="L40" s="563"/>
      <c r="M40" s="563"/>
      <c r="N40" s="563"/>
      <c r="O40" s="563"/>
      <c r="P40" s="563"/>
      <c r="Q40" s="2123" t="s">
        <v>3827</v>
      </c>
      <c r="R40" s="1321" t="s">
        <v>1498</v>
      </c>
    </row>
    <row r="41" spans="1:18" ht="42" customHeight="1">
      <c r="A41" s="1321" t="s">
        <v>1499</v>
      </c>
      <c r="B41" s="2132" t="s">
        <v>3849</v>
      </c>
      <c r="C41" s="788"/>
      <c r="D41" s="788"/>
      <c r="E41" s="1321"/>
      <c r="F41" s="1321"/>
      <c r="G41" s="1321"/>
      <c r="H41" s="1321"/>
      <c r="I41" s="1321"/>
      <c r="J41" s="339"/>
      <c r="K41" s="339"/>
      <c r="L41" s="339"/>
      <c r="M41" s="339"/>
      <c r="N41" s="339"/>
      <c r="O41" s="339"/>
      <c r="P41" s="339"/>
      <c r="Q41" s="1653" t="s">
        <v>3828</v>
      </c>
      <c r="R41" s="1321" t="s">
        <v>1499</v>
      </c>
    </row>
    <row r="42" spans="1:18" ht="18.75" customHeight="1">
      <c r="A42" s="3033" t="s">
        <v>445</v>
      </c>
      <c r="B42" s="3033"/>
      <c r="C42" s="3033"/>
      <c r="D42" s="3033"/>
      <c r="E42" s="3033"/>
      <c r="F42" s="3033"/>
      <c r="G42" s="3033"/>
      <c r="H42" s="3033"/>
      <c r="I42" s="3033"/>
      <c r="J42" s="3037" t="s">
        <v>281</v>
      </c>
      <c r="K42" s="3037"/>
      <c r="L42" s="3037"/>
      <c r="M42" s="3037"/>
      <c r="N42" s="3037"/>
      <c r="O42" s="3037"/>
      <c r="P42" s="3037"/>
      <c r="Q42" s="3037"/>
      <c r="R42" s="3037"/>
    </row>
    <row r="43" spans="1:18" s="93" customFormat="1" ht="18.75" customHeight="1">
      <c r="A43" s="3036" t="s">
        <v>3257</v>
      </c>
      <c r="B43" s="3036"/>
      <c r="C43" s="3036"/>
      <c r="D43" s="3036"/>
      <c r="E43" s="3036"/>
      <c r="F43" s="3036"/>
      <c r="G43" s="3036"/>
      <c r="H43" s="3036"/>
      <c r="I43" s="3036"/>
      <c r="J43" s="3039" t="s">
        <v>3837</v>
      </c>
      <c r="K43" s="3039"/>
      <c r="L43" s="3039"/>
      <c r="M43" s="3039"/>
      <c r="N43" s="3039"/>
      <c r="O43" s="3039"/>
      <c r="P43" s="3039"/>
      <c r="Q43" s="3039"/>
      <c r="R43" s="3039"/>
    </row>
    <row r="44" spans="1:18" s="93" customFormat="1" ht="18.75" customHeight="1">
      <c r="A44" s="3036" t="s">
        <v>3258</v>
      </c>
      <c r="B44" s="3036"/>
      <c r="C44" s="3036"/>
      <c r="D44" s="3036"/>
      <c r="E44" s="3036"/>
      <c r="F44" s="3036"/>
      <c r="G44" s="3036"/>
      <c r="H44" s="3036"/>
      <c r="I44" s="3036"/>
      <c r="J44" s="3039" t="s">
        <v>3838</v>
      </c>
      <c r="K44" s="3039"/>
      <c r="L44" s="3039"/>
      <c r="M44" s="3039"/>
      <c r="N44" s="3039"/>
      <c r="O44" s="3039"/>
      <c r="P44" s="3039"/>
      <c r="Q44" s="3039"/>
      <c r="R44" s="3039"/>
    </row>
    <row r="45" spans="1:18" s="93" customFormat="1" ht="18.75" customHeight="1">
      <c r="A45" s="3036" t="s">
        <v>3259</v>
      </c>
      <c r="B45" s="3036"/>
      <c r="C45" s="3036"/>
      <c r="D45" s="3036"/>
      <c r="E45" s="3036"/>
      <c r="F45" s="3036"/>
      <c r="G45" s="3036"/>
      <c r="H45" s="3036"/>
      <c r="I45" s="3036"/>
      <c r="J45" s="3039" t="s">
        <v>3839</v>
      </c>
      <c r="K45" s="3039"/>
      <c r="L45" s="3039"/>
      <c r="M45" s="3039"/>
      <c r="N45" s="3039"/>
      <c r="O45" s="3039"/>
      <c r="P45" s="3039"/>
      <c r="Q45" s="3039"/>
      <c r="R45" s="3039"/>
    </row>
    <row r="46" spans="1:18" s="93" customFormat="1" ht="18.75" customHeight="1">
      <c r="A46" s="3035" t="s">
        <v>3260</v>
      </c>
      <c r="B46" s="3035"/>
      <c r="C46" s="3035"/>
      <c r="D46" s="3035"/>
      <c r="E46" s="3035"/>
      <c r="F46" s="3035"/>
      <c r="G46" s="3035"/>
      <c r="H46" s="3035"/>
      <c r="I46" s="3035"/>
      <c r="J46" s="3039" t="s">
        <v>3840</v>
      </c>
      <c r="K46" s="3039"/>
      <c r="L46" s="3039"/>
      <c r="M46" s="3039"/>
      <c r="N46" s="3039"/>
      <c r="O46" s="3039"/>
      <c r="P46" s="3039"/>
      <c r="Q46" s="3039"/>
      <c r="R46" s="3039"/>
    </row>
    <row r="47" spans="1:18" s="93" customFormat="1" ht="18.75" customHeight="1">
      <c r="A47" s="3034" t="s">
        <v>3261</v>
      </c>
      <c r="B47" s="3034"/>
      <c r="C47" s="3034"/>
      <c r="D47" s="3034"/>
      <c r="E47" s="3034"/>
      <c r="F47" s="3034"/>
      <c r="G47" s="3034"/>
      <c r="H47" s="3034"/>
      <c r="I47" s="3034"/>
      <c r="J47" s="3038" t="s">
        <v>3841</v>
      </c>
      <c r="K47" s="3038"/>
      <c r="L47" s="3038"/>
      <c r="M47" s="3038"/>
      <c r="N47" s="3038"/>
      <c r="O47" s="3038"/>
      <c r="P47" s="3038"/>
      <c r="Q47" s="3038"/>
      <c r="R47" s="3038"/>
    </row>
    <row r="48" spans="1:18" ht="30.6" customHeight="1">
      <c r="A48" s="2124" t="s">
        <v>1500</v>
      </c>
      <c r="B48" s="2138"/>
      <c r="C48" s="2139"/>
      <c r="D48" s="2139"/>
      <c r="E48" s="2140"/>
      <c r="F48" s="2140"/>
      <c r="G48" s="2140"/>
      <c r="H48" s="2140"/>
      <c r="I48" s="2141"/>
      <c r="J48" s="2134"/>
      <c r="K48" s="2135"/>
      <c r="L48" s="2135"/>
      <c r="M48" s="2135"/>
      <c r="N48" s="2135"/>
      <c r="O48" s="2135"/>
      <c r="P48" s="2135"/>
      <c r="Q48" s="1004"/>
      <c r="R48" s="2136" t="s">
        <v>1501</v>
      </c>
    </row>
    <row r="49" spans="1:18" ht="67.5" customHeight="1">
      <c r="A49" s="2099" t="s">
        <v>221</v>
      </c>
      <c r="B49" s="2129" t="s">
        <v>3853</v>
      </c>
      <c r="C49" s="2104">
        <v>2017</v>
      </c>
      <c r="D49" s="2104">
        <v>2018</v>
      </c>
      <c r="E49" s="2104">
        <v>2019</v>
      </c>
      <c r="F49" s="2104">
        <v>2020</v>
      </c>
      <c r="G49" s="2104">
        <v>2021</v>
      </c>
      <c r="H49" s="2130">
        <v>2022</v>
      </c>
      <c r="I49" s="1810" t="s">
        <v>344</v>
      </c>
      <c r="J49" s="662" t="s">
        <v>345</v>
      </c>
      <c r="K49" s="662">
        <v>2022</v>
      </c>
      <c r="L49" s="662" t="s">
        <v>700</v>
      </c>
      <c r="M49" s="662" t="s">
        <v>701</v>
      </c>
      <c r="N49" s="662" t="s">
        <v>702</v>
      </c>
      <c r="O49" s="662" t="s">
        <v>703</v>
      </c>
      <c r="P49" s="683" t="s">
        <v>704</v>
      </c>
      <c r="Q49" s="2137" t="s">
        <v>3850</v>
      </c>
      <c r="R49" s="987" t="s">
        <v>565</v>
      </c>
    </row>
    <row r="50" spans="1:18" ht="45" customHeight="1">
      <c r="A50" s="1023" t="s">
        <v>1502</v>
      </c>
      <c r="B50" s="2106" t="s">
        <v>1456</v>
      </c>
      <c r="C50" s="997">
        <v>44797</v>
      </c>
      <c r="D50" s="997">
        <v>46571</v>
      </c>
      <c r="E50" s="998">
        <v>48195</v>
      </c>
      <c r="F50" s="998">
        <v>50145</v>
      </c>
      <c r="G50" s="998">
        <v>52077</v>
      </c>
      <c r="H50" s="998">
        <v>53820</v>
      </c>
      <c r="I50" s="914"/>
      <c r="J50" s="344"/>
      <c r="K50" s="998">
        <v>53820</v>
      </c>
      <c r="L50" s="998">
        <v>52077</v>
      </c>
      <c r="M50" s="998">
        <v>50145</v>
      </c>
      <c r="N50" s="998">
        <v>48195</v>
      </c>
      <c r="O50" s="997">
        <v>46571</v>
      </c>
      <c r="P50" s="997">
        <v>44797</v>
      </c>
      <c r="Q50" s="1729" t="s">
        <v>1457</v>
      </c>
      <c r="R50" s="1023" t="s">
        <v>1502</v>
      </c>
    </row>
    <row r="51" spans="1:18" ht="45" customHeight="1">
      <c r="A51" s="1023" t="s">
        <v>1503</v>
      </c>
      <c r="B51" s="2106" t="s">
        <v>1459</v>
      </c>
      <c r="C51" s="997">
        <v>469</v>
      </c>
      <c r="D51" s="997">
        <v>466</v>
      </c>
      <c r="E51" s="998">
        <v>465</v>
      </c>
      <c r="F51" s="998">
        <v>466</v>
      </c>
      <c r="G51" s="998">
        <v>2321</v>
      </c>
      <c r="H51" s="998">
        <v>496</v>
      </c>
      <c r="I51" s="2142" t="s">
        <v>3288</v>
      </c>
      <c r="J51" s="2036" t="s">
        <v>3836</v>
      </c>
      <c r="K51" s="998">
        <v>496</v>
      </c>
      <c r="L51" s="998">
        <v>2321</v>
      </c>
      <c r="M51" s="998">
        <v>466</v>
      </c>
      <c r="N51" s="998">
        <v>465</v>
      </c>
      <c r="O51" s="997">
        <v>466</v>
      </c>
      <c r="P51" s="997">
        <v>469</v>
      </c>
      <c r="Q51" s="1729" t="s">
        <v>1460</v>
      </c>
      <c r="R51" s="1023" t="s">
        <v>1503</v>
      </c>
    </row>
    <row r="52" spans="1:18" ht="45" customHeight="1">
      <c r="A52" s="1023" t="s">
        <v>1504</v>
      </c>
      <c r="B52" s="2106" t="s">
        <v>1462</v>
      </c>
      <c r="C52" s="997">
        <v>1708</v>
      </c>
      <c r="D52" s="997">
        <v>1826</v>
      </c>
      <c r="E52" s="998">
        <v>1974</v>
      </c>
      <c r="F52" s="998">
        <v>2160</v>
      </c>
      <c r="G52" s="998">
        <v>470</v>
      </c>
      <c r="H52" s="998">
        <v>2480</v>
      </c>
      <c r="I52" s="999"/>
      <c r="J52" s="344"/>
      <c r="K52" s="998">
        <v>2480</v>
      </c>
      <c r="L52" s="998">
        <v>470</v>
      </c>
      <c r="M52" s="998">
        <v>2160</v>
      </c>
      <c r="N52" s="998">
        <v>1974</v>
      </c>
      <c r="O52" s="997">
        <v>1826</v>
      </c>
      <c r="P52" s="997">
        <v>1708</v>
      </c>
      <c r="Q52" s="1729" t="s">
        <v>1505</v>
      </c>
      <c r="R52" s="1023" t="s">
        <v>1504</v>
      </c>
    </row>
    <row r="53" spans="1:18" ht="45" customHeight="1">
      <c r="A53" s="1023" t="s">
        <v>1506</v>
      </c>
      <c r="B53" s="2106" t="s">
        <v>1465</v>
      </c>
      <c r="C53" s="997"/>
      <c r="D53" s="997"/>
      <c r="E53" s="998"/>
      <c r="F53" s="998"/>
      <c r="G53" s="998"/>
      <c r="H53" s="998"/>
      <c r="I53" s="999"/>
      <c r="J53" s="344"/>
      <c r="K53" s="998"/>
      <c r="L53" s="998"/>
      <c r="M53" s="998"/>
      <c r="N53" s="998"/>
      <c r="O53" s="997"/>
      <c r="P53" s="997"/>
      <c r="Q53" s="1729" t="s">
        <v>1507</v>
      </c>
      <c r="R53" s="1023" t="s">
        <v>1506</v>
      </c>
    </row>
    <row r="54" spans="1:18" ht="45" customHeight="1">
      <c r="A54" s="1023" t="s">
        <v>1508</v>
      </c>
      <c r="B54" s="2106" t="s">
        <v>1468</v>
      </c>
      <c r="C54" s="997">
        <v>1134</v>
      </c>
      <c r="D54" s="997">
        <v>1199</v>
      </c>
      <c r="E54" s="998">
        <v>1246</v>
      </c>
      <c r="F54" s="998">
        <v>1303</v>
      </c>
      <c r="G54" s="998">
        <v>1366</v>
      </c>
      <c r="H54" s="998">
        <v>1409</v>
      </c>
      <c r="I54" s="999"/>
      <c r="J54" s="344"/>
      <c r="K54" s="998">
        <v>1409</v>
      </c>
      <c r="L54" s="998">
        <v>1366</v>
      </c>
      <c r="M54" s="998">
        <v>1303</v>
      </c>
      <c r="N54" s="998">
        <v>1246</v>
      </c>
      <c r="O54" s="997">
        <v>1199</v>
      </c>
      <c r="P54" s="997">
        <v>1134</v>
      </c>
      <c r="Q54" s="1729" t="s">
        <v>1469</v>
      </c>
      <c r="R54" s="1023" t="s">
        <v>1508</v>
      </c>
    </row>
    <row r="55" spans="1:18" ht="45" customHeight="1">
      <c r="A55" s="1023" t="s">
        <v>1509</v>
      </c>
      <c r="B55" s="2106" t="s">
        <v>1471</v>
      </c>
      <c r="C55" s="997"/>
      <c r="D55" s="997"/>
      <c r="E55" s="998"/>
      <c r="F55" s="998"/>
      <c r="G55" s="998"/>
      <c r="H55" s="998"/>
      <c r="I55" s="999"/>
      <c r="J55" s="346"/>
      <c r="K55" s="998"/>
      <c r="L55" s="998"/>
      <c r="M55" s="998"/>
      <c r="N55" s="998"/>
      <c r="O55" s="997"/>
      <c r="P55" s="997"/>
      <c r="Q55" s="1729" t="s">
        <v>1472</v>
      </c>
      <c r="R55" s="1023" t="s">
        <v>1509</v>
      </c>
    </row>
    <row r="56" spans="1:18" ht="45" customHeight="1">
      <c r="A56" s="1023" t="s">
        <v>1510</v>
      </c>
      <c r="B56" s="2106" t="s">
        <v>1474</v>
      </c>
      <c r="C56" s="997"/>
      <c r="D56" s="997"/>
      <c r="E56" s="998"/>
      <c r="F56" s="998"/>
      <c r="G56" s="998"/>
      <c r="H56" s="998"/>
      <c r="I56" s="999"/>
      <c r="J56" s="347"/>
      <c r="K56" s="998"/>
      <c r="L56" s="998"/>
      <c r="M56" s="998"/>
      <c r="N56" s="998"/>
      <c r="O56" s="997"/>
      <c r="P56" s="997"/>
      <c r="Q56" s="1729" t="s">
        <v>1475</v>
      </c>
      <c r="R56" s="1023" t="s">
        <v>1510</v>
      </c>
    </row>
    <row r="57" spans="1:18" ht="45" customHeight="1">
      <c r="A57" s="1023" t="s">
        <v>1511</v>
      </c>
      <c r="B57" s="2043" t="s">
        <v>3854</v>
      </c>
      <c r="C57" s="997">
        <v>1925</v>
      </c>
      <c r="D57" s="997">
        <v>2238</v>
      </c>
      <c r="E57" s="998">
        <v>2358</v>
      </c>
      <c r="F57" s="998">
        <v>2728</v>
      </c>
      <c r="G57" s="998">
        <v>2946</v>
      </c>
      <c r="H57" s="998">
        <v>2897</v>
      </c>
      <c r="I57" s="999"/>
      <c r="J57" s="348"/>
      <c r="K57" s="998">
        <v>2897</v>
      </c>
      <c r="L57" s="998">
        <v>2946</v>
      </c>
      <c r="M57" s="998">
        <v>2728</v>
      </c>
      <c r="N57" s="998">
        <v>2358</v>
      </c>
      <c r="O57" s="997">
        <v>2238</v>
      </c>
      <c r="P57" s="997">
        <v>1925</v>
      </c>
      <c r="Q57" s="1729" t="s">
        <v>3851</v>
      </c>
      <c r="R57" s="1023" t="s">
        <v>1511</v>
      </c>
    </row>
    <row r="58" spans="1:18" s="254" customFormat="1" ht="45" customHeight="1">
      <c r="A58" s="1023" t="s">
        <v>1512</v>
      </c>
      <c r="B58" s="2043" t="s">
        <v>3855</v>
      </c>
      <c r="C58" s="998">
        <v>50033</v>
      </c>
      <c r="D58" s="998">
        <v>52300</v>
      </c>
      <c r="E58" s="998">
        <v>54238</v>
      </c>
      <c r="F58" s="998">
        <v>56802</v>
      </c>
      <c r="G58" s="998">
        <v>59180</v>
      </c>
      <c r="H58" s="998">
        <v>61102</v>
      </c>
      <c r="I58" s="999"/>
      <c r="J58" s="349"/>
      <c r="K58" s="998">
        <v>61102</v>
      </c>
      <c r="L58" s="998">
        <v>59180</v>
      </c>
      <c r="M58" s="998">
        <v>56802</v>
      </c>
      <c r="N58" s="998">
        <v>54238</v>
      </c>
      <c r="O58" s="998">
        <v>52300</v>
      </c>
      <c r="P58" s="998">
        <v>50033</v>
      </c>
      <c r="Q58" s="1729" t="s">
        <v>3852</v>
      </c>
      <c r="R58" s="1023" t="s">
        <v>1512</v>
      </c>
    </row>
    <row r="59" spans="1:18" ht="18.75" customHeight="1">
      <c r="A59" s="2143" t="s">
        <v>445</v>
      </c>
      <c r="B59" s="994"/>
      <c r="C59" s="1322"/>
      <c r="D59" s="1322"/>
      <c r="E59" s="1323"/>
      <c r="F59" s="1323"/>
      <c r="G59" s="1323"/>
      <c r="H59" s="1323"/>
      <c r="I59" s="1323"/>
      <c r="J59" s="252"/>
      <c r="K59" s="252"/>
      <c r="L59" s="252"/>
      <c r="M59" s="252"/>
      <c r="N59" s="252"/>
      <c r="O59" s="252"/>
      <c r="P59" s="252"/>
      <c r="Q59" s="253"/>
      <c r="R59" s="2133" t="s">
        <v>281</v>
      </c>
    </row>
    <row r="60" spans="1:18" s="93" customFormat="1" ht="18.75" customHeight="1">
      <c r="A60" s="2144" t="s">
        <v>3856</v>
      </c>
      <c r="B60" s="989"/>
      <c r="C60" s="1068"/>
      <c r="D60" s="1068"/>
      <c r="E60" s="1318"/>
      <c r="F60" s="1318"/>
      <c r="G60" s="1318"/>
      <c r="H60" s="1318"/>
      <c r="I60" s="1318"/>
      <c r="J60" s="249"/>
      <c r="K60" s="249"/>
      <c r="L60" s="249"/>
      <c r="M60" s="249"/>
      <c r="N60" s="249"/>
      <c r="O60" s="249"/>
      <c r="P60" s="249"/>
      <c r="Q60" s="531"/>
      <c r="R60" s="2121" t="s">
        <v>3837</v>
      </c>
    </row>
    <row r="61" spans="1:18" s="93" customFormat="1" ht="18.75" customHeight="1">
      <c r="A61" s="2144" t="s">
        <v>3857</v>
      </c>
      <c r="B61" s="989"/>
      <c r="C61" s="1068"/>
      <c r="D61" s="1068"/>
      <c r="E61" s="1318"/>
      <c r="F61" s="1318"/>
      <c r="G61" s="1318"/>
      <c r="H61" s="1318"/>
      <c r="I61" s="1318"/>
      <c r="J61" s="249"/>
      <c r="K61" s="249"/>
      <c r="L61" s="249"/>
      <c r="M61" s="249"/>
      <c r="N61" s="249"/>
      <c r="O61" s="249"/>
      <c r="P61" s="249"/>
      <c r="Q61" s="531"/>
      <c r="R61" s="2121" t="s">
        <v>3838</v>
      </c>
    </row>
    <row r="62" spans="1:18" s="93" customFormat="1" ht="18.75" customHeight="1">
      <c r="A62" s="2144" t="s">
        <v>3858</v>
      </c>
      <c r="B62" s="989"/>
      <c r="C62" s="1068"/>
      <c r="D62" s="1068"/>
      <c r="E62" s="1318"/>
      <c r="F62" s="1318"/>
      <c r="G62" s="1318"/>
      <c r="H62" s="1318"/>
      <c r="I62" s="1318"/>
      <c r="J62" s="249"/>
      <c r="K62" s="249"/>
      <c r="L62" s="249"/>
      <c r="M62" s="249"/>
      <c r="N62" s="249"/>
      <c r="O62" s="249"/>
      <c r="P62" s="249"/>
      <c r="Q62" s="531"/>
      <c r="R62" s="2121" t="s">
        <v>3839</v>
      </c>
    </row>
    <row r="63" spans="1:18" ht="29.45" customHeight="1">
      <c r="A63" s="2145" t="s">
        <v>1513</v>
      </c>
      <c r="B63" s="995"/>
      <c r="C63" s="996"/>
      <c r="D63" s="996"/>
      <c r="E63" s="1324"/>
      <c r="F63" s="1324"/>
      <c r="G63" s="1324"/>
      <c r="H63" s="1324"/>
      <c r="I63" s="1333"/>
      <c r="J63" s="2134"/>
      <c r="K63" s="2135"/>
      <c r="L63" s="2135"/>
      <c r="M63" s="2135"/>
      <c r="N63" s="2135"/>
      <c r="O63" s="2135"/>
      <c r="P63" s="2135"/>
      <c r="Q63" s="1004"/>
      <c r="R63" s="2136" t="s">
        <v>1514</v>
      </c>
    </row>
    <row r="64" spans="1:18" ht="64.5" customHeight="1">
      <c r="A64" s="2099" t="s">
        <v>221</v>
      </c>
      <c r="B64" s="2103" t="s">
        <v>3859</v>
      </c>
      <c r="C64" s="2104">
        <v>2017</v>
      </c>
      <c r="D64" s="2104">
        <v>2018</v>
      </c>
      <c r="E64" s="2104">
        <v>2019</v>
      </c>
      <c r="F64" s="2104">
        <v>2020</v>
      </c>
      <c r="G64" s="2104">
        <v>2021</v>
      </c>
      <c r="H64" s="2130">
        <v>2022</v>
      </c>
      <c r="I64" s="1810" t="s">
        <v>344</v>
      </c>
      <c r="J64" s="662" t="s">
        <v>345</v>
      </c>
      <c r="K64" s="662">
        <v>2022</v>
      </c>
      <c r="L64" s="662" t="s">
        <v>700</v>
      </c>
      <c r="M64" s="662" t="s">
        <v>701</v>
      </c>
      <c r="N64" s="662" t="s">
        <v>702</v>
      </c>
      <c r="O64" s="662" t="s">
        <v>703</v>
      </c>
      <c r="P64" s="683" t="s">
        <v>704</v>
      </c>
      <c r="Q64" s="2088" t="s">
        <v>3862</v>
      </c>
      <c r="R64" s="987" t="s">
        <v>565</v>
      </c>
    </row>
    <row r="65" spans="1:21" ht="72" customHeight="1">
      <c r="A65" s="2146" t="s">
        <v>1515</v>
      </c>
      <c r="B65" s="1915" t="s">
        <v>1516</v>
      </c>
      <c r="C65" s="1063">
        <v>50033</v>
      </c>
      <c r="D65" s="1063">
        <v>52300</v>
      </c>
      <c r="E65" s="1063">
        <v>54238</v>
      </c>
      <c r="F65" s="1063">
        <v>56802</v>
      </c>
      <c r="G65" s="1063">
        <v>59180</v>
      </c>
      <c r="H65" s="1063">
        <v>61102</v>
      </c>
      <c r="I65" s="1326"/>
      <c r="J65" s="255"/>
      <c r="K65" s="1063">
        <v>61102</v>
      </c>
      <c r="L65" s="1063">
        <v>59180</v>
      </c>
      <c r="M65" s="1063">
        <v>56802</v>
      </c>
      <c r="N65" s="1063">
        <v>54238</v>
      </c>
      <c r="O65" s="1063">
        <v>52300</v>
      </c>
      <c r="P65" s="1063">
        <v>50033</v>
      </c>
      <c r="Q65" s="1729" t="s">
        <v>3863</v>
      </c>
      <c r="R65" s="2146" t="s">
        <v>1515</v>
      </c>
    </row>
    <row r="66" spans="1:21" ht="72" customHeight="1">
      <c r="A66" s="2146" t="s">
        <v>1517</v>
      </c>
      <c r="B66" s="1915" t="s">
        <v>3860</v>
      </c>
      <c r="C66" s="1000">
        <v>6889</v>
      </c>
      <c r="D66" s="1000">
        <v>7184</v>
      </c>
      <c r="E66" s="1325">
        <v>7883</v>
      </c>
      <c r="F66" s="1325">
        <v>8320</v>
      </c>
      <c r="G66" s="1325">
        <v>9291</v>
      </c>
      <c r="H66" s="1325">
        <v>9581</v>
      </c>
      <c r="I66" s="1326"/>
      <c r="J66" s="255"/>
      <c r="K66" s="1325">
        <v>9581</v>
      </c>
      <c r="L66" s="1325">
        <v>9291</v>
      </c>
      <c r="M66" s="1325">
        <v>8320</v>
      </c>
      <c r="N66" s="1325">
        <v>7883</v>
      </c>
      <c r="O66" s="1000">
        <v>7184</v>
      </c>
      <c r="P66" s="1000">
        <v>6889</v>
      </c>
      <c r="Q66" s="1729" t="s">
        <v>3864</v>
      </c>
      <c r="R66" s="2146" t="s">
        <v>1517</v>
      </c>
    </row>
    <row r="67" spans="1:21" ht="72" customHeight="1">
      <c r="A67" s="2146" t="s">
        <v>1518</v>
      </c>
      <c r="B67" s="1915" t="s">
        <v>3861</v>
      </c>
      <c r="C67" s="1000"/>
      <c r="D67" s="1000"/>
      <c r="E67" s="1325"/>
      <c r="F67" s="1325"/>
      <c r="G67" s="1325"/>
      <c r="H67" s="1325"/>
      <c r="I67" s="1326"/>
      <c r="J67" s="255"/>
      <c r="K67" s="255"/>
      <c r="L67" s="255"/>
      <c r="M67" s="255"/>
      <c r="N67" s="255"/>
      <c r="O67" s="255"/>
      <c r="P67" s="255"/>
      <c r="Q67" s="1729" t="s">
        <v>3865</v>
      </c>
      <c r="R67" s="2146" t="s">
        <v>1518</v>
      </c>
    </row>
    <row r="68" spans="1:21" s="213" customFormat="1" ht="72" customHeight="1">
      <c r="A68" s="2146" t="s">
        <v>1519</v>
      </c>
      <c r="B68" s="2106" t="s">
        <v>1520</v>
      </c>
      <c r="C68" s="789"/>
      <c r="D68" s="789"/>
      <c r="E68" s="973"/>
      <c r="F68" s="973"/>
      <c r="G68" s="973"/>
      <c r="H68" s="973"/>
      <c r="I68" s="1334"/>
      <c r="J68" s="356"/>
      <c r="K68" s="343"/>
      <c r="L68" s="343"/>
      <c r="M68" s="343"/>
      <c r="N68" s="343"/>
      <c r="O68" s="343"/>
      <c r="P68" s="343"/>
      <c r="Q68" s="1653" t="s">
        <v>1521</v>
      </c>
      <c r="R68" s="2146" t="s">
        <v>1519</v>
      </c>
    </row>
    <row r="69" spans="1:21" s="213" customFormat="1" ht="72" customHeight="1">
      <c r="A69" s="2146" t="s">
        <v>1522</v>
      </c>
      <c r="B69" s="2106" t="s">
        <v>1523</v>
      </c>
      <c r="C69" s="789"/>
      <c r="D69" s="789"/>
      <c r="E69" s="973"/>
      <c r="F69" s="973"/>
      <c r="G69" s="973"/>
      <c r="H69" s="973"/>
      <c r="I69" s="1334"/>
      <c r="J69" s="356"/>
      <c r="K69" s="343"/>
      <c r="L69" s="343"/>
      <c r="M69" s="343"/>
      <c r="N69" s="343"/>
      <c r="O69" s="343"/>
      <c r="P69" s="343"/>
      <c r="Q69" s="1653" t="s">
        <v>1524</v>
      </c>
      <c r="R69" s="2146" t="s">
        <v>1522</v>
      </c>
    </row>
    <row r="70" spans="1:21" ht="72" customHeight="1">
      <c r="A70" s="2146" t="s">
        <v>1525</v>
      </c>
      <c r="B70" s="1915" t="s">
        <v>1526</v>
      </c>
      <c r="C70" s="789"/>
      <c r="D70" s="789"/>
      <c r="E70" s="1326"/>
      <c r="F70" s="1326"/>
      <c r="G70" s="1326"/>
      <c r="H70" s="1326"/>
      <c r="I70" s="1326"/>
      <c r="J70" s="255"/>
      <c r="K70" s="255"/>
      <c r="L70" s="255"/>
      <c r="M70" s="255"/>
      <c r="N70" s="255"/>
      <c r="O70" s="255"/>
      <c r="P70" s="255"/>
      <c r="Q70" s="1729" t="s">
        <v>1527</v>
      </c>
      <c r="R70" s="2146" t="s">
        <v>1525</v>
      </c>
    </row>
    <row r="71" spans="1:21" ht="72" customHeight="1">
      <c r="A71" s="2146" t="s">
        <v>1528</v>
      </c>
      <c r="B71" s="1915" t="s">
        <v>1529</v>
      </c>
      <c r="C71" s="789"/>
      <c r="D71" s="789"/>
      <c r="E71" s="1326"/>
      <c r="F71" s="1326"/>
      <c r="G71" s="1326"/>
      <c r="H71" s="1326"/>
      <c r="I71" s="1326"/>
      <c r="J71" s="345"/>
      <c r="K71" s="345"/>
      <c r="L71" s="345"/>
      <c r="M71" s="345"/>
      <c r="N71" s="345"/>
      <c r="O71" s="345"/>
      <c r="P71" s="345"/>
      <c r="Q71" s="1729" t="s">
        <v>1530</v>
      </c>
      <c r="R71" s="2146" t="s">
        <v>1528</v>
      </c>
    </row>
    <row r="72" spans="1:21" ht="18.75" customHeight="1">
      <c r="A72" s="993" t="s">
        <v>445</v>
      </c>
      <c r="B72" s="994"/>
      <c r="C72" s="1322"/>
      <c r="D72" s="1322"/>
      <c r="E72" s="1323"/>
      <c r="F72" s="1323"/>
      <c r="G72" s="1323"/>
      <c r="H72" s="1323"/>
      <c r="I72" s="1323"/>
      <c r="J72" s="593"/>
      <c r="K72" s="593"/>
      <c r="L72" s="593"/>
      <c r="M72" s="593"/>
      <c r="N72" s="593"/>
      <c r="O72" s="593"/>
      <c r="P72" s="593"/>
      <c r="Q72" s="594"/>
      <c r="R72" s="2133" t="s">
        <v>281</v>
      </c>
    </row>
    <row r="73" spans="1:21" s="93" customFormat="1" ht="18.75" customHeight="1">
      <c r="A73" s="865" t="s">
        <v>3262</v>
      </c>
      <c r="B73" s="989"/>
      <c r="C73" s="1068"/>
      <c r="D73" s="1068"/>
      <c r="E73" s="1318"/>
      <c r="F73" s="1318"/>
      <c r="G73" s="1318"/>
      <c r="H73" s="1318"/>
      <c r="I73" s="1318"/>
      <c r="J73" s="595"/>
      <c r="K73" s="595"/>
      <c r="L73" s="595"/>
      <c r="M73" s="595"/>
      <c r="N73" s="595"/>
      <c r="O73" s="595"/>
      <c r="P73" s="595"/>
      <c r="Q73" s="596"/>
      <c r="R73" s="2121" t="s">
        <v>3837</v>
      </c>
    </row>
    <row r="74" spans="1:21" ht="18.75" customHeight="1">
      <c r="A74" s="865" t="s">
        <v>3263</v>
      </c>
      <c r="B74" s="989"/>
      <c r="C74" s="1068"/>
      <c r="D74" s="1068"/>
      <c r="E74" s="1318"/>
      <c r="F74" s="1318"/>
      <c r="G74" s="1318"/>
      <c r="H74" s="1318"/>
      <c r="I74" s="1318"/>
      <c r="J74" s="595"/>
      <c r="K74" s="595"/>
      <c r="L74" s="595"/>
      <c r="M74" s="595"/>
      <c r="N74" s="595"/>
      <c r="O74" s="595"/>
      <c r="P74" s="595"/>
      <c r="Q74" s="596"/>
      <c r="R74" s="2147" t="s">
        <v>3866</v>
      </c>
    </row>
    <row r="75" spans="1:21" ht="18.75" customHeight="1">
      <c r="A75" s="865" t="s">
        <v>3264</v>
      </c>
      <c r="B75" s="989"/>
      <c r="C75" s="1068"/>
      <c r="D75" s="1068"/>
      <c r="E75" s="1318"/>
      <c r="F75" s="1318"/>
      <c r="G75" s="1318"/>
      <c r="H75" s="1318"/>
      <c r="I75" s="1318"/>
      <c r="J75" s="595"/>
      <c r="K75" s="595"/>
      <c r="L75" s="595"/>
      <c r="M75" s="595"/>
      <c r="N75" s="595"/>
      <c r="O75" s="595"/>
      <c r="P75" s="595"/>
      <c r="Q75" s="596"/>
      <c r="R75" s="2147" t="s">
        <v>3867</v>
      </c>
    </row>
    <row r="76" spans="1:21" ht="28.5" customHeight="1">
      <c r="A76" s="2148" t="s">
        <v>1531</v>
      </c>
      <c r="B76" s="2149"/>
      <c r="C76" s="2140"/>
      <c r="D76" s="2140"/>
      <c r="E76" s="2140"/>
      <c r="F76" s="2140"/>
      <c r="G76" s="2140"/>
      <c r="H76" s="2140"/>
      <c r="I76" s="2141"/>
      <c r="J76" s="2152"/>
      <c r="K76" s="1001"/>
      <c r="L76" s="1001"/>
      <c r="M76" s="1001"/>
      <c r="N76" s="1001"/>
      <c r="O76" s="1001"/>
      <c r="P76" s="1001"/>
      <c r="Q76" s="1004"/>
      <c r="R76" s="2153" t="s">
        <v>1532</v>
      </c>
      <c r="S76" s="256"/>
      <c r="T76" s="256"/>
      <c r="U76" s="256"/>
    </row>
    <row r="77" spans="1:21" ht="45.75" customHeight="1">
      <c r="A77" s="2099" t="s">
        <v>221</v>
      </c>
      <c r="B77" s="2150" t="s">
        <v>3868</v>
      </c>
      <c r="C77" s="2151">
        <v>2017</v>
      </c>
      <c r="D77" s="2104">
        <v>2018</v>
      </c>
      <c r="E77" s="2104">
        <v>2019</v>
      </c>
      <c r="F77" s="2104">
        <v>2020</v>
      </c>
      <c r="G77" s="2104">
        <v>2021</v>
      </c>
      <c r="H77" s="2130">
        <v>2022</v>
      </c>
      <c r="I77" s="1810" t="s">
        <v>344</v>
      </c>
      <c r="J77" s="662" t="s">
        <v>345</v>
      </c>
      <c r="K77" s="662">
        <v>2022</v>
      </c>
      <c r="L77" s="662" t="s">
        <v>700</v>
      </c>
      <c r="M77" s="662" t="s">
        <v>701</v>
      </c>
      <c r="N77" s="662" t="s">
        <v>702</v>
      </c>
      <c r="O77" s="662" t="s">
        <v>703</v>
      </c>
      <c r="P77" s="683" t="s">
        <v>704</v>
      </c>
      <c r="Q77" s="2154" t="s">
        <v>3869</v>
      </c>
      <c r="R77" s="987" t="s">
        <v>565</v>
      </c>
    </row>
    <row r="78" spans="1:21" s="221" customFormat="1" ht="65.099999999999994" customHeight="1">
      <c r="A78" s="1321" t="s">
        <v>1533</v>
      </c>
      <c r="B78" s="2132" t="s">
        <v>1456</v>
      </c>
      <c r="C78" s="1063">
        <v>46428</v>
      </c>
      <c r="D78" s="1063">
        <v>47950</v>
      </c>
      <c r="E78" s="1063">
        <v>49730</v>
      </c>
      <c r="F78" s="1063">
        <v>51684</v>
      </c>
      <c r="G78" s="1063">
        <v>53624</v>
      </c>
      <c r="H78" s="1063">
        <v>55492</v>
      </c>
      <c r="I78" s="1160"/>
      <c r="J78" s="156"/>
      <c r="K78" s="1063">
        <v>55492</v>
      </c>
      <c r="L78" s="1063">
        <v>53624</v>
      </c>
      <c r="M78" s="1063">
        <v>51684</v>
      </c>
      <c r="N78" s="1063">
        <v>49730</v>
      </c>
      <c r="O78" s="1063">
        <v>47950</v>
      </c>
      <c r="P78" s="1063">
        <v>46428</v>
      </c>
      <c r="Q78" s="1730" t="s">
        <v>1457</v>
      </c>
      <c r="R78" s="1321" t="s">
        <v>1533</v>
      </c>
    </row>
    <row r="79" spans="1:21" s="221" customFormat="1" ht="65.099999999999994" customHeight="1">
      <c r="A79" s="991" t="s">
        <v>1534</v>
      </c>
      <c r="B79" s="2131" t="s">
        <v>1459</v>
      </c>
      <c r="C79" s="1063">
        <v>569</v>
      </c>
      <c r="D79" s="1063">
        <v>566</v>
      </c>
      <c r="E79" s="1063">
        <v>563</v>
      </c>
      <c r="F79" s="1063">
        <v>566</v>
      </c>
      <c r="G79" s="1063">
        <v>571</v>
      </c>
      <c r="H79" s="1063">
        <v>594</v>
      </c>
      <c r="I79" s="1327"/>
      <c r="J79" s="156"/>
      <c r="K79" s="1063">
        <v>594</v>
      </c>
      <c r="L79" s="1063">
        <v>571</v>
      </c>
      <c r="M79" s="1063">
        <v>566</v>
      </c>
      <c r="N79" s="1063">
        <v>563</v>
      </c>
      <c r="O79" s="1063">
        <v>566</v>
      </c>
      <c r="P79" s="1063">
        <v>569</v>
      </c>
      <c r="Q79" s="2155" t="s">
        <v>1460</v>
      </c>
      <c r="R79" s="991" t="s">
        <v>1534</v>
      </c>
    </row>
    <row r="80" spans="1:21" s="221" customFormat="1" ht="65.099999999999994" customHeight="1">
      <c r="A80" s="991" t="s">
        <v>1535</v>
      </c>
      <c r="B80" s="2131" t="s">
        <v>1462</v>
      </c>
      <c r="C80" s="1063">
        <v>5036</v>
      </c>
      <c r="D80" s="1063">
        <v>5432</v>
      </c>
      <c r="E80" s="1063">
        <v>5741</v>
      </c>
      <c r="F80" s="1063">
        <v>6229</v>
      </c>
      <c r="G80" s="1063">
        <v>6686</v>
      </c>
      <c r="H80" s="1063">
        <v>6874</v>
      </c>
      <c r="I80" s="1160"/>
      <c r="J80" s="156"/>
      <c r="K80" s="1063">
        <v>6874</v>
      </c>
      <c r="L80" s="1063">
        <v>6686</v>
      </c>
      <c r="M80" s="1063">
        <v>6229</v>
      </c>
      <c r="N80" s="1063">
        <v>5741</v>
      </c>
      <c r="O80" s="1063">
        <v>5432</v>
      </c>
      <c r="P80" s="1063">
        <v>5036</v>
      </c>
      <c r="Q80" s="2155" t="s">
        <v>1505</v>
      </c>
      <c r="R80" s="991" t="s">
        <v>1535</v>
      </c>
    </row>
    <row r="81" spans="1:18" s="221" customFormat="1" ht="65.099999999999994" customHeight="1">
      <c r="A81" s="991" t="s">
        <v>1536</v>
      </c>
      <c r="B81" s="2131" t="s">
        <v>1465</v>
      </c>
      <c r="C81" s="1063"/>
      <c r="D81" s="1063"/>
      <c r="E81" s="1063"/>
      <c r="F81" s="1063"/>
      <c r="G81" s="1063"/>
      <c r="H81" s="1063"/>
      <c r="I81" s="1327"/>
      <c r="J81" s="156"/>
      <c r="K81" s="1063"/>
      <c r="L81" s="1063"/>
      <c r="M81" s="1063"/>
      <c r="N81" s="1063"/>
      <c r="O81" s="1063"/>
      <c r="P81" s="1063"/>
      <c r="Q81" s="2155" t="s">
        <v>1507</v>
      </c>
      <c r="R81" s="991" t="s">
        <v>1536</v>
      </c>
    </row>
    <row r="82" spans="1:18" s="221" customFormat="1" ht="65.099999999999994" customHeight="1">
      <c r="A82" s="991" t="s">
        <v>1537</v>
      </c>
      <c r="B82" s="2131" t="s">
        <v>1468</v>
      </c>
      <c r="C82" s="1063">
        <v>1175</v>
      </c>
      <c r="D82" s="1063">
        <v>1241</v>
      </c>
      <c r="E82" s="1063">
        <v>1289</v>
      </c>
      <c r="F82" s="1063">
        <v>1343</v>
      </c>
      <c r="G82" s="1063">
        <v>1411</v>
      </c>
      <c r="H82" s="1063">
        <v>1462</v>
      </c>
      <c r="I82" s="1160"/>
      <c r="J82" s="156"/>
      <c r="K82" s="1063">
        <v>1462</v>
      </c>
      <c r="L82" s="1063">
        <v>1411</v>
      </c>
      <c r="M82" s="1063">
        <v>1343</v>
      </c>
      <c r="N82" s="1063">
        <v>1289</v>
      </c>
      <c r="O82" s="1063">
        <v>1241</v>
      </c>
      <c r="P82" s="1063">
        <v>1175</v>
      </c>
      <c r="Q82" s="2155" t="s">
        <v>1469</v>
      </c>
      <c r="R82" s="991" t="s">
        <v>1537</v>
      </c>
    </row>
    <row r="83" spans="1:18" s="221" customFormat="1" ht="65.099999999999994" customHeight="1">
      <c r="A83" s="991" t="s">
        <v>1538</v>
      </c>
      <c r="B83" s="2131" t="s">
        <v>1471</v>
      </c>
      <c r="C83" s="1063"/>
      <c r="D83" s="1063"/>
      <c r="E83" s="1063"/>
      <c r="F83" s="1063"/>
      <c r="G83" s="1063"/>
      <c r="H83" s="1063"/>
      <c r="I83" s="1327"/>
      <c r="J83" s="156"/>
      <c r="K83" s="1063"/>
      <c r="L83" s="1063"/>
      <c r="M83" s="1063"/>
      <c r="N83" s="1063"/>
      <c r="O83" s="1063"/>
      <c r="P83" s="1063"/>
      <c r="Q83" s="2155" t="s">
        <v>1472</v>
      </c>
      <c r="R83" s="991" t="s">
        <v>1538</v>
      </c>
    </row>
    <row r="84" spans="1:18" s="221" customFormat="1" ht="65.099999999999994" customHeight="1">
      <c r="A84" s="991" t="s">
        <v>1539</v>
      </c>
      <c r="B84" s="2131" t="s">
        <v>1474</v>
      </c>
      <c r="C84" s="1063"/>
      <c r="D84" s="1063"/>
      <c r="E84" s="1063"/>
      <c r="F84" s="1063"/>
      <c r="G84" s="1063"/>
      <c r="H84" s="1063"/>
      <c r="I84" s="1160"/>
      <c r="J84" s="156"/>
      <c r="K84" s="1063"/>
      <c r="L84" s="1063"/>
      <c r="M84" s="1063"/>
      <c r="N84" s="1063"/>
      <c r="O84" s="1063"/>
      <c r="P84" s="1063"/>
      <c r="Q84" s="2155" t="s">
        <v>1475</v>
      </c>
      <c r="R84" s="991" t="s">
        <v>1539</v>
      </c>
    </row>
    <row r="85" spans="1:18" ht="18.75" customHeight="1">
      <c r="A85" s="993" t="s">
        <v>445</v>
      </c>
      <c r="B85" s="994"/>
      <c r="C85" s="1322"/>
      <c r="D85" s="1322"/>
      <c r="E85" s="1323"/>
      <c r="F85" s="1323"/>
      <c r="G85" s="1323"/>
      <c r="H85" s="1323"/>
      <c r="I85" s="1323"/>
      <c r="J85" s="252"/>
      <c r="K85" s="252"/>
      <c r="L85" s="252"/>
      <c r="M85" s="252"/>
      <c r="N85" s="252"/>
      <c r="O85" s="252"/>
      <c r="P85" s="252"/>
      <c r="Q85" s="253"/>
      <c r="R85" s="2133" t="s">
        <v>281</v>
      </c>
    </row>
    <row r="86" spans="1:18" s="93" customFormat="1" ht="18.75" customHeight="1">
      <c r="A86" s="990" t="s">
        <v>3257</v>
      </c>
      <c r="B86" s="989"/>
      <c r="C86" s="1068"/>
      <c r="D86" s="1068"/>
      <c r="E86" s="1318"/>
      <c r="F86" s="1318"/>
      <c r="G86" s="1318"/>
      <c r="H86" s="1318"/>
      <c r="I86" s="1318"/>
      <c r="J86" s="249"/>
      <c r="K86" s="249"/>
      <c r="L86" s="249"/>
      <c r="M86" s="249"/>
      <c r="N86" s="249"/>
      <c r="O86" s="249"/>
      <c r="P86" s="249"/>
      <c r="Q86" s="250"/>
      <c r="R86" s="2121" t="s">
        <v>3837</v>
      </c>
    </row>
    <row r="87" spans="1:18" ht="30" customHeight="1">
      <c r="A87" s="2163" t="s">
        <v>1540</v>
      </c>
      <c r="B87" s="2164"/>
      <c r="C87" s="2140"/>
      <c r="D87" s="2165" t="s">
        <v>424</v>
      </c>
      <c r="E87" s="2165" t="s">
        <v>424</v>
      </c>
      <c r="F87" s="2165" t="s">
        <v>424</v>
      </c>
      <c r="G87" s="2165" t="s">
        <v>424</v>
      </c>
      <c r="H87" s="2165" t="s">
        <v>424</v>
      </c>
      <c r="I87" s="2166" t="s">
        <v>424</v>
      </c>
      <c r="J87" s="2156" t="s">
        <v>424</v>
      </c>
      <c r="K87" s="2157" t="s">
        <v>424</v>
      </c>
      <c r="L87" s="2157" t="s">
        <v>424</v>
      </c>
      <c r="M87" s="2157" t="s">
        <v>424</v>
      </c>
      <c r="N87" s="1001"/>
      <c r="O87" s="1001"/>
      <c r="P87" s="1001"/>
      <c r="Q87" s="1004"/>
      <c r="R87" s="2158" t="s">
        <v>1541</v>
      </c>
    </row>
    <row r="88" spans="1:18" ht="41.25" customHeight="1">
      <c r="A88" s="2167" t="s">
        <v>221</v>
      </c>
      <c r="B88" s="2150" t="s">
        <v>3871</v>
      </c>
      <c r="C88" s="2168">
        <v>2017</v>
      </c>
      <c r="D88" s="2168">
        <v>2018</v>
      </c>
      <c r="E88" s="2168">
        <v>2019</v>
      </c>
      <c r="F88" s="2168">
        <v>2020</v>
      </c>
      <c r="G88" s="2168">
        <v>2021</v>
      </c>
      <c r="H88" s="2169">
        <v>2022</v>
      </c>
      <c r="I88" s="2170" t="s">
        <v>344</v>
      </c>
      <c r="J88" s="2159" t="s">
        <v>345</v>
      </c>
      <c r="K88" s="2159">
        <v>2022</v>
      </c>
      <c r="L88" s="2159">
        <v>2021</v>
      </c>
      <c r="M88" s="2159">
        <v>2020</v>
      </c>
      <c r="N88" s="2159">
        <v>2019</v>
      </c>
      <c r="O88" s="2159">
        <v>2018</v>
      </c>
      <c r="P88" s="2160">
        <v>2017</v>
      </c>
      <c r="Q88" s="2161" t="s">
        <v>3870</v>
      </c>
      <c r="R88" s="2159" t="s">
        <v>565</v>
      </c>
    </row>
    <row r="89" spans="1:18" s="407" customFormat="1" ht="65.099999999999994" customHeight="1">
      <c r="A89" s="991" t="s">
        <v>1542</v>
      </c>
      <c r="B89" s="2131" t="s">
        <v>1456</v>
      </c>
      <c r="C89" s="1328">
        <v>44797</v>
      </c>
      <c r="D89" s="1329">
        <v>56571</v>
      </c>
      <c r="E89" s="1329">
        <v>48195</v>
      </c>
      <c r="F89" s="1329">
        <v>50145</v>
      </c>
      <c r="G89" s="1329">
        <v>52077</v>
      </c>
      <c r="H89" s="1329">
        <v>53820</v>
      </c>
      <c r="I89" s="1329"/>
      <c r="J89" s="560"/>
      <c r="K89" s="1329">
        <v>53820</v>
      </c>
      <c r="L89" s="1329">
        <v>52077</v>
      </c>
      <c r="M89" s="1329">
        <v>50145</v>
      </c>
      <c r="N89" s="1329">
        <v>48195</v>
      </c>
      <c r="O89" s="1329">
        <v>56571</v>
      </c>
      <c r="P89" s="1328">
        <v>44797</v>
      </c>
      <c r="Q89" s="2162" t="s">
        <v>1457</v>
      </c>
      <c r="R89" s="991" t="s">
        <v>1542</v>
      </c>
    </row>
    <row r="90" spans="1:18" s="407" customFormat="1" ht="65.099999999999994" customHeight="1">
      <c r="A90" s="991" t="s">
        <v>1543</v>
      </c>
      <c r="B90" s="2131" t="s">
        <v>1459</v>
      </c>
      <c r="C90" s="1328">
        <v>469</v>
      </c>
      <c r="D90" s="1329">
        <v>466</v>
      </c>
      <c r="E90" s="1329">
        <v>465</v>
      </c>
      <c r="F90" s="1329">
        <v>466</v>
      </c>
      <c r="G90" s="1329">
        <v>470</v>
      </c>
      <c r="H90" s="1329">
        <v>496</v>
      </c>
      <c r="I90" s="1329"/>
      <c r="J90" s="560"/>
      <c r="K90" s="1329">
        <v>496</v>
      </c>
      <c r="L90" s="1329">
        <v>470</v>
      </c>
      <c r="M90" s="1329">
        <v>466</v>
      </c>
      <c r="N90" s="1329">
        <v>465</v>
      </c>
      <c r="O90" s="1329">
        <v>466</v>
      </c>
      <c r="P90" s="1328">
        <v>469</v>
      </c>
      <c r="Q90" s="2162" t="s">
        <v>1460</v>
      </c>
      <c r="R90" s="991" t="s">
        <v>1543</v>
      </c>
    </row>
    <row r="91" spans="1:18" s="407" customFormat="1" ht="65.099999999999994" customHeight="1">
      <c r="A91" s="991" t="s">
        <v>1544</v>
      </c>
      <c r="B91" s="2131" t="s">
        <v>1462</v>
      </c>
      <c r="C91" s="1328">
        <v>3633</v>
      </c>
      <c r="D91" s="1329">
        <v>4063</v>
      </c>
      <c r="E91" s="1329">
        <v>4332</v>
      </c>
      <c r="F91" s="1329">
        <v>4881</v>
      </c>
      <c r="G91" s="1329">
        <v>5267</v>
      </c>
      <c r="H91" s="1329">
        <v>5377</v>
      </c>
      <c r="I91" s="1329"/>
      <c r="J91" s="560"/>
      <c r="K91" s="1329">
        <v>5377</v>
      </c>
      <c r="L91" s="1329">
        <v>5267</v>
      </c>
      <c r="M91" s="1329">
        <v>4881</v>
      </c>
      <c r="N91" s="1329">
        <v>4332</v>
      </c>
      <c r="O91" s="1329">
        <v>4063</v>
      </c>
      <c r="P91" s="1328">
        <v>3633</v>
      </c>
      <c r="Q91" s="2162" t="s">
        <v>1505</v>
      </c>
      <c r="R91" s="991" t="s">
        <v>1544</v>
      </c>
    </row>
    <row r="92" spans="1:18" s="407" customFormat="1" ht="65.099999999999994" customHeight="1">
      <c r="A92" s="991" t="s">
        <v>1545</v>
      </c>
      <c r="B92" s="2131" t="s">
        <v>1465</v>
      </c>
      <c r="C92" s="1328"/>
      <c r="D92" s="1329"/>
      <c r="E92" s="1329"/>
      <c r="F92" s="1329"/>
      <c r="G92" s="1329"/>
      <c r="H92" s="1329"/>
      <c r="I92" s="1329"/>
      <c r="J92" s="560"/>
      <c r="K92" s="1329"/>
      <c r="L92" s="1329"/>
      <c r="M92" s="1329"/>
      <c r="N92" s="1329"/>
      <c r="O92" s="1329"/>
      <c r="P92" s="1328"/>
      <c r="Q92" s="2162" t="s">
        <v>1507</v>
      </c>
      <c r="R92" s="991" t="s">
        <v>1545</v>
      </c>
    </row>
    <row r="93" spans="1:18" s="407" customFormat="1" ht="65.099999999999994" customHeight="1">
      <c r="A93" s="991" t="s">
        <v>1546</v>
      </c>
      <c r="B93" s="2131" t="s">
        <v>1468</v>
      </c>
      <c r="C93" s="1328">
        <v>1134</v>
      </c>
      <c r="D93" s="1329">
        <v>1199</v>
      </c>
      <c r="E93" s="1329">
        <v>1246</v>
      </c>
      <c r="F93" s="1329">
        <v>1303</v>
      </c>
      <c r="G93" s="1329">
        <v>1366</v>
      </c>
      <c r="H93" s="1329">
        <v>1409</v>
      </c>
      <c r="I93" s="1329"/>
      <c r="J93" s="560"/>
      <c r="K93" s="1329">
        <v>1409</v>
      </c>
      <c r="L93" s="1329">
        <v>1366</v>
      </c>
      <c r="M93" s="1329">
        <v>1303</v>
      </c>
      <c r="N93" s="1329">
        <v>1246</v>
      </c>
      <c r="O93" s="1329">
        <v>1199</v>
      </c>
      <c r="P93" s="1328">
        <v>1134</v>
      </c>
      <c r="Q93" s="2162" t="s">
        <v>1469</v>
      </c>
      <c r="R93" s="991" t="s">
        <v>1546</v>
      </c>
    </row>
    <row r="94" spans="1:18" s="407" customFormat="1" ht="65.099999999999994" customHeight="1">
      <c r="A94" s="991" t="s">
        <v>1547</v>
      </c>
      <c r="B94" s="2131" t="s">
        <v>1471</v>
      </c>
      <c r="C94" s="1328"/>
      <c r="D94" s="1329"/>
      <c r="E94" s="1329"/>
      <c r="F94" s="1329"/>
      <c r="G94" s="1329"/>
      <c r="H94" s="1329"/>
      <c r="I94" s="1329"/>
      <c r="J94" s="560"/>
      <c r="K94" s="560"/>
      <c r="L94" s="560"/>
      <c r="M94" s="560"/>
      <c r="N94" s="560"/>
      <c r="O94" s="560"/>
      <c r="P94" s="560"/>
      <c r="Q94" s="2162" t="s">
        <v>1472</v>
      </c>
      <c r="R94" s="991" t="s">
        <v>1547</v>
      </c>
    </row>
    <row r="95" spans="1:18" s="407" customFormat="1" ht="65.099999999999994" customHeight="1">
      <c r="A95" s="991" t="s">
        <v>1548</v>
      </c>
      <c r="B95" s="2131" t="s">
        <v>1474</v>
      </c>
      <c r="C95" s="1328"/>
      <c r="D95" s="1329"/>
      <c r="E95" s="1329"/>
      <c r="F95" s="1329"/>
      <c r="G95" s="1329"/>
      <c r="H95" s="1329"/>
      <c r="I95" s="1329"/>
      <c r="J95" s="560"/>
      <c r="K95" s="560"/>
      <c r="L95" s="560"/>
      <c r="M95" s="560"/>
      <c r="N95" s="560"/>
      <c r="O95" s="560"/>
      <c r="P95" s="560"/>
      <c r="Q95" s="2162" t="s">
        <v>1475</v>
      </c>
      <c r="R95" s="991" t="s">
        <v>1548</v>
      </c>
    </row>
    <row r="96" spans="1:18">
      <c r="A96" s="993" t="s">
        <v>445</v>
      </c>
      <c r="C96" s="1330"/>
      <c r="D96" s="1330"/>
      <c r="E96" s="1330"/>
      <c r="F96" s="1330"/>
      <c r="G96" s="1330"/>
      <c r="H96" s="1330"/>
      <c r="I96" s="1330"/>
      <c r="R96" s="2133" t="s">
        <v>281</v>
      </c>
    </row>
    <row r="97" spans="1:22" ht="21">
      <c r="A97" s="990" t="s">
        <v>3257</v>
      </c>
      <c r="C97" s="1330"/>
      <c r="D97" s="1330"/>
      <c r="E97" s="1330"/>
      <c r="F97" s="1330"/>
      <c r="G97" s="1330"/>
      <c r="H97" s="1330"/>
      <c r="I97" s="1330"/>
      <c r="R97" s="2121" t="s">
        <v>3837</v>
      </c>
    </row>
    <row r="98" spans="1:22" s="1485" customFormat="1" ht="40.5" customHeight="1">
      <c r="A98" s="2176" t="s">
        <v>1549</v>
      </c>
      <c r="B98" s="2177"/>
      <c r="C98" s="2140"/>
      <c r="D98" s="2178"/>
      <c r="E98" s="2178"/>
      <c r="F98" s="2178"/>
      <c r="G98" s="2178"/>
      <c r="H98" s="2178"/>
      <c r="I98" s="2179"/>
      <c r="J98" s="2171"/>
      <c r="K98" s="2172"/>
      <c r="L98" s="2172"/>
      <c r="M98" s="2172"/>
      <c r="N98" s="2172"/>
      <c r="O98" s="2173"/>
      <c r="P98" s="2173"/>
      <c r="Q98" s="1482"/>
      <c r="R98" s="2174" t="s">
        <v>1550</v>
      </c>
      <c r="S98" s="1483" t="s">
        <v>424</v>
      </c>
      <c r="T98" s="1483" t="s">
        <v>424</v>
      </c>
      <c r="U98" s="1483" t="s">
        <v>424</v>
      </c>
      <c r="V98" s="1484"/>
    </row>
    <row r="99" spans="1:22" s="256" customFormat="1" ht="40.5" customHeight="1">
      <c r="A99" s="2180" t="s">
        <v>221</v>
      </c>
      <c r="B99" s="2180" t="s">
        <v>3874</v>
      </c>
      <c r="C99" s="2181" t="s">
        <v>3875</v>
      </c>
      <c r="D99" s="2181">
        <v>2018</v>
      </c>
      <c r="E99" s="2181">
        <v>2019</v>
      </c>
      <c r="F99" s="2181">
        <v>2020</v>
      </c>
      <c r="G99" s="2181">
        <v>2021</v>
      </c>
      <c r="H99" s="2182">
        <v>2022</v>
      </c>
      <c r="I99" s="2183" t="s">
        <v>344</v>
      </c>
      <c r="J99" s="2184" t="s">
        <v>345</v>
      </c>
      <c r="K99" s="2184">
        <v>2022</v>
      </c>
      <c r="L99" s="2184">
        <v>2021</v>
      </c>
      <c r="M99" s="2184">
        <v>2020</v>
      </c>
      <c r="N99" s="2184">
        <v>2019</v>
      </c>
      <c r="O99" s="2184">
        <v>2018</v>
      </c>
      <c r="P99" s="2185" t="s">
        <v>3872</v>
      </c>
      <c r="Q99" s="2186" t="s">
        <v>3873</v>
      </c>
      <c r="R99" s="2186" t="s">
        <v>565</v>
      </c>
      <c r="S99" s="1486"/>
      <c r="T99" s="1486"/>
      <c r="U99" s="1486"/>
      <c r="V99" s="1486"/>
    </row>
    <row r="100" spans="1:22" s="256" customFormat="1" ht="40.5" customHeight="1">
      <c r="A100" s="2175" t="s">
        <v>1551</v>
      </c>
      <c r="B100" s="1487"/>
      <c r="C100" s="1488"/>
      <c r="D100" s="1489"/>
      <c r="E100" s="1489"/>
      <c r="F100" s="1489"/>
      <c r="G100" s="1489"/>
      <c r="H100" s="1489"/>
      <c r="I100" s="1489"/>
      <c r="J100" s="1490"/>
      <c r="K100" s="1490"/>
      <c r="L100" s="1490"/>
      <c r="M100" s="1490"/>
      <c r="N100" s="1490"/>
      <c r="O100" s="1490"/>
      <c r="P100" s="1490"/>
      <c r="Q100" s="1491"/>
      <c r="R100" s="2175" t="s">
        <v>1551</v>
      </c>
      <c r="S100" s="1413"/>
      <c r="T100" s="1413"/>
      <c r="U100" s="1413"/>
      <c r="V100" s="1413"/>
    </row>
    <row r="101" spans="1:22" s="256" customFormat="1" ht="40.5" customHeight="1">
      <c r="A101" s="2175" t="s">
        <v>1552</v>
      </c>
      <c r="B101" s="1487"/>
      <c r="C101" s="1488"/>
      <c r="D101" s="1489"/>
      <c r="E101" s="1489"/>
      <c r="F101" s="1489"/>
      <c r="G101" s="1489"/>
      <c r="H101" s="1489"/>
      <c r="I101" s="1489"/>
      <c r="J101" s="1490"/>
      <c r="K101" s="1490"/>
      <c r="L101" s="1490"/>
      <c r="M101" s="1490"/>
      <c r="N101" s="1490"/>
      <c r="O101" s="1490"/>
      <c r="P101" s="1490"/>
      <c r="Q101" s="1491"/>
      <c r="R101" s="2175" t="s">
        <v>1552</v>
      </c>
      <c r="S101" s="1413"/>
      <c r="T101" s="1413"/>
      <c r="U101" s="1413"/>
      <c r="V101" s="1413"/>
    </row>
    <row r="102" spans="1:22" s="256" customFormat="1" ht="40.5" customHeight="1">
      <c r="A102" s="2175" t="s">
        <v>1553</v>
      </c>
      <c r="B102" s="1487"/>
      <c r="C102" s="1488"/>
      <c r="D102" s="1489"/>
      <c r="E102" s="1489"/>
      <c r="F102" s="1489"/>
      <c r="G102" s="1489"/>
      <c r="H102" s="1489"/>
      <c r="I102" s="1489"/>
      <c r="J102" s="1490"/>
      <c r="K102" s="1490"/>
      <c r="L102" s="1490"/>
      <c r="M102" s="1490"/>
      <c r="N102" s="1490"/>
      <c r="O102" s="1490"/>
      <c r="P102" s="1490"/>
      <c r="Q102" s="1491"/>
      <c r="R102" s="2175" t="s">
        <v>1553</v>
      </c>
      <c r="S102" s="1413"/>
      <c r="T102" s="1413"/>
      <c r="U102" s="1413"/>
      <c r="V102" s="1413"/>
    </row>
    <row r="103" spans="1:22" s="256" customFormat="1" ht="40.5" customHeight="1">
      <c r="A103" s="2175" t="s">
        <v>1554</v>
      </c>
      <c r="B103" s="1487"/>
      <c r="C103" s="1488"/>
      <c r="D103" s="1489"/>
      <c r="E103" s="1489"/>
      <c r="F103" s="1489"/>
      <c r="G103" s="1489"/>
      <c r="H103" s="1489"/>
      <c r="I103" s="1489"/>
      <c r="J103" s="1490"/>
      <c r="K103" s="1490"/>
      <c r="L103" s="1490"/>
      <c r="M103" s="1490"/>
      <c r="N103" s="1490"/>
      <c r="O103" s="1490"/>
      <c r="P103" s="1490"/>
      <c r="Q103" s="1491"/>
      <c r="R103" s="2175" t="s">
        <v>1554</v>
      </c>
      <c r="S103" s="1413"/>
      <c r="T103" s="1413"/>
      <c r="U103" s="1413"/>
      <c r="V103" s="1413"/>
    </row>
    <row r="104" spans="1:22" s="256" customFormat="1" ht="40.5" customHeight="1">
      <c r="A104" s="2175" t="s">
        <v>1555</v>
      </c>
      <c r="B104" s="1487"/>
      <c r="C104" s="1488"/>
      <c r="D104" s="1489"/>
      <c r="E104" s="1489"/>
      <c r="F104" s="1489"/>
      <c r="G104" s="1489"/>
      <c r="H104" s="1489"/>
      <c r="I104" s="1489"/>
      <c r="J104" s="1490"/>
      <c r="K104" s="1490"/>
      <c r="L104" s="1490"/>
      <c r="M104" s="1490"/>
      <c r="N104" s="1490"/>
      <c r="O104" s="1490"/>
      <c r="P104" s="1490"/>
      <c r="Q104" s="1491"/>
      <c r="R104" s="2175" t="s">
        <v>1555</v>
      </c>
      <c r="S104" s="1413"/>
      <c r="T104" s="1413"/>
      <c r="U104" s="1413"/>
      <c r="V104" s="1413"/>
    </row>
    <row r="105" spans="1:22" s="256" customFormat="1" ht="40.5" customHeight="1">
      <c r="A105" s="2175" t="s">
        <v>1556</v>
      </c>
      <c r="B105" s="1487"/>
      <c r="C105" s="1488"/>
      <c r="D105" s="1489"/>
      <c r="E105" s="1489"/>
      <c r="F105" s="1489"/>
      <c r="G105" s="1489"/>
      <c r="H105" s="1489"/>
      <c r="I105" s="1489"/>
      <c r="J105" s="1490"/>
      <c r="K105" s="1490"/>
      <c r="L105" s="1490"/>
      <c r="M105" s="1490"/>
      <c r="N105" s="1490"/>
      <c r="O105" s="1490"/>
      <c r="P105" s="1490"/>
      <c r="Q105" s="1491"/>
      <c r="R105" s="2175" t="s">
        <v>1556</v>
      </c>
      <c r="S105" s="1413"/>
      <c r="T105" s="1413"/>
      <c r="U105" s="1413"/>
      <c r="V105" s="1413"/>
    </row>
    <row r="106" spans="1:22" s="256" customFormat="1" ht="40.5" customHeight="1">
      <c r="A106" s="2175" t="s">
        <v>1557</v>
      </c>
      <c r="B106" s="1487"/>
      <c r="C106" s="1488"/>
      <c r="D106" s="1489"/>
      <c r="E106" s="1489"/>
      <c r="F106" s="1489"/>
      <c r="G106" s="1489"/>
      <c r="H106" s="1489"/>
      <c r="I106" s="1489"/>
      <c r="J106" s="1490"/>
      <c r="K106" s="1490"/>
      <c r="L106" s="1490"/>
      <c r="M106" s="1490"/>
      <c r="N106" s="1490"/>
      <c r="O106" s="1490"/>
      <c r="P106" s="1490"/>
      <c r="Q106" s="1491"/>
      <c r="R106" s="2175" t="s">
        <v>1557</v>
      </c>
      <c r="S106" s="1413"/>
      <c r="T106" s="1413"/>
      <c r="U106" s="1413"/>
      <c r="V106" s="1413"/>
    </row>
    <row r="107" spans="1:22" s="256" customFormat="1" ht="40.5" customHeight="1">
      <c r="A107" s="2175" t="s">
        <v>1558</v>
      </c>
      <c r="B107" s="1487"/>
      <c r="C107" s="1488"/>
      <c r="D107" s="1489"/>
      <c r="E107" s="1489"/>
      <c r="F107" s="1489"/>
      <c r="G107" s="1489"/>
      <c r="H107" s="1489"/>
      <c r="I107" s="1489"/>
      <c r="J107" s="1490"/>
      <c r="K107" s="1490"/>
      <c r="L107" s="1490"/>
      <c r="M107" s="1490"/>
      <c r="N107" s="1490"/>
      <c r="O107" s="1490"/>
      <c r="P107" s="1490"/>
      <c r="Q107" s="1491"/>
      <c r="R107" s="2175" t="s">
        <v>1558</v>
      </c>
      <c r="S107" s="1413"/>
      <c r="T107" s="1413"/>
      <c r="U107" s="1413"/>
      <c r="V107" s="1413"/>
    </row>
    <row r="108" spans="1:22" s="256" customFormat="1" ht="40.5" customHeight="1">
      <c r="A108" s="2175" t="s">
        <v>1559</v>
      </c>
      <c r="B108" s="1487"/>
      <c r="C108" s="1488"/>
      <c r="D108" s="1489"/>
      <c r="E108" s="1489"/>
      <c r="F108" s="1489"/>
      <c r="G108" s="1489"/>
      <c r="H108" s="1489"/>
      <c r="I108" s="1489"/>
      <c r="J108" s="1490"/>
      <c r="K108" s="1490"/>
      <c r="L108" s="1490"/>
      <c r="M108" s="1490"/>
      <c r="N108" s="1490"/>
      <c r="O108" s="1490"/>
      <c r="P108" s="1490"/>
      <c r="Q108" s="1491"/>
      <c r="R108" s="2175" t="s">
        <v>1559</v>
      </c>
      <c r="S108" s="1413"/>
      <c r="T108" s="1413"/>
      <c r="U108" s="1413"/>
      <c r="V108" s="1413"/>
    </row>
    <row r="109" spans="1:22" s="256" customFormat="1" ht="40.5" customHeight="1">
      <c r="A109" s="2175" t="s">
        <v>1560</v>
      </c>
      <c r="B109" s="1487"/>
      <c r="C109" s="1488"/>
      <c r="D109" s="1489"/>
      <c r="E109" s="1489"/>
      <c r="F109" s="1489"/>
      <c r="G109" s="1489"/>
      <c r="H109" s="1489"/>
      <c r="I109" s="1489"/>
      <c r="J109" s="1490"/>
      <c r="K109" s="1490"/>
      <c r="L109" s="1490"/>
      <c r="M109" s="1490"/>
      <c r="N109" s="1490"/>
      <c r="O109" s="1490"/>
      <c r="P109" s="1490"/>
      <c r="Q109" s="1491"/>
      <c r="R109" s="2175" t="s">
        <v>1560</v>
      </c>
      <c r="S109" s="1413"/>
      <c r="T109" s="1413"/>
      <c r="U109" s="1413"/>
      <c r="V109" s="1413"/>
    </row>
    <row r="110" spans="1:22" s="256" customFormat="1" ht="40.5" customHeight="1">
      <c r="A110" s="1492" t="s">
        <v>445</v>
      </c>
      <c r="B110" s="1493" t="s">
        <v>424</v>
      </c>
      <c r="C110" s="1494" t="s">
        <v>424</v>
      </c>
      <c r="D110" s="1494" t="s">
        <v>424</v>
      </c>
      <c r="E110" s="1495"/>
      <c r="F110" s="1495"/>
      <c r="G110" s="1495"/>
      <c r="H110" s="1495"/>
      <c r="I110" s="1495"/>
      <c r="J110" s="1486"/>
      <c r="K110" s="1486"/>
      <c r="L110" s="1486"/>
      <c r="M110" s="1486"/>
      <c r="N110" s="1486"/>
      <c r="O110" s="1486"/>
      <c r="P110" s="1486"/>
      <c r="Q110" s="1496"/>
      <c r="R110" s="2191" t="s">
        <v>281</v>
      </c>
      <c r="S110" s="1486"/>
      <c r="T110" s="1486"/>
      <c r="U110" s="1486"/>
      <c r="V110" s="1486"/>
    </row>
    <row r="111" spans="1:22" s="256" customFormat="1" ht="40.5" customHeight="1">
      <c r="A111" s="1497" t="s">
        <v>3267</v>
      </c>
      <c r="B111" s="1498"/>
      <c r="C111" s="1494"/>
      <c r="D111" s="1494"/>
      <c r="E111" s="1495"/>
      <c r="F111" s="1495"/>
      <c r="G111" s="1495"/>
      <c r="H111" s="1495"/>
      <c r="I111" s="1495"/>
      <c r="J111" s="1486"/>
      <c r="K111" s="1486"/>
      <c r="L111" s="1486"/>
      <c r="M111" s="1486"/>
      <c r="N111" s="1486"/>
      <c r="O111" s="1486"/>
      <c r="P111" s="1486"/>
      <c r="Q111" s="1496"/>
      <c r="R111" s="2192" t="s">
        <v>3876</v>
      </c>
      <c r="S111" s="1486"/>
      <c r="T111" s="1486"/>
      <c r="U111" s="1486"/>
      <c r="V111" s="1486"/>
    </row>
    <row r="112" spans="1:22" s="256" customFormat="1" ht="40.5" customHeight="1">
      <c r="A112" s="1497" t="s">
        <v>3268</v>
      </c>
      <c r="B112" s="1498"/>
      <c r="C112" s="1494"/>
      <c r="D112" s="1494"/>
      <c r="E112" s="1495"/>
      <c r="F112" s="1495"/>
      <c r="G112" s="1495"/>
      <c r="H112" s="1495"/>
      <c r="I112" s="1495"/>
      <c r="J112" s="1486"/>
      <c r="K112" s="1486"/>
      <c r="L112" s="1486"/>
      <c r="M112" s="1486"/>
      <c r="N112" s="1486"/>
      <c r="O112" s="1486"/>
      <c r="P112" s="1486"/>
      <c r="Q112" s="1496"/>
      <c r="R112" s="2192" t="s">
        <v>3877</v>
      </c>
      <c r="S112" s="1486"/>
      <c r="T112" s="1486"/>
      <c r="U112" s="1486"/>
      <c r="V112" s="1486"/>
    </row>
    <row r="113" spans="1:22" s="1485" customFormat="1" ht="40.5" customHeight="1">
      <c r="A113" s="2176" t="s">
        <v>1561</v>
      </c>
      <c r="B113" s="2177"/>
      <c r="C113" s="2140"/>
      <c r="D113" s="2178"/>
      <c r="E113" s="2178"/>
      <c r="F113" s="2178"/>
      <c r="G113" s="2178"/>
      <c r="H113" s="2178"/>
      <c r="I113" s="2179"/>
      <c r="J113" s="2187"/>
      <c r="K113" s="2188"/>
      <c r="L113" s="2188"/>
      <c r="M113" s="2188"/>
      <c r="N113" s="2188"/>
      <c r="O113" s="2189"/>
      <c r="P113" s="2189"/>
      <c r="Q113" s="2190"/>
      <c r="R113" s="2174" t="s">
        <v>1562</v>
      </c>
      <c r="S113" s="1483" t="s">
        <v>424</v>
      </c>
      <c r="T113" s="1483" t="s">
        <v>424</v>
      </c>
      <c r="U113" s="1483" t="s">
        <v>424</v>
      </c>
      <c r="V113" s="1484"/>
    </row>
    <row r="114" spans="1:22" s="256" customFormat="1" ht="40.5" customHeight="1">
      <c r="A114" s="2180" t="s">
        <v>221</v>
      </c>
      <c r="B114" s="2180" t="s">
        <v>3874</v>
      </c>
      <c r="C114" s="2181" t="s">
        <v>3875</v>
      </c>
      <c r="D114" s="2181">
        <v>2018</v>
      </c>
      <c r="E114" s="2181">
        <v>2019</v>
      </c>
      <c r="F114" s="2181">
        <v>2020</v>
      </c>
      <c r="G114" s="2181">
        <v>2021</v>
      </c>
      <c r="H114" s="2182">
        <v>2022</v>
      </c>
      <c r="I114" s="2183" t="s">
        <v>344</v>
      </c>
      <c r="J114" s="2184" t="s">
        <v>345</v>
      </c>
      <c r="K114" s="2184">
        <v>2022</v>
      </c>
      <c r="L114" s="2184">
        <v>2021</v>
      </c>
      <c r="M114" s="2184">
        <v>2020</v>
      </c>
      <c r="N114" s="2184">
        <v>2019</v>
      </c>
      <c r="O114" s="2184">
        <v>2018</v>
      </c>
      <c r="P114" s="2185" t="s">
        <v>3872</v>
      </c>
      <c r="Q114" s="2186" t="s">
        <v>3873</v>
      </c>
      <c r="R114" s="2186" t="s">
        <v>565</v>
      </c>
      <c r="S114" s="1486"/>
      <c r="T114" s="1486"/>
      <c r="U114" s="1486"/>
      <c r="V114" s="1486"/>
    </row>
    <row r="115" spans="1:22" s="256" customFormat="1" ht="40.5" customHeight="1">
      <c r="A115" s="2175" t="s">
        <v>1563</v>
      </c>
      <c r="B115" s="1487"/>
      <c r="C115" s="1488"/>
      <c r="D115" s="1489"/>
      <c r="E115" s="1489"/>
      <c r="F115" s="1489"/>
      <c r="G115" s="1489"/>
      <c r="H115" s="1489"/>
      <c r="I115" s="1489"/>
      <c r="J115" s="1490"/>
      <c r="K115" s="1490"/>
      <c r="L115" s="1490"/>
      <c r="M115" s="1490"/>
      <c r="N115" s="1490"/>
      <c r="O115" s="1490"/>
      <c r="P115" s="1490"/>
      <c r="Q115" s="1491"/>
      <c r="R115" s="2175" t="str">
        <f>A115</f>
        <v>A-5.1.8.1</v>
      </c>
      <c r="S115" s="1413"/>
      <c r="T115" s="1413"/>
      <c r="U115" s="1413"/>
      <c r="V115" s="1413"/>
    </row>
    <row r="116" spans="1:22" s="256" customFormat="1" ht="40.5" customHeight="1">
      <c r="A116" s="2175" t="s">
        <v>1564</v>
      </c>
      <c r="B116" s="1487"/>
      <c r="C116" s="1488"/>
      <c r="D116" s="1489"/>
      <c r="E116" s="1489"/>
      <c r="F116" s="1489"/>
      <c r="G116" s="1489"/>
      <c r="H116" s="1489"/>
      <c r="I116" s="1489"/>
      <c r="J116" s="1490"/>
      <c r="K116" s="1490"/>
      <c r="L116" s="1490"/>
      <c r="M116" s="1490"/>
      <c r="N116" s="1490"/>
      <c r="O116" s="1490"/>
      <c r="P116" s="1490"/>
      <c r="Q116" s="1491"/>
      <c r="R116" s="2175" t="str">
        <f t="shared" ref="R116:R124" si="1">A116</f>
        <v>A-5.1.8.2</v>
      </c>
      <c r="S116" s="1413"/>
      <c r="T116" s="1413"/>
      <c r="U116" s="1413"/>
      <c r="V116" s="1413"/>
    </row>
    <row r="117" spans="1:22" s="256" customFormat="1" ht="40.5" customHeight="1">
      <c r="A117" s="2175" t="s">
        <v>1565</v>
      </c>
      <c r="B117" s="1487"/>
      <c r="C117" s="1488"/>
      <c r="D117" s="1489"/>
      <c r="E117" s="1489"/>
      <c r="F117" s="1489"/>
      <c r="G117" s="1489"/>
      <c r="H117" s="1489"/>
      <c r="I117" s="1489"/>
      <c r="J117" s="1490"/>
      <c r="K117" s="1490"/>
      <c r="L117" s="1490"/>
      <c r="M117" s="1490"/>
      <c r="N117" s="1490"/>
      <c r="O117" s="1490"/>
      <c r="P117" s="1490"/>
      <c r="Q117" s="1491"/>
      <c r="R117" s="2175" t="str">
        <f t="shared" si="1"/>
        <v>A-5.1.8.3</v>
      </c>
      <c r="S117" s="1413"/>
      <c r="T117" s="1413"/>
      <c r="U117" s="1413"/>
      <c r="V117" s="1413"/>
    </row>
    <row r="118" spans="1:22" s="256" customFormat="1" ht="40.5" customHeight="1">
      <c r="A118" s="2175" t="s">
        <v>1566</v>
      </c>
      <c r="B118" s="1487"/>
      <c r="C118" s="1488"/>
      <c r="D118" s="1489"/>
      <c r="E118" s="1489"/>
      <c r="F118" s="1489"/>
      <c r="G118" s="1489"/>
      <c r="H118" s="1489"/>
      <c r="I118" s="1489"/>
      <c r="J118" s="1490"/>
      <c r="K118" s="1490"/>
      <c r="L118" s="1490"/>
      <c r="M118" s="1490"/>
      <c r="N118" s="1490"/>
      <c r="O118" s="1490"/>
      <c r="P118" s="1490"/>
      <c r="Q118" s="1491"/>
      <c r="R118" s="2175" t="str">
        <f t="shared" si="1"/>
        <v>A-5.1.8.4</v>
      </c>
      <c r="S118" s="1413"/>
      <c r="T118" s="1413"/>
      <c r="U118" s="1413"/>
      <c r="V118" s="1413"/>
    </row>
    <row r="119" spans="1:22" s="256" customFormat="1" ht="40.5" customHeight="1">
      <c r="A119" s="2175" t="s">
        <v>1567</v>
      </c>
      <c r="B119" s="1487"/>
      <c r="C119" s="1488"/>
      <c r="D119" s="1489"/>
      <c r="E119" s="1489"/>
      <c r="F119" s="1489"/>
      <c r="G119" s="1489"/>
      <c r="H119" s="1489"/>
      <c r="I119" s="1489"/>
      <c r="J119" s="1490"/>
      <c r="K119" s="1490"/>
      <c r="L119" s="1490"/>
      <c r="M119" s="1490"/>
      <c r="N119" s="1490"/>
      <c r="O119" s="1490"/>
      <c r="P119" s="1490"/>
      <c r="Q119" s="1491"/>
      <c r="R119" s="2175" t="str">
        <f t="shared" si="1"/>
        <v>A-5.1.8.5</v>
      </c>
      <c r="S119" s="1413"/>
      <c r="T119" s="1413"/>
      <c r="U119" s="1413"/>
      <c r="V119" s="1413"/>
    </row>
    <row r="120" spans="1:22" s="256" customFormat="1" ht="40.5" customHeight="1">
      <c r="A120" s="2175" t="s">
        <v>1568</v>
      </c>
      <c r="B120" s="1487"/>
      <c r="C120" s="1488"/>
      <c r="D120" s="1489"/>
      <c r="E120" s="1489"/>
      <c r="F120" s="1489"/>
      <c r="G120" s="1489"/>
      <c r="H120" s="1489"/>
      <c r="I120" s="1489"/>
      <c r="J120" s="1490"/>
      <c r="K120" s="1490"/>
      <c r="L120" s="1490"/>
      <c r="M120" s="1490"/>
      <c r="N120" s="1490"/>
      <c r="O120" s="1490"/>
      <c r="P120" s="1490"/>
      <c r="Q120" s="1491"/>
      <c r="R120" s="2175" t="str">
        <f t="shared" si="1"/>
        <v>A-5.1.8.6</v>
      </c>
      <c r="S120" s="1413"/>
      <c r="T120" s="1413"/>
      <c r="U120" s="1413"/>
      <c r="V120" s="1413"/>
    </row>
    <row r="121" spans="1:22" s="256" customFormat="1" ht="40.5" customHeight="1">
      <c r="A121" s="2175" t="s">
        <v>1569</v>
      </c>
      <c r="B121" s="1487"/>
      <c r="C121" s="1488"/>
      <c r="D121" s="1489"/>
      <c r="E121" s="1489"/>
      <c r="F121" s="1489"/>
      <c r="G121" s="1489"/>
      <c r="H121" s="1489"/>
      <c r="I121" s="1489"/>
      <c r="J121" s="1490"/>
      <c r="K121" s="1490"/>
      <c r="L121" s="1490"/>
      <c r="M121" s="1490"/>
      <c r="N121" s="1490"/>
      <c r="O121" s="1490"/>
      <c r="P121" s="1490"/>
      <c r="Q121" s="1491"/>
      <c r="R121" s="2175" t="str">
        <f t="shared" si="1"/>
        <v>A-5.1.8.7</v>
      </c>
      <c r="S121" s="1413"/>
      <c r="T121" s="1413"/>
      <c r="U121" s="1413"/>
      <c r="V121" s="1413"/>
    </row>
    <row r="122" spans="1:22" s="256" customFormat="1" ht="40.5" customHeight="1">
      <c r="A122" s="2175" t="s">
        <v>1570</v>
      </c>
      <c r="B122" s="1487"/>
      <c r="C122" s="1488"/>
      <c r="D122" s="1489"/>
      <c r="E122" s="1489"/>
      <c r="F122" s="1489"/>
      <c r="G122" s="1489"/>
      <c r="H122" s="1489"/>
      <c r="I122" s="1489"/>
      <c r="J122" s="1490"/>
      <c r="K122" s="1490"/>
      <c r="L122" s="1490"/>
      <c r="M122" s="1490"/>
      <c r="N122" s="1490"/>
      <c r="O122" s="1490"/>
      <c r="P122" s="1490"/>
      <c r="Q122" s="1491"/>
      <c r="R122" s="2175" t="str">
        <f t="shared" si="1"/>
        <v>A-5.1.8.8</v>
      </c>
      <c r="S122" s="1413"/>
      <c r="T122" s="1413"/>
      <c r="U122" s="1413"/>
      <c r="V122" s="1413"/>
    </row>
    <row r="123" spans="1:22" s="256" customFormat="1" ht="40.5" customHeight="1">
      <c r="A123" s="2175" t="s">
        <v>1571</v>
      </c>
      <c r="B123" s="1487"/>
      <c r="C123" s="1488"/>
      <c r="D123" s="1489"/>
      <c r="E123" s="1489"/>
      <c r="F123" s="1489"/>
      <c r="G123" s="1489"/>
      <c r="H123" s="1489"/>
      <c r="I123" s="1489"/>
      <c r="J123" s="1490"/>
      <c r="K123" s="1490"/>
      <c r="L123" s="1490"/>
      <c r="M123" s="1490"/>
      <c r="N123" s="1490"/>
      <c r="O123" s="1490"/>
      <c r="P123" s="1490"/>
      <c r="Q123" s="1491"/>
      <c r="R123" s="2175" t="str">
        <f t="shared" si="1"/>
        <v>A-5.1.8.9</v>
      </c>
      <c r="S123" s="1413"/>
      <c r="T123" s="1413"/>
      <c r="U123" s="1413"/>
      <c r="V123" s="1413"/>
    </row>
    <row r="124" spans="1:22" s="256" customFormat="1" ht="40.5" customHeight="1">
      <c r="A124" s="2175" t="s">
        <v>1572</v>
      </c>
      <c r="B124" s="1487"/>
      <c r="C124" s="1488"/>
      <c r="D124" s="1489"/>
      <c r="E124" s="1489"/>
      <c r="F124" s="1489"/>
      <c r="G124" s="1489"/>
      <c r="H124" s="1489"/>
      <c r="I124" s="1489"/>
      <c r="J124" s="1490"/>
      <c r="K124" s="1490"/>
      <c r="L124" s="1490"/>
      <c r="M124" s="1490"/>
      <c r="N124" s="1490"/>
      <c r="O124" s="1490"/>
      <c r="P124" s="1490"/>
      <c r="Q124" s="1491"/>
      <c r="R124" s="2175" t="str">
        <f t="shared" si="1"/>
        <v>A-5.1.8.10</v>
      </c>
      <c r="S124" s="1413"/>
      <c r="T124" s="1413"/>
      <c r="U124" s="1413"/>
      <c r="V124" s="1413"/>
    </row>
    <row r="125" spans="1:22" s="256" customFormat="1" ht="40.5" customHeight="1">
      <c r="A125" s="1492" t="s">
        <v>445</v>
      </c>
      <c r="B125" s="1493"/>
      <c r="C125" s="1494"/>
      <c r="D125" s="1494"/>
      <c r="E125" s="1495"/>
      <c r="F125" s="1495"/>
      <c r="G125" s="1495"/>
      <c r="H125" s="1495"/>
      <c r="I125" s="1495"/>
      <c r="J125" s="1486"/>
      <c r="K125" s="1486"/>
      <c r="L125" s="1486"/>
      <c r="M125" s="1486"/>
      <c r="N125" s="1486"/>
      <c r="O125" s="1486"/>
      <c r="P125" s="1486"/>
      <c r="Q125" s="1496"/>
      <c r="R125" s="2191" t="s">
        <v>281</v>
      </c>
      <c r="S125" s="1486"/>
      <c r="T125" s="1486"/>
      <c r="U125" s="1486"/>
      <c r="V125" s="1486"/>
    </row>
    <row r="126" spans="1:22" s="256" customFormat="1" ht="40.5" customHeight="1">
      <c r="A126" s="1497" t="s">
        <v>3267</v>
      </c>
      <c r="B126" s="1498"/>
      <c r="C126" s="1494"/>
      <c r="D126" s="1494"/>
      <c r="E126" s="1495"/>
      <c r="F126" s="1495"/>
      <c r="G126" s="1495"/>
      <c r="H126" s="1495"/>
      <c r="I126" s="1495"/>
      <c r="J126" s="1486"/>
      <c r="K126" s="1486"/>
      <c r="L126" s="1486"/>
      <c r="M126" s="1486"/>
      <c r="N126" s="1486"/>
      <c r="O126" s="1486"/>
      <c r="P126" s="1486"/>
      <c r="Q126" s="1496"/>
      <c r="R126" s="2192" t="s">
        <v>3876</v>
      </c>
      <c r="S126" s="1486"/>
      <c r="T126" s="1486"/>
      <c r="U126" s="1486"/>
      <c r="V126" s="1486"/>
    </row>
    <row r="127" spans="1:22" s="256" customFormat="1" ht="40.5" customHeight="1">
      <c r="A127" s="1497" t="s">
        <v>3268</v>
      </c>
      <c r="B127" s="1498"/>
      <c r="C127" s="1494"/>
      <c r="D127" s="1494"/>
      <c r="E127" s="1495"/>
      <c r="F127" s="1495"/>
      <c r="G127" s="1495"/>
      <c r="H127" s="1495"/>
      <c r="I127" s="1495"/>
      <c r="J127" s="1486"/>
      <c r="K127" s="1486"/>
      <c r="L127" s="1486"/>
      <c r="M127" s="1486"/>
      <c r="N127" s="1486"/>
      <c r="O127" s="1486"/>
      <c r="P127" s="1486"/>
      <c r="Q127" s="1496"/>
      <c r="R127" s="2192" t="s">
        <v>3877</v>
      </c>
      <c r="S127" s="1486"/>
      <c r="T127" s="1486"/>
      <c r="U127" s="1486"/>
      <c r="V127" s="1486"/>
    </row>
  </sheetData>
  <sheetProtection formatColumns="0" formatRows="0"/>
  <mergeCells count="16">
    <mergeCell ref="J42:R42"/>
    <mergeCell ref="J47:R47"/>
    <mergeCell ref="J46:R46"/>
    <mergeCell ref="J45:R45"/>
    <mergeCell ref="J44:R44"/>
    <mergeCell ref="J43:R43"/>
    <mergeCell ref="A47:I47"/>
    <mergeCell ref="A46:I46"/>
    <mergeCell ref="A45:I45"/>
    <mergeCell ref="A44:I44"/>
    <mergeCell ref="A43:I43"/>
    <mergeCell ref="C1:I1"/>
    <mergeCell ref="C2:I2"/>
    <mergeCell ref="C3:I3"/>
    <mergeCell ref="C4:I4"/>
    <mergeCell ref="A42:I42"/>
  </mergeCells>
  <phoneticPr fontId="49" type="noConversion"/>
  <dataValidations count="1">
    <dataValidation type="whole" allowBlank="1" showInputMessage="1" showErrorMessage="1" errorTitle="الرجاء إدخال رقم " error="الرجاء إدخال رقم " sqref="K31:P39 K10:P22 K65:P71 K50:P58 C78:H84 C65:H71 C31:H39 C50:H58 C10:H22 K78:P84" xr:uid="{00000000-0002-0000-1000-000000000000}">
      <formula1>0</formula1>
      <formula2>999999999</formula2>
    </dataValidation>
  </dataValidations>
  <printOptions horizontalCentered="1"/>
  <pageMargins left="0.23622047244094491" right="0.23622047244094491" top="0.86614173228346458" bottom="0.31496062992125984" header="3.937007874015748E-2" footer="3.937007874015748E-2"/>
  <pageSetup paperSize="9" scale="55" pageOrder="overThenDown" orientation="landscape" r:id="rId1"/>
  <headerFooter differentFirst="1" scaleWithDoc="0">
    <oddHeader>&amp;L&amp;G&amp;R&amp;G</oddHeader>
    <oddFooter>&amp;R&amp;P  of &amp;N</oddFooter>
    <firstHeader>&amp;L&amp;G&amp;R&amp;G</firstHeader>
    <firstFooter>&amp;R&amp;P  of &amp;N</firstFooter>
  </headerFooter>
  <rowBreaks count="7" manualBreakCount="7">
    <brk id="28" max="17" man="1"/>
    <brk id="47" max="17" man="1"/>
    <brk id="62" max="17" man="1"/>
    <brk id="75" max="17" man="1"/>
    <brk id="86" max="17" man="1"/>
    <brk id="97" max="17" man="1"/>
    <brk id="112" max="17" man="1"/>
  </rowBreaks>
  <colBreaks count="1" manualBreakCount="1">
    <brk id="9" max="129" man="1"/>
  </colBreaks>
  <legacyDrawingHF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00B0F0"/>
  </sheetPr>
  <dimension ref="B1:N53"/>
  <sheetViews>
    <sheetView rightToLeft="1" view="pageBreakPreview" zoomScale="60" zoomScaleNormal="115" workbookViewId="0">
      <selection activeCell="E15" sqref="E15"/>
    </sheetView>
  </sheetViews>
  <sheetFormatPr defaultColWidth="9.140625" defaultRowHeight="18"/>
  <cols>
    <col min="1" max="1" width="9.140625" style="2"/>
    <col min="2" max="2" width="25.85546875" style="2" customWidth="1"/>
    <col min="3" max="3" width="25" style="2" customWidth="1"/>
    <col min="4" max="4" width="9.140625" style="2"/>
    <col min="5" max="5" width="12" style="2" customWidth="1"/>
    <col min="6" max="6" width="15.28515625" style="6" customWidth="1"/>
    <col min="7" max="7" width="9.140625" style="6"/>
    <col min="8" max="8" width="12.85546875" style="2" customWidth="1"/>
    <col min="9" max="9" width="17.7109375" style="2" customWidth="1"/>
    <col min="10" max="10" width="9.140625" style="2"/>
    <col min="11" max="11" width="12.140625" style="2" bestFit="1" customWidth="1"/>
    <col min="12" max="12" width="16.85546875" style="2" bestFit="1" customWidth="1"/>
    <col min="13" max="13" width="12.140625" style="2" customWidth="1"/>
    <col min="14" max="15" width="9.140625" style="2"/>
    <col min="16" max="16" width="35.5703125" style="2" customWidth="1"/>
    <col min="17" max="18" width="9.140625" style="2"/>
    <col min="19" max="19" width="22.7109375" style="2" customWidth="1"/>
    <col min="20" max="16384" width="9.140625" style="2"/>
  </cols>
  <sheetData>
    <row r="1" spans="2:14" s="4" customFormat="1">
      <c r="F1" s="5"/>
      <c r="G1" s="5"/>
    </row>
    <row r="2" spans="2:14">
      <c r="B2" s="615"/>
      <c r="C2" s="615"/>
      <c r="D2" s="615"/>
      <c r="E2" s="615"/>
      <c r="F2" s="6" t="s">
        <v>1573</v>
      </c>
      <c r="H2" s="615"/>
      <c r="I2" s="615"/>
      <c r="J2" s="615" t="s">
        <v>1574</v>
      </c>
      <c r="K2" s="615"/>
      <c r="L2" s="615"/>
      <c r="M2" s="615"/>
      <c r="N2" s="615"/>
    </row>
    <row r="4" spans="2:14">
      <c r="B4" s="615" t="s">
        <v>1575</v>
      </c>
      <c r="C4" s="615" t="s">
        <v>1576</v>
      </c>
      <c r="D4" s="615"/>
      <c r="E4" s="615"/>
      <c r="F4" s="7" t="s">
        <v>1577</v>
      </c>
      <c r="H4" s="615"/>
      <c r="I4" s="615"/>
      <c r="J4" s="615" t="s">
        <v>1578</v>
      </c>
      <c r="K4" s="615" t="s">
        <v>1579</v>
      </c>
      <c r="L4" s="615"/>
      <c r="M4" s="615" t="s">
        <v>1580</v>
      </c>
      <c r="N4" s="8" t="s">
        <v>1581</v>
      </c>
    </row>
    <row r="5" spans="2:14">
      <c r="B5" s="615" t="s">
        <v>1582</v>
      </c>
      <c r="C5" s="615" t="s">
        <v>1583</v>
      </c>
      <c r="D5" s="615"/>
      <c r="E5" s="615"/>
      <c r="F5" s="6" t="s">
        <v>1578</v>
      </c>
      <c r="G5" s="6" t="s">
        <v>1579</v>
      </c>
      <c r="H5" s="615"/>
      <c r="I5" s="615"/>
      <c r="J5" s="615" t="s">
        <v>1584</v>
      </c>
      <c r="K5" s="615" t="s">
        <v>1585</v>
      </c>
      <c r="L5" s="615"/>
      <c r="M5" s="615" t="s">
        <v>1586</v>
      </c>
      <c r="N5" s="615" t="s">
        <v>1587</v>
      </c>
    </row>
    <row r="6" spans="2:14">
      <c r="B6" s="615" t="s">
        <v>1588</v>
      </c>
      <c r="C6" s="615" t="s">
        <v>1589</v>
      </c>
      <c r="D6" s="615"/>
      <c r="E6" s="615"/>
      <c r="F6" s="6" t="s">
        <v>1590</v>
      </c>
      <c r="G6" s="6" t="s">
        <v>1585</v>
      </c>
      <c r="H6" s="615"/>
      <c r="I6" s="615"/>
      <c r="J6" s="615" t="s">
        <v>1591</v>
      </c>
      <c r="K6" s="615" t="s">
        <v>1592</v>
      </c>
      <c r="L6" s="615"/>
      <c r="M6" s="615"/>
      <c r="N6" s="615"/>
    </row>
    <row r="7" spans="2:14">
      <c r="B7" s="615"/>
      <c r="C7" s="615"/>
      <c r="D7" s="615"/>
      <c r="E7" s="615"/>
      <c r="F7" s="6" t="s">
        <v>1593</v>
      </c>
      <c r="H7" s="615"/>
      <c r="I7" s="615"/>
      <c r="J7" s="615"/>
      <c r="K7" s="615"/>
      <c r="L7" s="615"/>
      <c r="M7" s="615"/>
      <c r="N7" s="615"/>
    </row>
    <row r="8" spans="2:14">
      <c r="B8" s="615"/>
      <c r="C8" s="615"/>
      <c r="D8" s="615"/>
      <c r="E8" s="615"/>
      <c r="F8" s="6" t="s">
        <v>1591</v>
      </c>
      <c r="G8" s="6" t="s">
        <v>1592</v>
      </c>
      <c r="H8" s="615"/>
      <c r="I8" s="615"/>
      <c r="J8" s="615"/>
      <c r="K8" s="615"/>
      <c r="L8" s="615"/>
      <c r="M8" s="615"/>
      <c r="N8" s="615"/>
    </row>
    <row r="9" spans="2:14">
      <c r="B9" s="615"/>
      <c r="C9" s="615"/>
      <c r="D9" s="615"/>
      <c r="E9" s="615"/>
      <c r="F9" s="6" t="s">
        <v>1594</v>
      </c>
      <c r="G9" s="6" t="s">
        <v>1595</v>
      </c>
      <c r="H9" s="615"/>
      <c r="I9" s="615"/>
      <c r="J9" s="615"/>
      <c r="K9" s="615"/>
      <c r="L9" s="615"/>
      <c r="M9" s="615"/>
      <c r="N9" s="615"/>
    </row>
    <row r="10" spans="2:14">
      <c r="B10" s="615"/>
      <c r="C10" s="615"/>
      <c r="D10" s="615">
        <v>1</v>
      </c>
      <c r="E10" s="615" t="s">
        <v>1596</v>
      </c>
      <c r="F10" s="6" t="s">
        <v>1597</v>
      </c>
      <c r="G10" s="6" t="s">
        <v>1598</v>
      </c>
      <c r="H10" s="615"/>
      <c r="I10" s="615"/>
      <c r="J10" s="615"/>
      <c r="K10" s="615"/>
      <c r="L10" s="615"/>
      <c r="M10" s="615"/>
      <c r="N10" s="615"/>
    </row>
    <row r="11" spans="2:14">
      <c r="B11" s="615"/>
      <c r="C11" s="615"/>
      <c r="D11" s="615">
        <v>2</v>
      </c>
      <c r="E11" s="615" t="s">
        <v>1599</v>
      </c>
      <c r="F11" s="6" t="s">
        <v>1600</v>
      </c>
      <c r="G11" s="6" t="s">
        <v>1601</v>
      </c>
      <c r="H11" s="615"/>
      <c r="I11" s="615"/>
      <c r="J11" s="615">
        <v>1</v>
      </c>
      <c r="K11" s="615" t="s">
        <v>1602</v>
      </c>
      <c r="L11" s="9" t="s">
        <v>1603</v>
      </c>
      <c r="M11" s="615"/>
      <c r="N11" s="615"/>
    </row>
    <row r="12" spans="2:14">
      <c r="B12" s="615"/>
      <c r="C12" s="615"/>
      <c r="D12" s="615"/>
      <c r="E12" s="615"/>
      <c r="H12" s="615"/>
      <c r="I12" s="615"/>
      <c r="J12" s="615">
        <v>2</v>
      </c>
      <c r="K12" s="615" t="s">
        <v>1604</v>
      </c>
      <c r="L12" s="10" t="s">
        <v>1605</v>
      </c>
      <c r="M12" s="615"/>
      <c r="N12" s="615"/>
    </row>
    <row r="13" spans="2:14">
      <c r="B13" s="615"/>
      <c r="C13" s="615"/>
      <c r="D13" s="615"/>
      <c r="E13" s="615"/>
      <c r="H13" s="615"/>
      <c r="I13" s="615"/>
      <c r="J13" s="615">
        <v>3</v>
      </c>
      <c r="K13" s="615" t="s">
        <v>1606</v>
      </c>
      <c r="L13" s="10" t="s">
        <v>1607</v>
      </c>
      <c r="M13" s="615"/>
      <c r="N13" s="615"/>
    </row>
    <row r="14" spans="2:14">
      <c r="B14" s="615"/>
      <c r="C14" s="615"/>
      <c r="D14" s="615"/>
      <c r="E14" s="615"/>
      <c r="F14" s="6" t="s">
        <v>1608</v>
      </c>
      <c r="G14" s="6" t="s">
        <v>1609</v>
      </c>
      <c r="H14" s="615"/>
      <c r="I14" s="615"/>
      <c r="J14" s="615">
        <v>4</v>
      </c>
      <c r="K14" s="615" t="s">
        <v>1610</v>
      </c>
      <c r="L14" s="10" t="s">
        <v>1611</v>
      </c>
      <c r="M14" s="615"/>
      <c r="N14" s="615"/>
    </row>
    <row r="15" spans="2:14">
      <c r="B15" s="615"/>
      <c r="C15" s="615"/>
      <c r="D15" s="615"/>
      <c r="E15" s="615"/>
      <c r="F15" s="6" t="s">
        <v>1612</v>
      </c>
      <c r="G15" s="6" t="s">
        <v>1613</v>
      </c>
      <c r="H15" s="615"/>
      <c r="I15" s="615"/>
      <c r="J15" s="615">
        <v>5</v>
      </c>
      <c r="K15" s="615" t="s">
        <v>1614</v>
      </c>
      <c r="L15" s="10" t="s">
        <v>1615</v>
      </c>
      <c r="M15" s="615"/>
      <c r="N15" s="615"/>
    </row>
    <row r="16" spans="2:14">
      <c r="B16" s="615"/>
      <c r="C16" s="615"/>
      <c r="D16" s="615"/>
      <c r="E16" s="615"/>
      <c r="H16" s="615"/>
      <c r="I16" s="615"/>
      <c r="J16" s="615">
        <v>6</v>
      </c>
      <c r="K16" s="615"/>
      <c r="L16" s="615"/>
      <c r="M16" s="615"/>
      <c r="N16" s="615"/>
    </row>
    <row r="17" spans="2:10">
      <c r="B17" s="4" t="e">
        <f>#REF!</f>
        <v>#REF!</v>
      </c>
      <c r="C17" s="4"/>
      <c r="D17" s="615"/>
      <c r="E17" s="615"/>
      <c r="H17" s="615"/>
      <c r="I17" s="615"/>
      <c r="J17" s="615">
        <v>7</v>
      </c>
    </row>
    <row r="18" spans="2:10">
      <c r="B18" s="615" t="s">
        <v>1616</v>
      </c>
      <c r="C18" s="615"/>
      <c r="D18" s="615"/>
      <c r="E18" s="615"/>
      <c r="H18" s="615"/>
      <c r="I18" s="615"/>
      <c r="J18" s="615"/>
    </row>
    <row r="20" spans="2:10">
      <c r="B20" s="615" t="s">
        <v>1617</v>
      </c>
      <c r="C20" s="615" t="s">
        <v>1583</v>
      </c>
      <c r="D20" s="615"/>
      <c r="E20" s="615"/>
      <c r="H20" s="615"/>
      <c r="I20" s="615"/>
      <c r="J20" s="615"/>
    </row>
    <row r="21" spans="2:10">
      <c r="B21" s="615" t="s">
        <v>1618</v>
      </c>
      <c r="C21" s="615" t="s">
        <v>1619</v>
      </c>
      <c r="D21" s="615"/>
      <c r="E21" s="615"/>
      <c r="H21" s="615"/>
      <c r="I21" s="615"/>
      <c r="J21" s="615"/>
    </row>
    <row r="22" spans="2:10">
      <c r="B22" s="615" t="s">
        <v>1620</v>
      </c>
      <c r="C22" s="616" t="s">
        <v>1621</v>
      </c>
      <c r="D22" s="615"/>
      <c r="E22" s="615"/>
      <c r="H22" s="615"/>
      <c r="I22" s="615"/>
      <c r="J22" s="615"/>
    </row>
    <row r="25" spans="2:10">
      <c r="B25" s="4" t="e">
        <f>#REF!</f>
        <v>#REF!</v>
      </c>
      <c r="C25" s="4"/>
      <c r="D25" s="615"/>
      <c r="E25" s="615"/>
      <c r="H25" s="615"/>
      <c r="I25" s="615"/>
      <c r="J25" s="615"/>
    </row>
    <row r="26" spans="2:10">
      <c r="B26" s="615" t="s">
        <v>1622</v>
      </c>
      <c r="C26" s="615"/>
      <c r="D26" s="615"/>
      <c r="E26" s="615"/>
      <c r="H26" s="615"/>
      <c r="I26" s="615"/>
      <c r="J26" s="615"/>
    </row>
    <row r="28" spans="2:10">
      <c r="B28" s="615" t="s">
        <v>1623</v>
      </c>
      <c r="C28" s="615" t="s">
        <v>1624</v>
      </c>
      <c r="D28" s="615"/>
      <c r="E28" s="615"/>
      <c r="H28" s="615"/>
      <c r="I28" s="615"/>
      <c r="J28" s="615"/>
    </row>
    <row r="29" spans="2:10">
      <c r="B29" s="615" t="s">
        <v>1625</v>
      </c>
      <c r="C29" s="615" t="s">
        <v>1626</v>
      </c>
      <c r="D29" s="615"/>
      <c r="E29" s="615"/>
      <c r="H29" s="615"/>
      <c r="I29" s="615"/>
      <c r="J29" s="615"/>
    </row>
    <row r="30" spans="2:10">
      <c r="B30" s="615" t="s">
        <v>1627</v>
      </c>
      <c r="C30" s="615" t="s">
        <v>1628</v>
      </c>
      <c r="D30" s="615"/>
      <c r="E30" s="615"/>
      <c r="H30" s="615"/>
      <c r="I30" s="615"/>
      <c r="J30" s="615"/>
    </row>
    <row r="33" spans="2:9">
      <c r="B33" s="615" t="s">
        <v>1629</v>
      </c>
      <c r="C33" s="615"/>
      <c r="D33" s="615"/>
      <c r="E33" s="615" t="s">
        <v>1630</v>
      </c>
      <c r="H33" s="615" t="s">
        <v>1631</v>
      </c>
      <c r="I33" s="615"/>
    </row>
    <row r="35" spans="2:9">
      <c r="B35" s="615" t="s">
        <v>1632</v>
      </c>
      <c r="C35" s="615" t="s">
        <v>1633</v>
      </c>
      <c r="D35" s="615"/>
      <c r="E35" s="615" t="s">
        <v>1634</v>
      </c>
      <c r="F35" s="6" t="s">
        <v>1635</v>
      </c>
      <c r="H35" s="615" t="s">
        <v>1636</v>
      </c>
      <c r="I35" s="615" t="s">
        <v>1637</v>
      </c>
    </row>
    <row r="36" spans="2:9">
      <c r="B36" s="615" t="s">
        <v>1638</v>
      </c>
      <c r="C36" s="615" t="s">
        <v>1639</v>
      </c>
      <c r="D36" s="615"/>
      <c r="E36" s="615" t="s">
        <v>1640</v>
      </c>
      <c r="F36" s="6" t="s">
        <v>1641</v>
      </c>
      <c r="H36" s="615" t="s">
        <v>1642</v>
      </c>
      <c r="I36" s="615" t="s">
        <v>1643</v>
      </c>
    </row>
    <row r="37" spans="2:9">
      <c r="B37" s="615" t="s">
        <v>1644</v>
      </c>
      <c r="C37" s="615" t="s">
        <v>1645</v>
      </c>
      <c r="D37" s="615"/>
      <c r="E37" s="615" t="s">
        <v>1646</v>
      </c>
      <c r="F37" s="6" t="s">
        <v>1647</v>
      </c>
      <c r="H37" s="615"/>
      <c r="I37" s="615"/>
    </row>
    <row r="40" spans="2:9">
      <c r="B40" s="615" t="e">
        <f>#REF!</f>
        <v>#REF!</v>
      </c>
      <c r="C40" s="615"/>
      <c r="D40" s="615"/>
      <c r="E40" s="615"/>
      <c r="H40" s="615"/>
      <c r="I40" s="615"/>
    </row>
    <row r="42" spans="2:9">
      <c r="B42" s="615" t="s">
        <v>1648</v>
      </c>
      <c r="C42" s="615"/>
      <c r="D42" s="615"/>
      <c r="E42" s="615"/>
      <c r="H42" s="615"/>
      <c r="I42" s="615"/>
    </row>
    <row r="43" spans="2:9">
      <c r="B43" s="615" t="s">
        <v>1649</v>
      </c>
      <c r="C43" s="615"/>
      <c r="D43" s="615"/>
      <c r="E43" s="615"/>
      <c r="H43" s="615"/>
      <c r="I43" s="615"/>
    </row>
    <row r="44" spans="2:9">
      <c r="B44" s="615" t="s">
        <v>1650</v>
      </c>
      <c r="C44" s="615"/>
      <c r="D44" s="615"/>
      <c r="E44" s="615"/>
      <c r="H44" s="615"/>
      <c r="I44" s="615"/>
    </row>
    <row r="46" spans="2:9">
      <c r="B46" s="615" t="e">
        <f>#REF!</f>
        <v>#REF!</v>
      </c>
      <c r="C46" s="615"/>
      <c r="D46" s="615"/>
      <c r="E46" s="615"/>
      <c r="H46" s="615"/>
      <c r="I46" s="615"/>
    </row>
    <row r="48" spans="2:9">
      <c r="B48" s="617" t="s">
        <v>1651</v>
      </c>
      <c r="C48" s="615"/>
      <c r="D48" s="615"/>
      <c r="E48" s="615"/>
      <c r="H48" s="615"/>
      <c r="I48" s="615"/>
    </row>
    <row r="49" spans="2:11">
      <c r="B49" s="615" t="s">
        <v>1652</v>
      </c>
      <c r="C49" s="615"/>
      <c r="D49" s="615"/>
      <c r="E49" s="615"/>
      <c r="H49" s="615"/>
      <c r="I49" s="615"/>
      <c r="J49" s="615"/>
      <c r="K49" s="1"/>
    </row>
    <row r="50" spans="2:11">
      <c r="B50" s="615" t="s">
        <v>1653</v>
      </c>
      <c r="C50" s="615"/>
      <c r="D50" s="615"/>
      <c r="E50" s="615"/>
      <c r="H50" s="615"/>
      <c r="I50" s="615"/>
      <c r="J50" s="615"/>
      <c r="K50" s="615"/>
    </row>
    <row r="51" spans="2:11">
      <c r="B51" s="615" t="s">
        <v>1654</v>
      </c>
      <c r="C51" s="615"/>
      <c r="D51" s="615"/>
      <c r="E51" s="615"/>
      <c r="H51" s="615"/>
      <c r="I51" s="615"/>
      <c r="J51" s="615"/>
      <c r="K51" s="615"/>
    </row>
    <row r="52" spans="2:11">
      <c r="B52" s="615" t="s">
        <v>1655</v>
      </c>
      <c r="C52" s="615"/>
      <c r="D52" s="615"/>
      <c r="E52" s="615"/>
      <c r="H52" s="615"/>
      <c r="I52" s="615"/>
      <c r="J52" s="615"/>
      <c r="K52" s="615"/>
    </row>
    <row r="53" spans="2:11">
      <c r="B53" s="615" t="s">
        <v>1656</v>
      </c>
      <c r="C53" s="615"/>
      <c r="D53" s="615"/>
      <c r="E53" s="615"/>
      <c r="H53" s="615"/>
      <c r="I53" s="615"/>
      <c r="J53" s="615"/>
      <c r="K53" s="615"/>
    </row>
  </sheetData>
  <dataValidations count="1">
    <dataValidation type="list" allowBlank="1" showInputMessage="1" showErrorMessage="1" sqref="C1" xr:uid="{00000000-0002-0000-1100-000000000000}">
      <formula1>$C$4:$C$5</formula1>
    </dataValidation>
  </dataValidations>
  <pageMargins left="0.47244094488188998" right="0.47244094488188998" top="1.2992125984252001" bottom="0.59055118110236204" header="0.39370078740157499" footer="0.39370078740157499"/>
  <pageSetup paperSize="9" scale="66" pageOrder="overThenDown" orientation="landscape" r:id="rId1"/>
  <headerFooter differentFirst="1">
    <firstHeader>&amp;L&amp;G&amp;R&amp;G</firstHeader>
    <firstFooter>&amp;L&amp;G</first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J79"/>
  <sheetViews>
    <sheetView rightToLeft="1" view="pageBreakPreview" topLeftCell="E1" zoomScale="70" zoomScaleNormal="60" zoomScaleSheetLayoutView="70" zoomScalePageLayoutView="70" workbookViewId="0">
      <selection activeCell="E40" sqref="E40:H40"/>
    </sheetView>
  </sheetViews>
  <sheetFormatPr defaultColWidth="9.140625" defaultRowHeight="18"/>
  <cols>
    <col min="1" max="1" width="13.7109375" style="5" customWidth="1"/>
    <col min="2" max="2" width="68.7109375" style="5" customWidth="1"/>
    <col min="3" max="3" width="17.7109375" style="5" customWidth="1"/>
    <col min="4" max="4" width="114.5703125" style="5" customWidth="1"/>
    <col min="5" max="5" width="138.140625" style="93" customWidth="1"/>
    <col min="6" max="6" width="17.7109375" style="93" customWidth="1"/>
    <col min="7" max="7" width="78.7109375" style="93" customWidth="1"/>
    <col min="8" max="8" width="13.7109375" style="93" customWidth="1"/>
    <col min="9" max="9" width="7.42578125" style="93" customWidth="1"/>
    <col min="10" max="29" width="9.140625" style="93"/>
    <col min="30" max="30" width="12" style="93" customWidth="1"/>
    <col min="31" max="16384" width="9.140625" style="93"/>
  </cols>
  <sheetData>
    <row r="1" spans="1:10" ht="24.95" customHeight="1">
      <c r="A1" s="2193" t="s">
        <v>208</v>
      </c>
      <c r="B1" s="1008"/>
      <c r="C1" s="1009"/>
      <c r="D1" s="1587" t="s">
        <v>3059</v>
      </c>
      <c r="E1" s="2209" t="s">
        <v>3370</v>
      </c>
      <c r="F1" s="3060" t="s">
        <v>1445</v>
      </c>
      <c r="G1" s="3061"/>
      <c r="H1" s="3061"/>
      <c r="I1" s="2020"/>
      <c r="J1" s="2020"/>
    </row>
    <row r="2" spans="1:10" ht="24.95" customHeight="1">
      <c r="A2" s="2193" t="s">
        <v>692</v>
      </c>
      <c r="B2" s="1008"/>
      <c r="C2" s="1009"/>
      <c r="D2" s="2004" t="s">
        <v>3255</v>
      </c>
      <c r="E2" s="2210" t="s">
        <v>3834</v>
      </c>
      <c r="F2" s="3060" t="s">
        <v>1446</v>
      </c>
      <c r="G2" s="3061"/>
      <c r="H2" s="3061"/>
      <c r="I2" s="2021"/>
      <c r="J2" s="2021"/>
    </row>
    <row r="3" spans="1:10" ht="24.95" customHeight="1">
      <c r="A3" s="2193" t="s">
        <v>211</v>
      </c>
      <c r="B3" s="1008"/>
      <c r="C3" s="1009"/>
      <c r="D3" s="2004" t="s">
        <v>3256</v>
      </c>
      <c r="E3" s="2211" t="s">
        <v>3835</v>
      </c>
      <c r="F3" s="3060" t="s">
        <v>1447</v>
      </c>
      <c r="G3" s="3061"/>
      <c r="H3" s="3061"/>
      <c r="I3" s="2020"/>
      <c r="J3" s="2020"/>
    </row>
    <row r="4" spans="1:10" ht="24.95" customHeight="1">
      <c r="A4" s="2193" t="s">
        <v>213</v>
      </c>
      <c r="B4" s="1008"/>
      <c r="C4" s="1009"/>
      <c r="D4" s="1587">
        <v>45005</v>
      </c>
      <c r="E4" s="2023">
        <v>45005</v>
      </c>
      <c r="F4" s="3062" t="s">
        <v>214</v>
      </c>
      <c r="G4" s="3063"/>
      <c r="H4" s="3063"/>
      <c r="I4" s="2020"/>
      <c r="J4" s="2020"/>
    </row>
    <row r="5" spans="1:10" ht="38.25" customHeight="1">
      <c r="A5" s="2194" t="s">
        <v>215</v>
      </c>
      <c r="B5" s="1008"/>
      <c r="C5" s="1009"/>
      <c r="D5" s="1010"/>
      <c r="E5" s="364"/>
      <c r="F5" s="360"/>
      <c r="G5" s="361"/>
      <c r="H5" s="1009" t="s">
        <v>216</v>
      </c>
    </row>
    <row r="6" spans="1:10" ht="24.75" customHeight="1">
      <c r="A6" s="2195" t="s">
        <v>1657</v>
      </c>
      <c r="B6" s="1011"/>
      <c r="C6" s="1012"/>
      <c r="D6" s="1013"/>
      <c r="E6" s="2198"/>
      <c r="F6" s="2199"/>
      <c r="G6" s="2200"/>
      <c r="H6" s="2200" t="s">
        <v>1658</v>
      </c>
    </row>
    <row r="7" spans="1:10" ht="24.75" customHeight="1">
      <c r="A7" s="2196" t="s">
        <v>1659</v>
      </c>
      <c r="B7" s="1014"/>
      <c r="C7" s="1015"/>
      <c r="D7" s="1016"/>
      <c r="E7" s="2201"/>
      <c r="F7" s="2202"/>
      <c r="G7" s="2203"/>
      <c r="H7" s="2203" t="s">
        <v>1660</v>
      </c>
    </row>
    <row r="8" spans="1:10" ht="24.75" customHeight="1">
      <c r="A8" s="2197" t="s">
        <v>1661</v>
      </c>
      <c r="B8" s="1017"/>
      <c r="C8" s="1017"/>
      <c r="D8" s="1018"/>
      <c r="E8" s="2204"/>
      <c r="F8" s="2205"/>
      <c r="G8" s="2206"/>
      <c r="H8" s="2207" t="s">
        <v>1662</v>
      </c>
    </row>
    <row r="9" spans="1:10" ht="24.75" customHeight="1">
      <c r="A9" s="1922" t="s">
        <v>221</v>
      </c>
      <c r="B9" s="2216" t="s">
        <v>292</v>
      </c>
      <c r="C9" s="2151" t="s">
        <v>293</v>
      </c>
      <c r="D9" s="1922" t="s">
        <v>344</v>
      </c>
      <c r="E9" s="882" t="s">
        <v>345</v>
      </c>
      <c r="F9" s="1003" t="s">
        <v>296</v>
      </c>
      <c r="G9" s="1003" t="s">
        <v>383</v>
      </c>
      <c r="H9" s="2208" t="s">
        <v>565</v>
      </c>
    </row>
    <row r="10" spans="1:10" s="213" customFormat="1" ht="81" customHeight="1">
      <c r="A10" s="1019" t="s">
        <v>1663</v>
      </c>
      <c r="B10" s="2106" t="s">
        <v>1664</v>
      </c>
      <c r="C10" s="2217" t="s">
        <v>1576</v>
      </c>
      <c r="D10" s="2218" t="s">
        <v>3085</v>
      </c>
      <c r="E10" s="2220" t="s">
        <v>3878</v>
      </c>
      <c r="F10" s="2212" t="str">
        <f>IF(C10="","",IF(C10="نعم","Yes",IF(C10="لا","No","NA")))</f>
        <v>Yes</v>
      </c>
      <c r="G10" s="2214" t="s">
        <v>1665</v>
      </c>
      <c r="H10" s="1019" t="s">
        <v>1663</v>
      </c>
    </row>
    <row r="11" spans="1:10" s="213" customFormat="1" ht="101.25" customHeight="1">
      <c r="A11" s="1019" t="s">
        <v>1666</v>
      </c>
      <c r="B11" s="2106" t="s">
        <v>1667</v>
      </c>
      <c r="C11" s="2217" t="s">
        <v>1595</v>
      </c>
      <c r="D11" s="2218" t="s">
        <v>3879</v>
      </c>
      <c r="E11" s="2220" t="s">
        <v>3880</v>
      </c>
      <c r="F11" s="3362" t="s">
        <v>2810</v>
      </c>
      <c r="G11" s="2214" t="s">
        <v>1668</v>
      </c>
      <c r="H11" s="1019" t="s">
        <v>1666</v>
      </c>
    </row>
    <row r="12" spans="1:10" s="213" customFormat="1" ht="90" customHeight="1">
      <c r="A12" s="1021" t="s">
        <v>1669</v>
      </c>
      <c r="B12" s="1915" t="s">
        <v>1670</v>
      </c>
      <c r="C12" s="2217">
        <v>39</v>
      </c>
      <c r="D12" s="2218" t="s">
        <v>3881</v>
      </c>
      <c r="E12" s="1917" t="s">
        <v>3882</v>
      </c>
      <c r="F12" s="2213">
        <v>39</v>
      </c>
      <c r="G12" s="1738" t="s">
        <v>1671</v>
      </c>
      <c r="H12" s="1021" t="s">
        <v>1669</v>
      </c>
    </row>
    <row r="13" spans="1:10" s="213" customFormat="1" ht="90" customHeight="1">
      <c r="A13" s="1021" t="s">
        <v>1672</v>
      </c>
      <c r="B13" s="2106" t="s">
        <v>1673</v>
      </c>
      <c r="C13" s="2217">
        <v>0</v>
      </c>
      <c r="D13" s="2218" t="s">
        <v>3421</v>
      </c>
      <c r="E13" s="1917" t="s">
        <v>4086</v>
      </c>
      <c r="F13" s="2213">
        <v>0</v>
      </c>
      <c r="G13" s="2214" t="s">
        <v>1674</v>
      </c>
      <c r="H13" s="1021" t="s">
        <v>1672</v>
      </c>
    </row>
    <row r="14" spans="1:10" s="213" customFormat="1" ht="90" customHeight="1">
      <c r="A14" s="1021" t="s">
        <v>1675</v>
      </c>
      <c r="B14" s="2106" t="s">
        <v>1676</v>
      </c>
      <c r="C14" s="2217"/>
      <c r="D14" s="2218" t="s">
        <v>3421</v>
      </c>
      <c r="E14" s="1917" t="s">
        <v>4086</v>
      </c>
      <c r="F14" s="2212" t="str">
        <f>IF(C14="","",IF(C14="نعم","Yes",IF(C14="لا","No","NA")))</f>
        <v/>
      </c>
      <c r="G14" s="2215" t="s">
        <v>1677</v>
      </c>
      <c r="H14" s="1021" t="s">
        <v>1675</v>
      </c>
    </row>
    <row r="15" spans="1:10" s="213" customFormat="1" ht="26.1" customHeight="1">
      <c r="A15" s="2124" t="s">
        <v>1661</v>
      </c>
      <c r="B15" s="2138"/>
      <c r="C15" s="2138"/>
      <c r="D15" s="2221"/>
      <c r="E15" s="2134"/>
      <c r="F15" s="2135"/>
      <c r="G15" s="2223"/>
      <c r="H15" s="2224" t="s">
        <v>1662</v>
      </c>
    </row>
    <row r="16" spans="1:10" s="213" customFormat="1" ht="24.6" customHeight="1">
      <c r="A16" s="1922" t="s">
        <v>221</v>
      </c>
      <c r="B16" s="2216" t="s">
        <v>292</v>
      </c>
      <c r="C16" s="2151" t="s">
        <v>293</v>
      </c>
      <c r="D16" s="1922" t="s">
        <v>344</v>
      </c>
      <c r="E16" s="882" t="s">
        <v>345</v>
      </c>
      <c r="F16" s="1003" t="s">
        <v>296</v>
      </c>
      <c r="G16" s="1003" t="s">
        <v>383</v>
      </c>
      <c r="H16" s="2208" t="s">
        <v>565</v>
      </c>
    </row>
    <row r="17" spans="1:10" s="213" customFormat="1" ht="73.5" customHeight="1">
      <c r="A17" s="1021" t="s">
        <v>1678</v>
      </c>
      <c r="B17" s="2106" t="s">
        <v>1679</v>
      </c>
      <c r="C17" s="2217" t="s">
        <v>1576</v>
      </c>
      <c r="D17" s="2218" t="s">
        <v>3883</v>
      </c>
      <c r="E17" s="2220" t="s">
        <v>3884</v>
      </c>
      <c r="F17" s="2212" t="str">
        <f t="shared" ref="F17:F22" si="0">IF(C17="","",IF(C17="نعم","Yes",IF(C17="لا","No","NA")))</f>
        <v>Yes</v>
      </c>
      <c r="G17" s="2214" t="s">
        <v>1680</v>
      </c>
      <c r="H17" s="1021" t="s">
        <v>1678</v>
      </c>
    </row>
    <row r="18" spans="1:10" s="213" customFormat="1" ht="78">
      <c r="A18" s="1021" t="s">
        <v>1681</v>
      </c>
      <c r="B18" s="2106" t="s">
        <v>1682</v>
      </c>
      <c r="C18" s="2217" t="s">
        <v>1576</v>
      </c>
      <c r="D18" s="2218" t="s">
        <v>3087</v>
      </c>
      <c r="E18" s="2220" t="s">
        <v>3885</v>
      </c>
      <c r="F18" s="2212" t="str">
        <f t="shared" si="0"/>
        <v>Yes</v>
      </c>
      <c r="G18" s="2215" t="s">
        <v>1683</v>
      </c>
      <c r="H18" s="1021" t="s">
        <v>1681</v>
      </c>
    </row>
    <row r="19" spans="1:10" s="213" customFormat="1" ht="90" customHeight="1">
      <c r="A19" s="1021" t="s">
        <v>1684</v>
      </c>
      <c r="B19" s="2106" t="s">
        <v>1685</v>
      </c>
      <c r="C19" s="2217" t="s">
        <v>1576</v>
      </c>
      <c r="D19" s="2222"/>
      <c r="E19" s="2220"/>
      <c r="F19" s="2212" t="str">
        <f t="shared" si="0"/>
        <v>Yes</v>
      </c>
      <c r="G19" s="2215" t="s">
        <v>1686</v>
      </c>
      <c r="H19" s="1021" t="s">
        <v>1684</v>
      </c>
    </row>
    <row r="20" spans="1:10" s="213" customFormat="1" ht="126" customHeight="1">
      <c r="A20" s="1021" t="s">
        <v>1687</v>
      </c>
      <c r="B20" s="2106" t="s">
        <v>1688</v>
      </c>
      <c r="C20" s="2217" t="s">
        <v>1576</v>
      </c>
      <c r="D20" s="2222"/>
      <c r="E20" s="2036"/>
      <c r="F20" s="2212" t="str">
        <f t="shared" si="0"/>
        <v>Yes</v>
      </c>
      <c r="G20" s="2215" t="s">
        <v>1689</v>
      </c>
      <c r="H20" s="1021" t="s">
        <v>1687</v>
      </c>
    </row>
    <row r="21" spans="1:10" s="213" customFormat="1" ht="90" customHeight="1">
      <c r="A21" s="1021" t="s">
        <v>1690</v>
      </c>
      <c r="B21" s="2106" t="s">
        <v>1685</v>
      </c>
      <c r="C21" s="2217" t="s">
        <v>1576</v>
      </c>
      <c r="D21" s="2222"/>
      <c r="E21" s="2220"/>
      <c r="F21" s="2212" t="str">
        <f t="shared" si="0"/>
        <v>Yes</v>
      </c>
      <c r="G21" s="1653" t="s">
        <v>1691</v>
      </c>
      <c r="H21" s="1021" t="s">
        <v>1690</v>
      </c>
    </row>
    <row r="22" spans="1:10" s="213" customFormat="1" ht="110.25" customHeight="1">
      <c r="A22" s="1021" t="s">
        <v>1692</v>
      </c>
      <c r="B22" s="2106" t="s">
        <v>1693</v>
      </c>
      <c r="C22" s="2217" t="s">
        <v>1576</v>
      </c>
      <c r="D22" s="2222"/>
      <c r="E22" s="2220"/>
      <c r="F22" s="2212" t="str">
        <f t="shared" si="0"/>
        <v>Yes</v>
      </c>
      <c r="G22" s="2225" t="s">
        <v>1694</v>
      </c>
      <c r="H22" s="1021" t="s">
        <v>1692</v>
      </c>
    </row>
    <row r="23" spans="1:10" s="213" customFormat="1" ht="24.75" customHeight="1">
      <c r="A23" s="2124" t="s">
        <v>1695</v>
      </c>
      <c r="B23" s="2138"/>
      <c r="C23" s="2138"/>
      <c r="D23" s="2221"/>
      <c r="E23" s="2230"/>
      <c r="F23" s="2231"/>
      <c r="G23" s="1138"/>
      <c r="H23" s="2232" t="s">
        <v>1696</v>
      </c>
      <c r="J23" s="261"/>
    </row>
    <row r="24" spans="1:10" s="213" customFormat="1" ht="55.15" customHeight="1">
      <c r="A24" s="1922" t="s">
        <v>221</v>
      </c>
      <c r="B24" s="2226" t="s">
        <v>1697</v>
      </c>
      <c r="C24" s="2227"/>
      <c r="D24" s="2228" t="s">
        <v>344</v>
      </c>
      <c r="E24" s="1645" t="s">
        <v>345</v>
      </c>
      <c r="F24" s="2233"/>
      <c r="G24" s="2122" t="s">
        <v>1698</v>
      </c>
      <c r="H24" s="987" t="s">
        <v>565</v>
      </c>
    </row>
    <row r="25" spans="1:10" s="213" customFormat="1" ht="60" customHeight="1">
      <c r="A25" s="1019" t="s">
        <v>1699</v>
      </c>
      <c r="B25" s="2229" t="s">
        <v>1700</v>
      </c>
      <c r="C25" s="3049" t="s">
        <v>3886</v>
      </c>
      <c r="D25" s="3050"/>
      <c r="E25" s="3064" t="s">
        <v>3887</v>
      </c>
      <c r="F25" s="3065"/>
      <c r="G25" s="2234" t="s">
        <v>1701</v>
      </c>
      <c r="H25" s="1019" t="s">
        <v>1699</v>
      </c>
    </row>
    <row r="26" spans="1:10" s="213" customFormat="1" ht="60" customHeight="1">
      <c r="A26" s="1019" t="s">
        <v>1702</v>
      </c>
      <c r="B26" s="2229" t="s">
        <v>1703</v>
      </c>
      <c r="C26" s="3049" t="s">
        <v>3888</v>
      </c>
      <c r="D26" s="3050"/>
      <c r="E26" s="3064" t="s">
        <v>3889</v>
      </c>
      <c r="F26" s="3065"/>
      <c r="G26" s="2234" t="s">
        <v>1704</v>
      </c>
      <c r="H26" s="1019" t="s">
        <v>1702</v>
      </c>
    </row>
    <row r="27" spans="1:10" s="213" customFormat="1" ht="60" customHeight="1">
      <c r="A27" s="1019" t="s">
        <v>1705</v>
      </c>
      <c r="B27" s="2229" t="s">
        <v>1706</v>
      </c>
      <c r="C27" s="3049" t="s">
        <v>3879</v>
      </c>
      <c r="D27" s="3050"/>
      <c r="E27" s="3064" t="s">
        <v>3880</v>
      </c>
      <c r="F27" s="3065"/>
      <c r="G27" s="2235" t="s">
        <v>1707</v>
      </c>
      <c r="H27" s="1019" t="s">
        <v>1705</v>
      </c>
    </row>
    <row r="28" spans="1:10" s="213" customFormat="1" ht="60" customHeight="1">
      <c r="A28" s="1019" t="s">
        <v>1708</v>
      </c>
      <c r="B28" s="2229" t="s">
        <v>1709</v>
      </c>
      <c r="C28" s="3049" t="s">
        <v>3890</v>
      </c>
      <c r="D28" s="3050"/>
      <c r="E28" s="3363" t="s">
        <v>4212</v>
      </c>
      <c r="F28" s="3364"/>
      <c r="G28" s="2235" t="s">
        <v>1710</v>
      </c>
      <c r="H28" s="1019" t="s">
        <v>1708</v>
      </c>
    </row>
    <row r="29" spans="1:10" s="213" customFormat="1" ht="60" customHeight="1">
      <c r="A29" s="1019" t="s">
        <v>1711</v>
      </c>
      <c r="B29" s="2229" t="s">
        <v>1712</v>
      </c>
      <c r="C29" s="3049" t="s">
        <v>3891</v>
      </c>
      <c r="D29" s="3050"/>
      <c r="E29" s="3058" t="s">
        <v>3892</v>
      </c>
      <c r="F29" s="3059"/>
      <c r="G29" s="1737" t="s">
        <v>1713</v>
      </c>
      <c r="H29" s="1019" t="s">
        <v>1711</v>
      </c>
    </row>
    <row r="30" spans="1:10" s="213" customFormat="1" ht="60" customHeight="1">
      <c r="A30" s="1019" t="s">
        <v>1714</v>
      </c>
      <c r="B30" s="2229" t="s">
        <v>1715</v>
      </c>
      <c r="C30" s="3049" t="s">
        <v>3088</v>
      </c>
      <c r="D30" s="3050"/>
      <c r="E30" s="3058" t="s">
        <v>3893</v>
      </c>
      <c r="F30" s="3059"/>
      <c r="G30" s="1738" t="s">
        <v>1716</v>
      </c>
      <c r="H30" s="1019" t="s">
        <v>1714</v>
      </c>
    </row>
    <row r="31" spans="1:10" s="213" customFormat="1" ht="60" customHeight="1">
      <c r="A31" s="1019" t="s">
        <v>1717</v>
      </c>
      <c r="B31" s="2229" t="s">
        <v>1718</v>
      </c>
      <c r="C31" s="3049" t="s">
        <v>3089</v>
      </c>
      <c r="D31" s="3050"/>
      <c r="E31" s="3064" t="s">
        <v>3894</v>
      </c>
      <c r="F31" s="3065"/>
      <c r="G31" s="2235" t="s">
        <v>1719</v>
      </c>
      <c r="H31" s="1019" t="s">
        <v>1717</v>
      </c>
    </row>
    <row r="32" spans="1:10" s="213" customFormat="1" ht="60" customHeight="1">
      <c r="A32" s="1019" t="s">
        <v>1720</v>
      </c>
      <c r="B32" s="2229" t="s">
        <v>1721</v>
      </c>
      <c r="C32" s="3049" t="s">
        <v>3895</v>
      </c>
      <c r="D32" s="3050"/>
      <c r="E32" s="3058" t="s">
        <v>3896</v>
      </c>
      <c r="F32" s="3059"/>
      <c r="G32" s="2214" t="s">
        <v>1722</v>
      </c>
      <c r="H32" s="1019" t="s">
        <v>1720</v>
      </c>
    </row>
    <row r="33" spans="1:8" ht="24.75" customHeight="1">
      <c r="A33" s="2124" t="s">
        <v>1723</v>
      </c>
      <c r="B33" s="2138"/>
      <c r="C33" s="2138"/>
      <c r="D33" s="2221"/>
      <c r="E33" s="2134"/>
      <c r="F33" s="2135"/>
      <c r="G33" s="2239"/>
      <c r="H33" s="2240" t="s">
        <v>1724</v>
      </c>
    </row>
    <row r="34" spans="1:8" ht="82.5" customHeight="1">
      <c r="A34" s="1922" t="s">
        <v>221</v>
      </c>
      <c r="B34" s="2216" t="s">
        <v>1725</v>
      </c>
      <c r="C34" s="2237"/>
      <c r="D34" s="2238" t="s">
        <v>344</v>
      </c>
      <c r="E34" s="1937" t="s">
        <v>345</v>
      </c>
      <c r="F34" s="2241"/>
      <c r="G34" s="1003" t="s">
        <v>1726</v>
      </c>
      <c r="H34" s="1003" t="s">
        <v>565</v>
      </c>
    </row>
    <row r="35" spans="1:8" ht="60" customHeight="1">
      <c r="A35" s="1023" t="s">
        <v>1727</v>
      </c>
      <c r="B35" s="2229" t="s">
        <v>1728</v>
      </c>
      <c r="C35" s="3049" t="s">
        <v>3897</v>
      </c>
      <c r="D35" s="3050"/>
      <c r="E35" s="3058" t="s">
        <v>3898</v>
      </c>
      <c r="F35" s="3059"/>
      <c r="G35" s="2242" t="s">
        <v>1729</v>
      </c>
      <c r="H35" s="1023" t="s">
        <v>1727</v>
      </c>
    </row>
    <row r="36" spans="1:8" ht="60" customHeight="1">
      <c r="A36" s="1023" t="s">
        <v>1730</v>
      </c>
      <c r="B36" s="2229" t="s">
        <v>1731</v>
      </c>
      <c r="C36" s="3049" t="s">
        <v>3899</v>
      </c>
      <c r="D36" s="3050"/>
      <c r="E36" s="3058" t="s">
        <v>3900</v>
      </c>
      <c r="F36" s="3059"/>
      <c r="G36" s="2242" t="s">
        <v>1732</v>
      </c>
      <c r="H36" s="1023" t="s">
        <v>1730</v>
      </c>
    </row>
    <row r="37" spans="1:8" ht="60" customHeight="1">
      <c r="A37" s="1023" t="s">
        <v>1733</v>
      </c>
      <c r="B37" s="2229" t="s">
        <v>1734</v>
      </c>
      <c r="C37" s="3049" t="s">
        <v>3090</v>
      </c>
      <c r="D37" s="3050"/>
      <c r="E37" s="3058" t="s">
        <v>3901</v>
      </c>
      <c r="F37" s="3059"/>
      <c r="G37" s="2242" t="s">
        <v>1735</v>
      </c>
      <c r="H37" s="1023" t="s">
        <v>1733</v>
      </c>
    </row>
    <row r="38" spans="1:8" ht="60" customHeight="1">
      <c r="A38" s="1023" t="s">
        <v>1736</v>
      </c>
      <c r="B38" s="2229" t="s">
        <v>1737</v>
      </c>
      <c r="C38" s="3365" t="s">
        <v>3902</v>
      </c>
      <c r="D38" s="3366"/>
      <c r="E38" s="3363" t="s">
        <v>4213</v>
      </c>
      <c r="F38" s="3364"/>
      <c r="G38" s="2242" t="s">
        <v>1738</v>
      </c>
      <c r="H38" s="1023" t="s">
        <v>1736</v>
      </c>
    </row>
    <row r="39" spans="1:8" ht="60" customHeight="1">
      <c r="A39" s="1023" t="s">
        <v>1739</v>
      </c>
      <c r="B39" s="2229" t="s">
        <v>1740</v>
      </c>
      <c r="C39" s="3049" t="s">
        <v>3903</v>
      </c>
      <c r="D39" s="3050"/>
      <c r="E39" s="3363" t="s">
        <v>4214</v>
      </c>
      <c r="F39" s="3364"/>
      <c r="G39" s="2242" t="s">
        <v>1741</v>
      </c>
      <c r="H39" s="1023" t="s">
        <v>1739</v>
      </c>
    </row>
    <row r="40" spans="1:8" ht="39.75" customHeight="1">
      <c r="A40" s="2245" t="s">
        <v>1742</v>
      </c>
      <c r="B40" s="2246"/>
      <c r="C40" s="2246"/>
      <c r="D40" s="2247"/>
      <c r="E40" s="3040" t="s">
        <v>1743</v>
      </c>
      <c r="F40" s="3040"/>
      <c r="G40" s="3040"/>
      <c r="H40" s="3040"/>
    </row>
    <row r="41" spans="1:8" ht="126" customHeight="1">
      <c r="A41" s="1922" t="s">
        <v>221</v>
      </c>
      <c r="B41" s="2151" t="s">
        <v>3905</v>
      </c>
      <c r="C41" s="3054" t="s">
        <v>344</v>
      </c>
      <c r="D41" s="3055"/>
      <c r="E41" s="3043" t="s">
        <v>345</v>
      </c>
      <c r="F41" s="3044"/>
      <c r="G41" s="2243" t="s">
        <v>3904</v>
      </c>
      <c r="H41" s="2244" t="s">
        <v>565</v>
      </c>
    </row>
    <row r="42" spans="1:8" ht="57.95" customHeight="1">
      <c r="A42" s="1024" t="s">
        <v>1744</v>
      </c>
      <c r="B42" s="2248" t="s">
        <v>1745</v>
      </c>
      <c r="C42" s="3056" t="s">
        <v>3091</v>
      </c>
      <c r="D42" s="3057"/>
      <c r="E42" s="3045" t="s">
        <v>3907</v>
      </c>
      <c r="F42" s="3046"/>
      <c r="G42" s="2252" t="s">
        <v>1746</v>
      </c>
      <c r="H42" s="2256" t="s">
        <v>1744</v>
      </c>
    </row>
    <row r="43" spans="1:8" ht="50.1" customHeight="1">
      <c r="A43" s="1025" t="s">
        <v>1747</v>
      </c>
      <c r="B43" s="2248" t="s">
        <v>1748</v>
      </c>
      <c r="C43" s="3056" t="s">
        <v>3092</v>
      </c>
      <c r="D43" s="3057"/>
      <c r="E43" s="3045" t="s">
        <v>3908</v>
      </c>
      <c r="F43" s="3046"/>
      <c r="G43" s="2236" t="s">
        <v>1749</v>
      </c>
      <c r="H43" s="2257" t="s">
        <v>1747</v>
      </c>
    </row>
    <row r="44" spans="1:8" ht="50.1" customHeight="1">
      <c r="A44" s="1025" t="s">
        <v>1750</v>
      </c>
      <c r="B44" s="2248" t="s">
        <v>1751</v>
      </c>
      <c r="C44" s="3056" t="s">
        <v>3093</v>
      </c>
      <c r="D44" s="3057"/>
      <c r="E44" s="3045" t="s">
        <v>3909</v>
      </c>
      <c r="F44" s="3046"/>
      <c r="G44" s="2236" t="s">
        <v>1752</v>
      </c>
      <c r="H44" s="2257" t="s">
        <v>1750</v>
      </c>
    </row>
    <row r="45" spans="1:8" ht="50.1" customHeight="1">
      <c r="A45" s="1025" t="s">
        <v>1753</v>
      </c>
      <c r="B45" s="2248" t="s">
        <v>1754</v>
      </c>
      <c r="C45" s="3056" t="s">
        <v>3094</v>
      </c>
      <c r="D45" s="3057"/>
      <c r="E45" s="3045" t="s">
        <v>3910</v>
      </c>
      <c r="F45" s="3046"/>
      <c r="G45" s="2236" t="s">
        <v>1755</v>
      </c>
      <c r="H45" s="2257" t="s">
        <v>1753</v>
      </c>
    </row>
    <row r="46" spans="1:8" ht="50.1" customHeight="1">
      <c r="A46" s="1025" t="s">
        <v>1756</v>
      </c>
      <c r="B46" s="2248" t="s">
        <v>1757</v>
      </c>
      <c r="C46" s="3056" t="s">
        <v>3070</v>
      </c>
      <c r="D46" s="3057"/>
      <c r="E46" s="3045" t="s">
        <v>3424</v>
      </c>
      <c r="F46" s="3046"/>
      <c r="G46" s="2236" t="s">
        <v>1758</v>
      </c>
      <c r="H46" s="2257" t="s">
        <v>1756</v>
      </c>
    </row>
    <row r="47" spans="1:8" ht="50.1" customHeight="1">
      <c r="A47" s="1025" t="s">
        <v>1759</v>
      </c>
      <c r="B47" s="2248" t="s">
        <v>1760</v>
      </c>
      <c r="C47" s="3056" t="s">
        <v>3095</v>
      </c>
      <c r="D47" s="3057"/>
      <c r="E47" s="3045" t="s">
        <v>3911</v>
      </c>
      <c r="F47" s="3046"/>
      <c r="G47" s="2236" t="s">
        <v>1761</v>
      </c>
      <c r="H47" s="2257" t="s">
        <v>1759</v>
      </c>
    </row>
    <row r="48" spans="1:8" ht="50.1" customHeight="1">
      <c r="A48" s="1025" t="s">
        <v>1762</v>
      </c>
      <c r="B48" s="2249" t="s">
        <v>1763</v>
      </c>
      <c r="C48" s="3056" t="s">
        <v>3096</v>
      </c>
      <c r="D48" s="3057"/>
      <c r="E48" s="3045" t="s">
        <v>3912</v>
      </c>
      <c r="F48" s="3046"/>
      <c r="G48" s="2236" t="s">
        <v>1764</v>
      </c>
      <c r="H48" s="2257" t="s">
        <v>1762</v>
      </c>
    </row>
    <row r="49" spans="1:9" ht="50.1" customHeight="1">
      <c r="A49" s="1026" t="s">
        <v>1765</v>
      </c>
      <c r="B49" s="2250" t="s">
        <v>1766</v>
      </c>
      <c r="C49" s="3056" t="s">
        <v>3097</v>
      </c>
      <c r="D49" s="3057"/>
      <c r="E49" s="3045" t="s">
        <v>3913</v>
      </c>
      <c r="F49" s="3046"/>
      <c r="G49" s="2253" t="s">
        <v>1767</v>
      </c>
      <c r="H49" s="2258" t="s">
        <v>1765</v>
      </c>
    </row>
    <row r="50" spans="1:9" ht="50.1" customHeight="1">
      <c r="A50" s="1023" t="s">
        <v>1768</v>
      </c>
      <c r="B50" s="2251" t="s">
        <v>1769</v>
      </c>
      <c r="C50" s="3056" t="s">
        <v>3098</v>
      </c>
      <c r="D50" s="3057"/>
      <c r="E50" s="3045" t="s">
        <v>3914</v>
      </c>
      <c r="F50" s="3046"/>
      <c r="G50" s="2254" t="s">
        <v>1770</v>
      </c>
      <c r="H50" s="2259" t="s">
        <v>1768</v>
      </c>
    </row>
    <row r="51" spans="1:9" ht="18" customHeight="1">
      <c r="A51" s="1027" t="s">
        <v>445</v>
      </c>
      <c r="B51" s="1028"/>
      <c r="C51" s="1029"/>
      <c r="D51" s="1030"/>
      <c r="E51" s="2260"/>
      <c r="F51" s="2255"/>
      <c r="G51" s="2255"/>
      <c r="H51" s="2261" t="s">
        <v>281</v>
      </c>
    </row>
    <row r="52" spans="1:9" ht="34.5" customHeight="1">
      <c r="A52" s="3051" t="s">
        <v>3269</v>
      </c>
      <c r="B52" s="3051"/>
      <c r="C52" s="3051"/>
      <c r="D52" s="3051"/>
      <c r="E52" s="3016" t="s">
        <v>3906</v>
      </c>
      <c r="F52" s="3016"/>
      <c r="G52" s="3016"/>
      <c r="H52" s="3016"/>
    </row>
    <row r="53" spans="1:9" ht="44.45" customHeight="1">
      <c r="A53" s="2262" t="s">
        <v>1771</v>
      </c>
      <c r="B53" s="2263"/>
      <c r="C53" s="2264"/>
      <c r="D53" s="2265"/>
      <c r="E53" s="2267"/>
      <c r="F53" s="2268"/>
      <c r="G53" s="2269"/>
      <c r="H53" s="2270" t="s">
        <v>1772</v>
      </c>
      <c r="I53" s="262"/>
    </row>
    <row r="54" spans="1:9" s="118" customFormat="1" ht="128.25" customHeight="1">
      <c r="A54" s="1922" t="s">
        <v>221</v>
      </c>
      <c r="B54" s="2266" t="s">
        <v>1773</v>
      </c>
      <c r="C54" s="1922" t="s">
        <v>561</v>
      </c>
      <c r="D54" s="1922" t="s">
        <v>1774</v>
      </c>
      <c r="E54" s="882" t="s">
        <v>1775</v>
      </c>
      <c r="F54" s="882" t="s">
        <v>564</v>
      </c>
      <c r="G54" s="2277" t="s">
        <v>3921</v>
      </c>
      <c r="H54" s="716" t="s">
        <v>565</v>
      </c>
    </row>
    <row r="55" spans="1:9" s="118" customFormat="1" ht="84.95" customHeight="1">
      <c r="A55" s="854" t="s">
        <v>1776</v>
      </c>
      <c r="B55" s="1919" t="s">
        <v>3079</v>
      </c>
      <c r="C55" s="857"/>
      <c r="D55" s="857"/>
      <c r="E55" s="302"/>
      <c r="F55" s="302"/>
      <c r="G55" s="1828" t="s">
        <v>3915</v>
      </c>
      <c r="H55" s="854" t="s">
        <v>1776</v>
      </c>
    </row>
    <row r="56" spans="1:9" s="118" customFormat="1" ht="84.95" customHeight="1">
      <c r="A56" s="854" t="s">
        <v>1777</v>
      </c>
      <c r="B56" s="1919" t="s">
        <v>3916</v>
      </c>
      <c r="C56" s="857"/>
      <c r="D56" s="857"/>
      <c r="E56" s="302"/>
      <c r="F56" s="302"/>
      <c r="G56" s="1828" t="s">
        <v>3917</v>
      </c>
      <c r="H56" s="854" t="s">
        <v>1777</v>
      </c>
    </row>
    <row r="57" spans="1:9" s="118" customFormat="1" ht="84.95" customHeight="1">
      <c r="A57" s="854" t="s">
        <v>1778</v>
      </c>
      <c r="B57" s="1919" t="s">
        <v>3918</v>
      </c>
      <c r="C57" s="857"/>
      <c r="D57" s="857"/>
      <c r="E57" s="302"/>
      <c r="F57" s="302"/>
      <c r="G57" s="1828" t="s">
        <v>3919</v>
      </c>
      <c r="H57" s="854" t="s">
        <v>1778</v>
      </c>
    </row>
    <row r="58" spans="1:9" s="118" customFormat="1" ht="84.95" customHeight="1">
      <c r="A58" s="854" t="s">
        <v>1779</v>
      </c>
      <c r="B58" s="1919" t="s">
        <v>3099</v>
      </c>
      <c r="C58" s="857"/>
      <c r="D58" s="857"/>
      <c r="E58" s="302"/>
      <c r="F58" s="302"/>
      <c r="G58" s="1828" t="s">
        <v>3920</v>
      </c>
      <c r="H58" s="854" t="s">
        <v>1779</v>
      </c>
    </row>
    <row r="59" spans="1:9" s="118" customFormat="1" ht="84.95" customHeight="1">
      <c r="A59" s="854" t="s">
        <v>1780</v>
      </c>
      <c r="B59" s="885"/>
      <c r="C59" s="857"/>
      <c r="D59" s="857"/>
      <c r="E59" s="628"/>
      <c r="F59" s="628"/>
      <c r="G59" s="2271"/>
      <c r="H59" s="1031" t="s">
        <v>1780</v>
      </c>
    </row>
    <row r="60" spans="1:9" s="118" customFormat="1" ht="42.95" customHeight="1">
      <c r="A60" s="2272" t="s">
        <v>1781</v>
      </c>
      <c r="B60" s="2273"/>
      <c r="C60" s="2274"/>
      <c r="D60" s="2275"/>
      <c r="E60" s="2278"/>
      <c r="F60" s="2279"/>
      <c r="G60" s="1108"/>
      <c r="H60" s="2280" t="s">
        <v>1782</v>
      </c>
      <c r="I60" s="262"/>
    </row>
    <row r="61" spans="1:9" s="118" customFormat="1" ht="109.5" customHeight="1">
      <c r="A61" s="1922" t="s">
        <v>221</v>
      </c>
      <c r="B61" s="2276" t="s">
        <v>1783</v>
      </c>
      <c r="C61" s="3052" t="s">
        <v>1065</v>
      </c>
      <c r="D61" s="3053"/>
      <c r="E61" s="2911" t="s">
        <v>1066</v>
      </c>
      <c r="F61" s="2912"/>
      <c r="G61" s="2282" t="s">
        <v>3922</v>
      </c>
      <c r="H61" s="2281" t="s">
        <v>565</v>
      </c>
    </row>
    <row r="62" spans="1:9" s="118" customFormat="1" ht="80.099999999999994" customHeight="1">
      <c r="A62" s="1031" t="s">
        <v>1784</v>
      </c>
      <c r="B62" s="1919" t="s">
        <v>3100</v>
      </c>
      <c r="C62" s="3047"/>
      <c r="D62" s="3048"/>
      <c r="E62" s="3041"/>
      <c r="F62" s="3042"/>
      <c r="G62" s="1662" t="s">
        <v>3923</v>
      </c>
      <c r="H62" s="1031" t="s">
        <v>1784</v>
      </c>
    </row>
    <row r="63" spans="1:9" ht="80.099999999999994" customHeight="1">
      <c r="A63" s="1031" t="s">
        <v>1785</v>
      </c>
      <c r="B63" s="2283" t="s">
        <v>3080</v>
      </c>
      <c r="C63" s="3047"/>
      <c r="D63" s="3048"/>
      <c r="E63" s="3041"/>
      <c r="F63" s="3042"/>
      <c r="G63" s="1662" t="s">
        <v>3924</v>
      </c>
      <c r="H63" s="1031" t="s">
        <v>1785</v>
      </c>
    </row>
    <row r="64" spans="1:9" ht="80.099999999999994" customHeight="1">
      <c r="A64" s="1031" t="s">
        <v>1786</v>
      </c>
      <c r="B64" s="1919" t="s">
        <v>3081</v>
      </c>
      <c r="C64" s="3047"/>
      <c r="D64" s="3048"/>
      <c r="E64" s="3041"/>
      <c r="F64" s="3042"/>
      <c r="G64" s="1662" t="s">
        <v>3925</v>
      </c>
      <c r="H64" s="1031" t="s">
        <v>1786</v>
      </c>
    </row>
    <row r="65" spans="1:9" ht="64.5" customHeight="1">
      <c r="A65" s="854" t="s">
        <v>1787</v>
      </c>
      <c r="B65" s="1919" t="s">
        <v>3082</v>
      </c>
      <c r="C65" s="3047"/>
      <c r="D65" s="3048"/>
      <c r="E65" s="3041"/>
      <c r="F65" s="3042"/>
      <c r="G65" s="1662" t="s">
        <v>3926</v>
      </c>
      <c r="H65" s="854" t="s">
        <v>1787</v>
      </c>
    </row>
    <row r="66" spans="1:9" ht="80.099999999999994" customHeight="1">
      <c r="A66" s="854" t="s">
        <v>1788</v>
      </c>
      <c r="B66" s="1919" t="s">
        <v>3927</v>
      </c>
      <c r="C66" s="1354"/>
      <c r="D66" s="1355"/>
      <c r="E66" s="1356"/>
      <c r="F66" s="657"/>
      <c r="G66" s="1662" t="s">
        <v>3928</v>
      </c>
      <c r="H66" s="854" t="s">
        <v>1788</v>
      </c>
    </row>
    <row r="67" spans="1:9" ht="80.099999999999994" customHeight="1">
      <c r="A67" s="854" t="s">
        <v>3330</v>
      </c>
      <c r="B67" s="1919" t="s">
        <v>3083</v>
      </c>
      <c r="C67" s="3047"/>
      <c r="D67" s="3048"/>
      <c r="E67" s="3041"/>
      <c r="F67" s="3042"/>
      <c r="G67" s="1662" t="s">
        <v>3929</v>
      </c>
      <c r="H67" s="854" t="str">
        <f>A67</f>
        <v>A-5.2.6.6</v>
      </c>
    </row>
    <row r="68" spans="1:9" ht="39.950000000000003" customHeight="1">
      <c r="A68" s="2124" t="s">
        <v>1789</v>
      </c>
      <c r="B68" s="2138"/>
      <c r="C68" s="2138"/>
      <c r="D68" s="2221"/>
      <c r="E68" s="2134"/>
      <c r="F68" s="2135"/>
      <c r="G68" s="2239"/>
      <c r="H68" s="2284" t="s">
        <v>1790</v>
      </c>
    </row>
    <row r="69" spans="1:9" s="213" customFormat="1" ht="159.6" customHeight="1">
      <c r="A69" s="1922" t="s">
        <v>221</v>
      </c>
      <c r="B69" s="2287" t="s">
        <v>3931</v>
      </c>
      <c r="C69" s="1923" t="s">
        <v>592</v>
      </c>
      <c r="D69" s="1924" t="s">
        <v>1791</v>
      </c>
      <c r="E69" s="1032" t="s">
        <v>1066</v>
      </c>
      <c r="F69" s="1032" t="s">
        <v>593</v>
      </c>
      <c r="G69" s="2286" t="s">
        <v>3930</v>
      </c>
      <c r="H69" s="2285" t="s">
        <v>565</v>
      </c>
    </row>
    <row r="70" spans="1:9" ht="80.099999999999994" customHeight="1">
      <c r="A70" s="1031" t="s">
        <v>1792</v>
      </c>
      <c r="B70" s="1919" t="s">
        <v>3084</v>
      </c>
      <c r="C70" s="1033"/>
      <c r="D70" s="1034"/>
      <c r="E70" s="366"/>
      <c r="F70" s="363" t="str">
        <f t="shared" ref="F70:F74" si="1">IF(C70&gt;0,C70,"")</f>
        <v/>
      </c>
      <c r="G70" s="2288" t="s">
        <v>3932</v>
      </c>
      <c r="H70" s="1031" t="s">
        <v>1792</v>
      </c>
    </row>
    <row r="71" spans="1:9" ht="80.099999999999994" customHeight="1">
      <c r="A71" s="1031" t="s">
        <v>1793</v>
      </c>
      <c r="B71" s="1919" t="s">
        <v>3080</v>
      </c>
      <c r="C71" s="1035"/>
      <c r="D71" s="1036"/>
      <c r="E71" s="367"/>
      <c r="F71" s="363" t="str">
        <f t="shared" si="1"/>
        <v/>
      </c>
      <c r="G71" s="1662" t="s">
        <v>3924</v>
      </c>
      <c r="H71" s="1031" t="s">
        <v>1793</v>
      </c>
    </row>
    <row r="72" spans="1:9" ht="80.099999999999994" customHeight="1">
      <c r="A72" s="1031" t="s">
        <v>1794</v>
      </c>
      <c r="B72" s="1919" t="s">
        <v>3081</v>
      </c>
      <c r="C72" s="1035"/>
      <c r="D72" s="1036"/>
      <c r="E72" s="367"/>
      <c r="F72" s="363" t="str">
        <f t="shared" si="1"/>
        <v/>
      </c>
      <c r="G72" s="1662" t="s">
        <v>3925</v>
      </c>
      <c r="H72" s="1031" t="s">
        <v>1794</v>
      </c>
    </row>
    <row r="73" spans="1:9" ht="80.099999999999994" customHeight="1">
      <c r="A73" s="1031" t="s">
        <v>1795</v>
      </c>
      <c r="B73" s="1919" t="s">
        <v>3082</v>
      </c>
      <c r="C73" s="1035"/>
      <c r="D73" s="1036"/>
      <c r="E73" s="367"/>
      <c r="F73" s="363" t="str">
        <f t="shared" si="1"/>
        <v/>
      </c>
      <c r="G73" s="1662" t="s">
        <v>3926</v>
      </c>
      <c r="H73" s="1031" t="s">
        <v>1795</v>
      </c>
    </row>
    <row r="74" spans="1:9" ht="80.099999999999994" customHeight="1">
      <c r="A74" s="854" t="s">
        <v>1796</v>
      </c>
      <c r="B74" s="1919" t="s">
        <v>3083</v>
      </c>
      <c r="C74" s="1035"/>
      <c r="D74" s="1036"/>
      <c r="E74" s="367"/>
      <c r="F74" s="363" t="str">
        <f t="shared" si="1"/>
        <v/>
      </c>
      <c r="G74" s="1662" t="s">
        <v>3929</v>
      </c>
      <c r="H74" s="854" t="s">
        <v>1796</v>
      </c>
    </row>
    <row r="75" spans="1:9" s="184" customFormat="1" ht="18.75" customHeight="1">
      <c r="A75" s="861" t="s">
        <v>445</v>
      </c>
      <c r="B75" s="887"/>
      <c r="C75" s="887"/>
      <c r="D75" s="887"/>
      <c r="E75" s="183"/>
      <c r="H75" s="1168" t="s">
        <v>281</v>
      </c>
      <c r="I75" s="185"/>
    </row>
    <row r="76" spans="1:9" s="184" customFormat="1" ht="18.75" customHeight="1">
      <c r="A76" s="866" t="s">
        <v>3270</v>
      </c>
      <c r="B76" s="869"/>
      <c r="C76" s="887"/>
      <c r="D76" s="887"/>
      <c r="E76" s="186"/>
      <c r="F76" s="186"/>
      <c r="G76" s="186"/>
      <c r="H76" s="1841" t="s">
        <v>3933</v>
      </c>
      <c r="I76" s="187"/>
    </row>
    <row r="77" spans="1:9" s="184" customFormat="1" ht="30.75" customHeight="1">
      <c r="A77" s="866" t="s">
        <v>3271</v>
      </c>
      <c r="B77" s="869"/>
      <c r="C77" s="867"/>
      <c r="D77" s="867"/>
      <c r="E77" s="188"/>
      <c r="H77" s="1167" t="s">
        <v>3463</v>
      </c>
    </row>
    <row r="79" spans="1:9" ht="18.75">
      <c r="A79" s="871" t="s">
        <v>282</v>
      </c>
      <c r="B79" s="692"/>
      <c r="C79" s="872"/>
      <c r="D79" s="872"/>
      <c r="E79" s="123"/>
      <c r="F79" s="79"/>
      <c r="G79" s="152"/>
      <c r="H79" s="124" t="s">
        <v>283</v>
      </c>
    </row>
  </sheetData>
  <sheetProtection formatColumns="0" formatRows="0"/>
  <mergeCells count="65">
    <mergeCell ref="E38:F38"/>
    <mergeCell ref="C25:D25"/>
    <mergeCell ref="C26:D26"/>
    <mergeCell ref="C27:D27"/>
    <mergeCell ref="C28:D28"/>
    <mergeCell ref="C29:D29"/>
    <mergeCell ref="E26:F26"/>
    <mergeCell ref="C38:D38"/>
    <mergeCell ref="E27:F27"/>
    <mergeCell ref="E28:F28"/>
    <mergeCell ref="E29:F29"/>
    <mergeCell ref="E30:F30"/>
    <mergeCell ref="E31:F31"/>
    <mergeCell ref="E32:F32"/>
    <mergeCell ref="C37:D37"/>
    <mergeCell ref="E36:F36"/>
    <mergeCell ref="F1:H1"/>
    <mergeCell ref="F4:H4"/>
    <mergeCell ref="F3:H3"/>
    <mergeCell ref="F2:H2"/>
    <mergeCell ref="E25:F25"/>
    <mergeCell ref="E37:F37"/>
    <mergeCell ref="C30:D30"/>
    <mergeCell ref="C31:D31"/>
    <mergeCell ref="C32:D32"/>
    <mergeCell ref="C35:D35"/>
    <mergeCell ref="C36:D36"/>
    <mergeCell ref="E35:F35"/>
    <mergeCell ref="C39:D39"/>
    <mergeCell ref="A52:D52"/>
    <mergeCell ref="C61:D61"/>
    <mergeCell ref="C62:D62"/>
    <mergeCell ref="C63:D63"/>
    <mergeCell ref="C41:D41"/>
    <mergeCell ref="C42:D42"/>
    <mergeCell ref="C43:D43"/>
    <mergeCell ref="C44:D44"/>
    <mergeCell ref="C45:D45"/>
    <mergeCell ref="C46:D46"/>
    <mergeCell ref="C47:D47"/>
    <mergeCell ref="C48:D48"/>
    <mergeCell ref="C49:D49"/>
    <mergeCell ref="C50:D50"/>
    <mergeCell ref="C64:D64"/>
    <mergeCell ref="C65:D65"/>
    <mergeCell ref="E65:F65"/>
    <mergeCell ref="C67:D67"/>
    <mergeCell ref="E67:F67"/>
    <mergeCell ref="E64:F64"/>
    <mergeCell ref="E52:H52"/>
    <mergeCell ref="E41:F41"/>
    <mergeCell ref="E42:F42"/>
    <mergeCell ref="E43:F43"/>
    <mergeCell ref="E44:F44"/>
    <mergeCell ref="E45:F45"/>
    <mergeCell ref="E46:F46"/>
    <mergeCell ref="E50:F50"/>
    <mergeCell ref="E47:F47"/>
    <mergeCell ref="E48:F48"/>
    <mergeCell ref="E49:F49"/>
    <mergeCell ref="E39:F39"/>
    <mergeCell ref="E40:H40"/>
    <mergeCell ref="E61:F61"/>
    <mergeCell ref="E62:F62"/>
    <mergeCell ref="E63:F63"/>
  </mergeCells>
  <phoneticPr fontId="49" type="noConversion"/>
  <dataValidations count="2">
    <dataValidation type="list" allowBlank="1" showInputMessage="1" showErrorMessage="1" sqref="C75:C76 F53 F60 C60" xr:uid="{00000000-0002-0000-1200-000000000000}">
      <formula1>#REF!</formula1>
    </dataValidation>
    <dataValidation type="whole" allowBlank="1" showInputMessage="1" showErrorMessage="1" errorTitle="الرجاء إدخال رقم" error="الرجاء إدخال رقم" sqref="C12:C13" xr:uid="{00000000-0002-0000-1200-000001000000}">
      <formula1>0</formula1>
      <formula2>99999999</formula2>
    </dataValidation>
  </dataValidations>
  <hyperlinks>
    <hyperlink ref="A79" location="'Table of forms'!A1" display="الرجوع للصفحة الرئيسية " xr:uid="{00000000-0004-0000-1200-000000000000}"/>
    <hyperlink ref="H79" location="'Table of forms'!A1" display="Back to the main page" xr:uid="{00000000-0004-0000-1200-000001000000}"/>
  </hyperlinks>
  <printOptions horizontalCentered="1"/>
  <pageMargins left="0.23622047244094491" right="0.23622047244094491" top="0.86614173228346458" bottom="0.31496062992125984" header="3.937007874015748E-2" footer="3.937007874015748E-2"/>
  <pageSetup paperSize="9" scale="58" pageOrder="overThenDown" orientation="landscape" r:id="rId1"/>
  <headerFooter differentFirst="1" scaleWithDoc="0">
    <oddHeader>&amp;L&amp;G&amp;R&amp;G</oddHeader>
    <oddFooter>&amp;R&amp;P  of &amp;N</oddFooter>
    <firstHeader>&amp;L&amp;G&amp;R&amp;G</firstHeader>
    <firstFooter>&amp;R&amp;P  of &amp;N</firstFooter>
  </headerFooter>
  <rowBreaks count="7" manualBreakCount="7">
    <brk id="14" max="7" man="1"/>
    <brk id="22" max="7" man="1"/>
    <brk id="32" max="7" man="1"/>
    <brk id="39" max="7" man="1"/>
    <brk id="52" max="7" man="1"/>
    <brk id="59" max="7" man="1"/>
    <brk id="67" max="7" man="1"/>
  </rowBreaks>
  <colBreaks count="1" manualBreakCount="1">
    <brk id="4" max="75" man="1"/>
  </colBreaks>
  <legacyDrawingHF r:id="rId2"/>
  <extLst>
    <ext xmlns:x14="http://schemas.microsoft.com/office/spreadsheetml/2009/9/main" uri="{CCE6A557-97BC-4b89-ADB6-D9C93CAAB3DF}">
      <x14:dataValidations xmlns:xm="http://schemas.microsoft.com/office/excel/2006/main" count="3">
        <x14:dataValidation type="list" allowBlank="1" showErrorMessage="1" errorTitle="الإجابة من القائمة المنسدلة" error="الرجاء تحديد الإجابة من القائمة المنسدلة" xr:uid="{00000000-0002-0000-1200-000002000000}">
          <x14:formula1>
            <xm:f>'Dropdowns (2)'!$J$11:$J$14</xm:f>
          </x14:formula1>
          <xm:sqref>C69:C73</xm:sqref>
        </x14:dataValidation>
        <x14:dataValidation type="list" allowBlank="1" showInputMessage="1" showErrorMessage="1" errorTitle="الإجابة من القائمة المنسدلة" error="الرجاء تحديد الإجابة من القائمة المنسدلة" xr:uid="{00000000-0002-0000-1200-000003000000}">
          <x14:formula1>
            <xm:f>'Dropdowns (2)'!$L$11:$L$15</xm:f>
          </x14:formula1>
          <xm:sqref>C42:C51</xm:sqref>
        </x14:dataValidation>
        <x14:dataValidation type="list" allowBlank="1" showInputMessage="1" showErrorMessage="1" errorTitle="الإجابة من القائمة المنسدلة" error="الرجاء تحديد الإجابة من القائمة المنسدلة" xr:uid="{00000000-0002-0000-1200-000004000000}">
          <x14:formula1>
            <xm:f>'Dropdowns (2)'!$E$4:$E$6</xm:f>
          </x14:formula1>
          <xm:sqref>C10:C11 C14 C17:C22</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Y129"/>
  <sheetViews>
    <sheetView rightToLeft="1" view="pageBreakPreview" topLeftCell="C1" zoomScale="39" zoomScaleSheetLayoutView="70" zoomScalePageLayoutView="70" workbookViewId="0">
      <selection activeCell="T112" sqref="T112"/>
    </sheetView>
  </sheetViews>
  <sheetFormatPr defaultColWidth="9.140625" defaultRowHeight="18"/>
  <cols>
    <col min="1" max="1" width="14.140625" style="5" bestFit="1" customWidth="1"/>
    <col min="2" max="2" width="34" style="976" customWidth="1"/>
    <col min="3" max="3" width="8" style="962" customWidth="1"/>
    <col min="4" max="4" width="23.28515625" style="1528" bestFit="1" customWidth="1"/>
    <col min="5" max="8" width="23.28515625" style="5" bestFit="1" customWidth="1"/>
    <col min="9" max="9" width="26.140625" style="5" bestFit="1" customWidth="1"/>
    <col min="10" max="10" width="62.7109375" style="5" customWidth="1"/>
    <col min="11" max="11" width="70.7109375" style="93" customWidth="1"/>
    <col min="12" max="17" width="23.28515625" style="93" customWidth="1"/>
    <col min="18" max="18" width="7.5703125" style="92" customWidth="1"/>
    <col min="19" max="19" width="34" style="93" customWidth="1"/>
    <col min="20" max="20" width="14.140625" style="93" bestFit="1" customWidth="1"/>
    <col min="21" max="16384" width="9.140625" style="93"/>
  </cols>
  <sheetData>
    <row r="1" spans="1:20" ht="24.95" customHeight="1">
      <c r="A1" s="2289" t="s">
        <v>284</v>
      </c>
      <c r="B1" s="1037"/>
      <c r="C1" s="1038"/>
      <c r="D1" s="2778" t="s">
        <v>3059</v>
      </c>
      <c r="E1" s="3027"/>
      <c r="F1" s="3028"/>
      <c r="G1" s="3028"/>
      <c r="H1" s="3028"/>
      <c r="I1" s="3028"/>
      <c r="J1" s="3029"/>
      <c r="K1" s="364"/>
      <c r="L1" s="362"/>
      <c r="M1" s="362"/>
      <c r="N1" s="362"/>
      <c r="O1" s="362"/>
      <c r="P1" s="362"/>
      <c r="Q1" s="2307"/>
      <c r="R1" s="2308" t="s">
        <v>3370</v>
      </c>
      <c r="S1" s="370"/>
      <c r="T1" s="1111" t="s">
        <v>285</v>
      </c>
    </row>
    <row r="2" spans="1:20" ht="24.95" customHeight="1">
      <c r="A2" s="2290" t="s">
        <v>286</v>
      </c>
      <c r="B2" s="1039"/>
      <c r="C2" s="1038"/>
      <c r="D2" s="3030" t="s">
        <v>3255</v>
      </c>
      <c r="E2" s="3031"/>
      <c r="F2" s="3031"/>
      <c r="G2" s="3031"/>
      <c r="H2" s="3031"/>
      <c r="I2" s="3031"/>
      <c r="J2" s="3032"/>
      <c r="K2" s="364"/>
      <c r="L2" s="362"/>
      <c r="M2" s="362"/>
      <c r="N2" s="362"/>
      <c r="O2" s="362"/>
      <c r="P2" s="362"/>
      <c r="Q2" s="2307"/>
      <c r="R2" s="2308" t="s">
        <v>3834</v>
      </c>
      <c r="S2" s="370"/>
      <c r="T2" s="1114" t="s">
        <v>470</v>
      </c>
    </row>
    <row r="3" spans="1:20" ht="24.95" customHeight="1">
      <c r="A3" s="2290" t="s">
        <v>287</v>
      </c>
      <c r="B3" s="1039"/>
      <c r="C3" s="1038"/>
      <c r="D3" s="3030" t="s">
        <v>3256</v>
      </c>
      <c r="E3" s="3028"/>
      <c r="F3" s="3028"/>
      <c r="G3" s="3028"/>
      <c r="H3" s="3028"/>
      <c r="I3" s="3028"/>
      <c r="J3" s="3029"/>
      <c r="K3" s="364"/>
      <c r="L3" s="362"/>
      <c r="M3" s="362"/>
      <c r="N3" s="362"/>
      <c r="O3" s="362"/>
      <c r="P3" s="362"/>
      <c r="Q3" s="2307"/>
      <c r="R3" s="2308" t="s">
        <v>3835</v>
      </c>
      <c r="S3" s="370"/>
      <c r="T3" s="1116" t="s">
        <v>471</v>
      </c>
    </row>
    <row r="4" spans="1:20" ht="24.95" customHeight="1">
      <c r="A4" s="2290" t="s">
        <v>213</v>
      </c>
      <c r="B4" s="1039"/>
      <c r="C4" s="1038"/>
      <c r="D4" s="2778">
        <v>45005</v>
      </c>
      <c r="E4" s="3027"/>
      <c r="F4" s="3028"/>
      <c r="G4" s="3028"/>
      <c r="H4" s="3028"/>
      <c r="I4" s="3028"/>
      <c r="J4" s="3029"/>
      <c r="K4" s="364"/>
      <c r="L4" s="362"/>
      <c r="M4" s="362"/>
      <c r="N4" s="362"/>
      <c r="O4" s="362"/>
      <c r="P4" s="362"/>
      <c r="Q4" s="3106">
        <v>45005</v>
      </c>
      <c r="R4" s="3107"/>
      <c r="S4" s="371"/>
      <c r="T4" s="2301" t="s">
        <v>214</v>
      </c>
    </row>
    <row r="5" spans="1:20" ht="38.25" customHeight="1">
      <c r="A5" s="2291" t="s">
        <v>215</v>
      </c>
      <c r="B5" s="1039"/>
      <c r="C5" s="1038"/>
      <c r="D5" s="1040"/>
      <c r="E5" s="1041"/>
      <c r="F5" s="1041"/>
      <c r="G5" s="1041"/>
      <c r="H5" s="1041"/>
      <c r="I5" s="1041"/>
      <c r="J5" s="1010"/>
      <c r="K5" s="364"/>
      <c r="L5" s="362"/>
      <c r="M5" s="362"/>
      <c r="N5" s="362"/>
      <c r="O5" s="362"/>
      <c r="P5" s="362"/>
      <c r="Q5" s="362"/>
      <c r="R5" s="369"/>
      <c r="S5" s="372"/>
      <c r="T5" s="2302" t="s">
        <v>216</v>
      </c>
    </row>
    <row r="6" spans="1:20" ht="23.1" customHeight="1">
      <c r="A6" s="2297" t="s">
        <v>1449</v>
      </c>
      <c r="B6" s="1042"/>
      <c r="C6" s="1043"/>
      <c r="D6" s="2299"/>
      <c r="E6" s="1044"/>
      <c r="F6" s="1044"/>
      <c r="G6" s="1044"/>
      <c r="H6" s="1044"/>
      <c r="I6" s="1044"/>
      <c r="J6" s="1013"/>
      <c r="K6" s="391"/>
      <c r="L6" s="373"/>
      <c r="M6" s="373"/>
      <c r="N6" s="373"/>
      <c r="O6" s="373"/>
      <c r="P6" s="373"/>
      <c r="Q6" s="373"/>
      <c r="R6" s="373"/>
      <c r="S6" s="374"/>
      <c r="T6" s="1013" t="s">
        <v>1658</v>
      </c>
    </row>
    <row r="7" spans="1:20" ht="23.1" customHeight="1">
      <c r="A7" s="2298" t="s">
        <v>1797</v>
      </c>
      <c r="B7" s="1045"/>
      <c r="C7" s="1046"/>
      <c r="D7" s="2300"/>
      <c r="E7" s="1015"/>
      <c r="F7" s="1015"/>
      <c r="G7" s="1015"/>
      <c r="H7" s="1015"/>
      <c r="I7" s="1015"/>
      <c r="J7" s="1016"/>
      <c r="K7" s="392"/>
      <c r="L7" s="376"/>
      <c r="M7" s="376"/>
      <c r="N7" s="376"/>
      <c r="O7" s="376"/>
      <c r="P7" s="376"/>
      <c r="Q7" s="376"/>
      <c r="R7" s="375"/>
      <c r="S7" s="377"/>
      <c r="T7" s="2303" t="s">
        <v>1798</v>
      </c>
    </row>
    <row r="8" spans="1:20" ht="23.1" customHeight="1">
      <c r="A8" s="2292" t="s">
        <v>1799</v>
      </c>
      <c r="B8" s="1047"/>
      <c r="C8" s="1048"/>
      <c r="D8" s="1048"/>
      <c r="E8" s="1049"/>
      <c r="F8" s="1049"/>
      <c r="G8" s="1049"/>
      <c r="H8" s="1049"/>
      <c r="I8" s="1049"/>
      <c r="J8" s="1050"/>
      <c r="K8" s="393"/>
      <c r="L8" s="378"/>
      <c r="M8" s="378"/>
      <c r="N8" s="378"/>
      <c r="O8" s="378"/>
      <c r="P8" s="378"/>
      <c r="Q8" s="378"/>
      <c r="R8" s="378"/>
      <c r="S8" s="379"/>
      <c r="T8" s="2304" t="s">
        <v>1800</v>
      </c>
    </row>
    <row r="9" spans="1:20" ht="42">
      <c r="A9" s="1922" t="s">
        <v>221</v>
      </c>
      <c r="B9" s="2293" t="s">
        <v>3934</v>
      </c>
      <c r="C9" s="2294" t="s">
        <v>1801</v>
      </c>
      <c r="D9" s="2294">
        <v>2017</v>
      </c>
      <c r="E9" s="2294">
        <v>2018</v>
      </c>
      <c r="F9" s="2294">
        <v>2019</v>
      </c>
      <c r="G9" s="2294">
        <v>2020</v>
      </c>
      <c r="H9" s="2294">
        <v>2021</v>
      </c>
      <c r="I9" s="2295">
        <v>2022</v>
      </c>
      <c r="J9" s="2296" t="s">
        <v>344</v>
      </c>
      <c r="K9" s="1052" t="s">
        <v>345</v>
      </c>
      <c r="L9" s="2305">
        <v>2022</v>
      </c>
      <c r="M9" s="2305" t="s">
        <v>700</v>
      </c>
      <c r="N9" s="2305" t="s">
        <v>701</v>
      </c>
      <c r="O9" s="2305" t="s">
        <v>702</v>
      </c>
      <c r="P9" s="2305" t="s">
        <v>703</v>
      </c>
      <c r="Q9" s="2306" t="s">
        <v>704</v>
      </c>
      <c r="R9" s="1051" t="s">
        <v>1802</v>
      </c>
      <c r="S9" s="1051" t="s">
        <v>3935</v>
      </c>
      <c r="T9" s="1051" t="s">
        <v>565</v>
      </c>
    </row>
    <row r="10" spans="1:20" ht="45" customHeight="1">
      <c r="A10" s="1053" t="s">
        <v>1803</v>
      </c>
      <c r="B10" s="2327" t="s">
        <v>1804</v>
      </c>
      <c r="C10" s="2327" t="s">
        <v>3940</v>
      </c>
      <c r="D10" s="1585">
        <v>17314570</v>
      </c>
      <c r="E10" s="1054">
        <v>17993355</v>
      </c>
      <c r="F10" s="1054">
        <v>19269696</v>
      </c>
      <c r="G10" s="1054">
        <v>20232194.399999999</v>
      </c>
      <c r="H10" s="1054">
        <v>21223129</v>
      </c>
      <c r="I10" s="2318">
        <v>21028966</v>
      </c>
      <c r="J10" s="1055"/>
      <c r="K10" s="394"/>
      <c r="L10" s="2318">
        <v>21028966</v>
      </c>
      <c r="M10" s="1054">
        <v>21223129</v>
      </c>
      <c r="N10" s="1054">
        <v>20232194.399999999</v>
      </c>
      <c r="O10" s="1054">
        <v>19269696</v>
      </c>
      <c r="P10" s="1054">
        <v>17993355</v>
      </c>
      <c r="Q10" s="1585">
        <v>17314570</v>
      </c>
      <c r="R10" s="2315" t="s">
        <v>3937</v>
      </c>
      <c r="S10" s="2331" t="s">
        <v>1805</v>
      </c>
      <c r="T10" s="2309" t="s">
        <v>1803</v>
      </c>
    </row>
    <row r="11" spans="1:20" ht="45" customHeight="1">
      <c r="A11" s="1053" t="s">
        <v>1806</v>
      </c>
      <c r="B11" s="2327" t="s">
        <v>1807</v>
      </c>
      <c r="C11" s="2327" t="s">
        <v>3940</v>
      </c>
      <c r="D11" s="1585">
        <v>11726189</v>
      </c>
      <c r="E11" s="1054">
        <v>12185171</v>
      </c>
      <c r="F11" s="1054">
        <v>12813076</v>
      </c>
      <c r="G11" s="1054">
        <v>13278440</v>
      </c>
      <c r="H11" s="1054">
        <v>13743888</v>
      </c>
      <c r="I11" s="1056">
        <v>14096739</v>
      </c>
      <c r="J11" s="1055"/>
      <c r="K11" s="394"/>
      <c r="L11" s="1056">
        <v>14096739</v>
      </c>
      <c r="M11" s="1054">
        <v>13743888</v>
      </c>
      <c r="N11" s="1054">
        <v>13278440</v>
      </c>
      <c r="O11" s="1054">
        <v>12813076</v>
      </c>
      <c r="P11" s="1054">
        <v>12185171</v>
      </c>
      <c r="Q11" s="1585">
        <v>11726189</v>
      </c>
      <c r="R11" s="2315" t="s">
        <v>3937</v>
      </c>
      <c r="S11" s="2331" t="s">
        <v>1808</v>
      </c>
      <c r="T11" s="2309" t="s">
        <v>1806</v>
      </c>
    </row>
    <row r="12" spans="1:20" ht="27.75" customHeight="1">
      <c r="A12" s="3097" t="s">
        <v>1809</v>
      </c>
      <c r="B12" s="3098"/>
      <c r="C12" s="3098"/>
      <c r="D12" s="3098"/>
      <c r="E12" s="3098"/>
      <c r="F12" s="3098"/>
      <c r="G12" s="3098"/>
      <c r="H12" s="3098"/>
      <c r="I12" s="3098"/>
      <c r="J12" s="3099"/>
      <c r="K12" s="3100" t="s">
        <v>1810</v>
      </c>
      <c r="L12" s="3101"/>
      <c r="M12" s="3101"/>
      <c r="N12" s="3101"/>
      <c r="O12" s="3101"/>
      <c r="P12" s="3101"/>
      <c r="Q12" s="3101"/>
      <c r="R12" s="3101"/>
      <c r="S12" s="3101"/>
      <c r="T12" s="3102"/>
    </row>
    <row r="13" spans="1:20" ht="45" customHeight="1">
      <c r="A13" s="1053" t="s">
        <v>1811</v>
      </c>
      <c r="B13" s="2328" t="s">
        <v>1812</v>
      </c>
      <c r="C13" s="2327" t="s">
        <v>3940</v>
      </c>
      <c r="D13" s="1585">
        <v>10383597</v>
      </c>
      <c r="E13" s="1054">
        <v>10795380</v>
      </c>
      <c r="F13" s="1054">
        <v>11366467</v>
      </c>
      <c r="G13" s="1054">
        <v>11859929</v>
      </c>
      <c r="H13" s="1054">
        <v>12180857</v>
      </c>
      <c r="I13" s="1057">
        <v>12505053</v>
      </c>
      <c r="J13" s="1055"/>
      <c r="K13" s="394"/>
      <c r="L13" s="1057">
        <v>12505053</v>
      </c>
      <c r="M13" s="1054">
        <v>12180857</v>
      </c>
      <c r="N13" s="1054">
        <v>11859929</v>
      </c>
      <c r="O13" s="1054">
        <v>11366467</v>
      </c>
      <c r="P13" s="1054">
        <v>10795380</v>
      </c>
      <c r="Q13" s="1585">
        <v>10383597</v>
      </c>
      <c r="R13" s="2314" t="s">
        <v>3936</v>
      </c>
      <c r="S13" s="2311" t="s">
        <v>1813</v>
      </c>
      <c r="T13" s="2309" t="s">
        <v>1811</v>
      </c>
    </row>
    <row r="14" spans="1:20" ht="45" customHeight="1">
      <c r="A14" s="1053" t="s">
        <v>1814</v>
      </c>
      <c r="B14" s="2328" t="s">
        <v>1815</v>
      </c>
      <c r="C14" s="2327" t="s">
        <v>3940</v>
      </c>
      <c r="D14" s="1585">
        <v>300677</v>
      </c>
      <c r="E14" s="1054">
        <v>307884</v>
      </c>
      <c r="F14" s="1054">
        <v>305776</v>
      </c>
      <c r="G14" s="1054">
        <v>292699</v>
      </c>
      <c r="H14" s="1054">
        <v>325889</v>
      </c>
      <c r="I14" s="1057">
        <v>318493</v>
      </c>
      <c r="J14" s="1055"/>
      <c r="K14" s="394"/>
      <c r="L14" s="1057">
        <v>318493</v>
      </c>
      <c r="M14" s="1054">
        <v>325889</v>
      </c>
      <c r="N14" s="1054">
        <v>292699</v>
      </c>
      <c r="O14" s="1054">
        <v>305776</v>
      </c>
      <c r="P14" s="1054">
        <v>307884</v>
      </c>
      <c r="Q14" s="1585">
        <v>300677</v>
      </c>
      <c r="R14" s="2315" t="s">
        <v>3937</v>
      </c>
      <c r="S14" s="2311" t="s">
        <v>1816</v>
      </c>
      <c r="T14" s="2309" t="s">
        <v>1814</v>
      </c>
    </row>
    <row r="15" spans="1:20" ht="45" customHeight="1">
      <c r="A15" s="1053" t="s">
        <v>1817</v>
      </c>
      <c r="B15" s="2328" t="s">
        <v>1818</v>
      </c>
      <c r="C15" s="2327" t="s">
        <v>3940</v>
      </c>
      <c r="D15" s="1585">
        <v>300089</v>
      </c>
      <c r="E15" s="1054">
        <v>308508</v>
      </c>
      <c r="F15" s="1054">
        <v>343980</v>
      </c>
      <c r="G15" s="1054">
        <v>364732</v>
      </c>
      <c r="H15" s="1054">
        <v>411597</v>
      </c>
      <c r="I15" s="1057">
        <v>447632</v>
      </c>
      <c r="J15" s="1055"/>
      <c r="K15" s="394"/>
      <c r="L15" s="1057">
        <v>447632</v>
      </c>
      <c r="M15" s="1054">
        <v>411597</v>
      </c>
      <c r="N15" s="1054">
        <v>364732</v>
      </c>
      <c r="O15" s="1054">
        <v>343980</v>
      </c>
      <c r="P15" s="1054">
        <v>308508</v>
      </c>
      <c r="Q15" s="1585">
        <v>300089</v>
      </c>
      <c r="R15" s="2315" t="s">
        <v>3937</v>
      </c>
      <c r="S15" s="2311" t="s">
        <v>1819</v>
      </c>
      <c r="T15" s="2309" t="s">
        <v>1817</v>
      </c>
    </row>
    <row r="16" spans="1:20" ht="45" customHeight="1">
      <c r="A16" s="1053" t="s">
        <v>1820</v>
      </c>
      <c r="B16" s="2328" t="s">
        <v>1821</v>
      </c>
      <c r="C16" s="2327" t="s">
        <v>3940</v>
      </c>
      <c r="D16" s="1585"/>
      <c r="E16" s="1054"/>
      <c r="F16" s="1054"/>
      <c r="G16" s="1054"/>
      <c r="H16" s="1054"/>
      <c r="I16" s="1057"/>
      <c r="J16" s="1055"/>
      <c r="K16" s="394"/>
      <c r="L16" s="1057"/>
      <c r="M16" s="1054"/>
      <c r="N16" s="1054"/>
      <c r="O16" s="1054"/>
      <c r="P16" s="1054"/>
      <c r="Q16" s="1585"/>
      <c r="R16" s="2315" t="s">
        <v>3937</v>
      </c>
      <c r="S16" s="2312" t="s">
        <v>1822</v>
      </c>
      <c r="T16" s="2309" t="s">
        <v>1820</v>
      </c>
    </row>
    <row r="17" spans="1:20" ht="45" customHeight="1">
      <c r="A17" s="1053" t="s">
        <v>1823</v>
      </c>
      <c r="B17" s="2328" t="s">
        <v>1824</v>
      </c>
      <c r="C17" s="2327" t="s">
        <v>3940</v>
      </c>
      <c r="D17" s="1585">
        <v>319903</v>
      </c>
      <c r="E17" s="1054">
        <v>322915</v>
      </c>
      <c r="F17" s="1054">
        <v>328683</v>
      </c>
      <c r="G17" s="1054">
        <v>293414</v>
      </c>
      <c r="H17" s="1054">
        <v>320656</v>
      </c>
      <c r="I17" s="1057">
        <v>324720</v>
      </c>
      <c r="J17" s="1055"/>
      <c r="K17" s="394"/>
      <c r="L17" s="1057">
        <v>324720</v>
      </c>
      <c r="M17" s="1054">
        <v>320656</v>
      </c>
      <c r="N17" s="1054">
        <v>293414</v>
      </c>
      <c r="O17" s="1054">
        <v>328683</v>
      </c>
      <c r="P17" s="1054">
        <v>322915</v>
      </c>
      <c r="Q17" s="1585">
        <v>319903</v>
      </c>
      <c r="R17" s="2315" t="s">
        <v>3937</v>
      </c>
      <c r="S17" s="2312" t="s">
        <v>1825</v>
      </c>
      <c r="T17" s="2309" t="s">
        <v>1823</v>
      </c>
    </row>
    <row r="18" spans="1:20" ht="45" customHeight="1">
      <c r="A18" s="1053" t="s">
        <v>1826</v>
      </c>
      <c r="B18" s="2328" t="s">
        <v>1827</v>
      </c>
      <c r="C18" s="2327" t="s">
        <v>3940</v>
      </c>
      <c r="D18" s="1585">
        <v>161651</v>
      </c>
      <c r="E18" s="1054">
        <v>151975</v>
      </c>
      <c r="F18" s="1054">
        <v>172554</v>
      </c>
      <c r="G18" s="1054">
        <v>139078</v>
      </c>
      <c r="H18" s="1054">
        <v>151360</v>
      </c>
      <c r="I18" s="1057">
        <v>158387</v>
      </c>
      <c r="J18" s="1055"/>
      <c r="K18" s="394"/>
      <c r="L18" s="1057">
        <v>158387</v>
      </c>
      <c r="M18" s="1054">
        <v>151360</v>
      </c>
      <c r="N18" s="1054">
        <v>139078</v>
      </c>
      <c r="O18" s="1054">
        <v>172554</v>
      </c>
      <c r="P18" s="1054">
        <v>151975</v>
      </c>
      <c r="Q18" s="1585">
        <v>161651</v>
      </c>
      <c r="R18" s="2315" t="s">
        <v>3937</v>
      </c>
      <c r="S18" s="2312" t="s">
        <v>1828</v>
      </c>
      <c r="T18" s="2309" t="s">
        <v>1826</v>
      </c>
    </row>
    <row r="19" spans="1:20" ht="45" customHeight="1">
      <c r="A19" s="1058" t="s">
        <v>1829</v>
      </c>
      <c r="B19" s="2329" t="s">
        <v>1474</v>
      </c>
      <c r="C19" s="2333" t="s">
        <v>3940</v>
      </c>
      <c r="D19" s="1586">
        <v>60968</v>
      </c>
      <c r="E19" s="1059">
        <v>61814</v>
      </c>
      <c r="F19" s="1059">
        <v>50267</v>
      </c>
      <c r="G19" s="1059">
        <v>66394</v>
      </c>
      <c r="H19" s="1059">
        <v>68494</v>
      </c>
      <c r="I19" s="1060">
        <v>66403</v>
      </c>
      <c r="J19" s="1061"/>
      <c r="K19" s="395"/>
      <c r="L19" s="1060">
        <v>66403</v>
      </c>
      <c r="M19" s="1059">
        <v>68494</v>
      </c>
      <c r="N19" s="1059">
        <v>66394</v>
      </c>
      <c r="O19" s="1059">
        <v>50267</v>
      </c>
      <c r="P19" s="1059">
        <v>61814</v>
      </c>
      <c r="Q19" s="1586">
        <v>60968</v>
      </c>
      <c r="R19" s="2316" t="s">
        <v>3937</v>
      </c>
      <c r="S19" s="2313" t="s">
        <v>1831</v>
      </c>
      <c r="T19" s="2310" t="s">
        <v>1829</v>
      </c>
    </row>
    <row r="20" spans="1:20" ht="45" customHeight="1">
      <c r="A20" s="1062" t="s">
        <v>1832</v>
      </c>
      <c r="B20" s="2330" t="s">
        <v>1833</v>
      </c>
      <c r="C20" s="2334" t="s">
        <v>3940</v>
      </c>
      <c r="D20" s="1518">
        <v>199304</v>
      </c>
      <c r="E20" s="1000">
        <v>236695</v>
      </c>
      <c r="F20" s="1000">
        <v>245849</v>
      </c>
      <c r="G20" s="1000">
        <v>262194</v>
      </c>
      <c r="H20" s="1000">
        <v>285035</v>
      </c>
      <c r="I20" s="1063">
        <v>276051</v>
      </c>
      <c r="J20" s="1063"/>
      <c r="K20" s="251"/>
      <c r="L20" s="1063">
        <v>276051</v>
      </c>
      <c r="M20" s="1000">
        <v>285035</v>
      </c>
      <c r="N20" s="1000">
        <v>262194</v>
      </c>
      <c r="O20" s="1000">
        <v>245849</v>
      </c>
      <c r="P20" s="1000">
        <v>236695</v>
      </c>
      <c r="Q20" s="1518">
        <v>199304</v>
      </c>
      <c r="R20" s="2317" t="s">
        <v>3937</v>
      </c>
      <c r="S20" s="1729" t="s">
        <v>1834</v>
      </c>
      <c r="T20" s="1023" t="s">
        <v>1832</v>
      </c>
    </row>
    <row r="21" spans="1:20" ht="18.75" customHeight="1">
      <c r="A21" s="1064" t="s">
        <v>445</v>
      </c>
      <c r="B21" s="1065"/>
      <c r="C21" s="1065"/>
      <c r="D21" s="1522"/>
      <c r="E21" s="1056"/>
      <c r="F21" s="1056"/>
      <c r="G21" s="1056"/>
      <c r="H21" s="1056"/>
      <c r="I21" s="1056"/>
      <c r="J21" s="1056"/>
      <c r="K21" s="381"/>
      <c r="L21" s="381"/>
      <c r="M21" s="381"/>
      <c r="N21" s="381"/>
      <c r="O21" s="381"/>
      <c r="P21" s="381"/>
      <c r="Q21" s="381"/>
      <c r="R21" s="380"/>
      <c r="S21" s="382"/>
      <c r="T21" s="1751" t="s">
        <v>281</v>
      </c>
    </row>
    <row r="22" spans="1:20" ht="18.75" customHeight="1">
      <c r="A22" s="1066" t="s">
        <v>3272</v>
      </c>
      <c r="B22" s="1067"/>
      <c r="C22" s="1067"/>
      <c r="D22" s="1494"/>
      <c r="E22" s="1068"/>
      <c r="F22" s="1068"/>
      <c r="G22" s="1068"/>
      <c r="H22" s="1068"/>
      <c r="I22" s="1069"/>
      <c r="J22" s="1069"/>
      <c r="K22" s="381"/>
      <c r="L22" s="381"/>
      <c r="M22" s="381"/>
      <c r="N22" s="381"/>
      <c r="O22" s="381"/>
      <c r="P22" s="381"/>
      <c r="Q22" s="381"/>
      <c r="R22" s="380"/>
      <c r="S22" s="383"/>
      <c r="T22" s="1712" t="s">
        <v>3533</v>
      </c>
    </row>
    <row r="23" spans="1:20" ht="25.5" customHeight="1">
      <c r="A23" s="2322" t="s">
        <v>1835</v>
      </c>
      <c r="B23" s="2323"/>
      <c r="C23" s="2324"/>
      <c r="D23" s="2324"/>
      <c r="E23" s="2324"/>
      <c r="F23" s="2324"/>
      <c r="G23" s="2324"/>
      <c r="H23" s="2324"/>
      <c r="I23" s="2324"/>
      <c r="J23" s="2325"/>
      <c r="K23" s="396"/>
      <c r="L23" s="384"/>
      <c r="M23" s="384"/>
      <c r="N23" s="384"/>
      <c r="O23" s="384"/>
      <c r="P23" s="384"/>
      <c r="Q23" s="384"/>
      <c r="R23" s="384"/>
      <c r="S23" s="385"/>
      <c r="T23" s="2319" t="s">
        <v>1836</v>
      </c>
    </row>
    <row r="24" spans="1:20" ht="40.5" customHeight="1">
      <c r="A24" s="1922" t="s">
        <v>221</v>
      </c>
      <c r="B24" s="2216" t="s">
        <v>3939</v>
      </c>
      <c r="C24" s="2151" t="s">
        <v>1801</v>
      </c>
      <c r="D24" s="2151">
        <v>2017</v>
      </c>
      <c r="E24" s="2151">
        <v>2018</v>
      </c>
      <c r="F24" s="2151">
        <v>2019</v>
      </c>
      <c r="G24" s="2151">
        <v>2020</v>
      </c>
      <c r="H24" s="2151">
        <v>2021</v>
      </c>
      <c r="I24" s="2326">
        <v>2022</v>
      </c>
      <c r="J24" s="1922" t="s">
        <v>344</v>
      </c>
      <c r="K24" s="882" t="s">
        <v>345</v>
      </c>
      <c r="L24" s="882">
        <v>2022</v>
      </c>
      <c r="M24" s="882" t="s">
        <v>700</v>
      </c>
      <c r="N24" s="882" t="s">
        <v>701</v>
      </c>
      <c r="O24" s="882" t="s">
        <v>702</v>
      </c>
      <c r="P24" s="882" t="s">
        <v>703</v>
      </c>
      <c r="Q24" s="2320" t="s">
        <v>704</v>
      </c>
      <c r="R24" s="1003" t="s">
        <v>1802</v>
      </c>
      <c r="S24" s="1003" t="s">
        <v>3938</v>
      </c>
      <c r="T24" s="1003" t="s">
        <v>565</v>
      </c>
    </row>
    <row r="25" spans="1:20" ht="45" customHeight="1">
      <c r="A25" s="1062" t="s">
        <v>1837</v>
      </c>
      <c r="B25" s="2330" t="s">
        <v>1838</v>
      </c>
      <c r="C25" s="2334" t="s">
        <v>1839</v>
      </c>
      <c r="D25" s="1505">
        <v>1300151263.2400002</v>
      </c>
      <c r="E25" s="1073">
        <v>1442646316.962877</v>
      </c>
      <c r="F25" s="1073">
        <v>1631080309.8299999</v>
      </c>
      <c r="G25" s="1073">
        <v>1781204761.22</v>
      </c>
      <c r="H25" s="1073">
        <v>2335416567.9299998</v>
      </c>
      <c r="I25" s="1074">
        <v>2416993116.5100002</v>
      </c>
      <c r="J25" s="1074"/>
      <c r="K25" s="259"/>
      <c r="L25" s="1074">
        <v>2416993116.5100002</v>
      </c>
      <c r="M25" s="1073">
        <v>2335416567.9299998</v>
      </c>
      <c r="N25" s="1073">
        <v>1781204761.22</v>
      </c>
      <c r="O25" s="1073">
        <v>1631080309.8299999</v>
      </c>
      <c r="P25" s="1073">
        <v>1442646316.962877</v>
      </c>
      <c r="Q25" s="1505">
        <v>1300151263.2400002</v>
      </c>
      <c r="R25" s="2321" t="s">
        <v>1840</v>
      </c>
      <c r="S25" s="2332" t="s">
        <v>1841</v>
      </c>
      <c r="T25" s="1023" t="s">
        <v>1837</v>
      </c>
    </row>
    <row r="26" spans="1:20" ht="31.5" customHeight="1">
      <c r="A26" s="3094" t="s">
        <v>3941</v>
      </c>
      <c r="B26" s="3095"/>
      <c r="C26" s="3095"/>
      <c r="D26" s="3095"/>
      <c r="E26" s="3095"/>
      <c r="F26" s="3095"/>
      <c r="G26" s="3095"/>
      <c r="H26" s="3095"/>
      <c r="I26" s="3095"/>
      <c r="J26" s="3096"/>
      <c r="K26" s="3091" t="s">
        <v>1842</v>
      </c>
      <c r="L26" s="3092"/>
      <c r="M26" s="3092"/>
      <c r="N26" s="3092"/>
      <c r="O26" s="3092"/>
      <c r="P26" s="3092"/>
      <c r="Q26" s="3092"/>
      <c r="R26" s="3092"/>
      <c r="S26" s="3092"/>
      <c r="T26" s="3093"/>
    </row>
    <row r="27" spans="1:20" ht="45" customHeight="1">
      <c r="A27" s="1062" t="s">
        <v>1843</v>
      </c>
      <c r="B27" s="2330" t="s">
        <v>1812</v>
      </c>
      <c r="C27" s="2334" t="s">
        <v>1839</v>
      </c>
      <c r="D27" s="1505">
        <v>735649998.1500001</v>
      </c>
      <c r="E27" s="1073">
        <v>863149148.94287682</v>
      </c>
      <c r="F27" s="1073">
        <v>1027972991.28</v>
      </c>
      <c r="G27" s="1073">
        <v>1177198601.76</v>
      </c>
      <c r="H27" s="1073">
        <v>1261388730.03</v>
      </c>
      <c r="I27" s="1074">
        <v>1275539373.3099999</v>
      </c>
      <c r="J27" s="1074"/>
      <c r="K27" s="259"/>
      <c r="L27" s="1074">
        <v>1275539373.3099999</v>
      </c>
      <c r="M27" s="1073">
        <v>1261388730.03</v>
      </c>
      <c r="N27" s="1073">
        <v>1177198601.76</v>
      </c>
      <c r="O27" s="1073">
        <v>1027972991.28</v>
      </c>
      <c r="P27" s="1073">
        <v>863149148.94287682</v>
      </c>
      <c r="Q27" s="1505">
        <v>735649998.1500001</v>
      </c>
      <c r="R27" s="2321" t="s">
        <v>1840</v>
      </c>
      <c r="S27" s="2311" t="s">
        <v>1813</v>
      </c>
      <c r="T27" s="1023" t="s">
        <v>1843</v>
      </c>
    </row>
    <row r="28" spans="1:20" ht="45" customHeight="1">
      <c r="A28" s="1062" t="s">
        <v>1844</v>
      </c>
      <c r="B28" s="2330" t="s">
        <v>1815</v>
      </c>
      <c r="C28" s="2334" t="s">
        <v>1839</v>
      </c>
      <c r="D28" s="1505">
        <v>202119827</v>
      </c>
      <c r="E28" s="1073">
        <v>209004942</v>
      </c>
      <c r="F28" s="1073">
        <v>209997636</v>
      </c>
      <c r="G28" s="1073">
        <v>211159478</v>
      </c>
      <c r="H28" s="1073">
        <v>543618703</v>
      </c>
      <c r="I28" s="1073">
        <v>505248416</v>
      </c>
      <c r="J28" s="1074"/>
      <c r="K28" s="386"/>
      <c r="L28" s="1073">
        <v>505248416</v>
      </c>
      <c r="M28" s="1073">
        <v>543618703</v>
      </c>
      <c r="N28" s="1073">
        <v>211159478</v>
      </c>
      <c r="O28" s="1073">
        <v>209997636</v>
      </c>
      <c r="P28" s="1073">
        <v>209004942</v>
      </c>
      <c r="Q28" s="1505">
        <v>202119827</v>
      </c>
      <c r="R28" s="2321" t="s">
        <v>1840</v>
      </c>
      <c r="S28" s="2311" t="s">
        <v>1816</v>
      </c>
      <c r="T28" s="1023" t="s">
        <v>1844</v>
      </c>
    </row>
    <row r="29" spans="1:20" ht="45" customHeight="1">
      <c r="A29" s="1062" t="s">
        <v>1845</v>
      </c>
      <c r="B29" s="2330" t="s">
        <v>1846</v>
      </c>
      <c r="C29" s="2334" t="s">
        <v>1839</v>
      </c>
      <c r="D29" s="1505">
        <v>112623222.13</v>
      </c>
      <c r="E29" s="1073">
        <v>116988771</v>
      </c>
      <c r="F29" s="1073">
        <v>130621824</v>
      </c>
      <c r="G29" s="1073">
        <v>137735834.5</v>
      </c>
      <c r="H29" s="1073">
        <v>165279187.09999999</v>
      </c>
      <c r="I29" s="1074">
        <v>177233471.59999999</v>
      </c>
      <c r="J29" s="1074"/>
      <c r="K29" s="259"/>
      <c r="L29" s="1074">
        <v>177233471.59999999</v>
      </c>
      <c r="M29" s="1073">
        <v>165279187.09999999</v>
      </c>
      <c r="N29" s="1073">
        <v>137735834.5</v>
      </c>
      <c r="O29" s="1073">
        <v>130621824</v>
      </c>
      <c r="P29" s="1073">
        <v>116988771</v>
      </c>
      <c r="Q29" s="1505">
        <v>112623222.13</v>
      </c>
      <c r="R29" s="2321" t="s">
        <v>1840</v>
      </c>
      <c r="S29" s="2311" t="s">
        <v>1819</v>
      </c>
      <c r="T29" s="1023" t="s">
        <v>1845</v>
      </c>
    </row>
    <row r="30" spans="1:20" ht="45" customHeight="1">
      <c r="A30" s="1062" t="s">
        <v>1847</v>
      </c>
      <c r="B30" s="2330" t="s">
        <v>1821</v>
      </c>
      <c r="C30" s="2334" t="s">
        <v>1839</v>
      </c>
      <c r="D30" s="1505"/>
      <c r="E30" s="1073"/>
      <c r="F30" s="1073"/>
      <c r="G30" s="1073"/>
      <c r="H30" s="1073"/>
      <c r="I30" s="1074"/>
      <c r="J30" s="1074"/>
      <c r="K30" s="259"/>
      <c r="L30" s="259"/>
      <c r="M30" s="259"/>
      <c r="N30" s="259"/>
      <c r="O30" s="259"/>
      <c r="P30" s="259"/>
      <c r="Q30" s="259"/>
      <c r="R30" s="2321" t="s">
        <v>1840</v>
      </c>
      <c r="S30" s="2312" t="s">
        <v>1822</v>
      </c>
      <c r="T30" s="1023" t="s">
        <v>1847</v>
      </c>
    </row>
    <row r="31" spans="1:20" ht="45" customHeight="1">
      <c r="A31" s="1062" t="s">
        <v>1848</v>
      </c>
      <c r="B31" s="2328" t="s">
        <v>1824</v>
      </c>
      <c r="C31" s="2334" t="s">
        <v>1839</v>
      </c>
      <c r="D31" s="1505">
        <v>29191497.979999997</v>
      </c>
      <c r="E31" s="1073">
        <v>32358312.159999996</v>
      </c>
      <c r="F31" s="1073">
        <v>35338157.499999993</v>
      </c>
      <c r="G31" s="1073">
        <v>34567994.559999995</v>
      </c>
      <c r="H31" s="1073">
        <v>41186900.700000003</v>
      </c>
      <c r="I31" s="1074">
        <v>43907771.799999997</v>
      </c>
      <c r="J31" s="1074"/>
      <c r="K31" s="259"/>
      <c r="L31" s="1074">
        <v>43907771.799999997</v>
      </c>
      <c r="M31" s="1073">
        <v>41186900.700000003</v>
      </c>
      <c r="N31" s="1073">
        <v>34567994.559999995</v>
      </c>
      <c r="O31" s="1073">
        <v>35338157.499999993</v>
      </c>
      <c r="P31" s="1073">
        <v>32358312.159999996</v>
      </c>
      <c r="Q31" s="1505">
        <v>29191497.979999997</v>
      </c>
      <c r="R31" s="2321" t="s">
        <v>1840</v>
      </c>
      <c r="S31" s="2312" t="s">
        <v>1825</v>
      </c>
      <c r="T31" s="1023" t="s">
        <v>1848</v>
      </c>
    </row>
    <row r="32" spans="1:20" ht="45" customHeight="1">
      <c r="A32" s="1062" t="s">
        <v>1849</v>
      </c>
      <c r="B32" s="2328" t="s">
        <v>1827</v>
      </c>
      <c r="C32" s="2334" t="s">
        <v>1839</v>
      </c>
      <c r="D32" s="1505">
        <v>104275335</v>
      </c>
      <c r="E32" s="1073">
        <v>92619370</v>
      </c>
      <c r="F32" s="1073">
        <v>99512755</v>
      </c>
      <c r="G32" s="1073">
        <v>77677260</v>
      </c>
      <c r="H32" s="1073">
        <v>122705180</v>
      </c>
      <c r="I32" s="1074">
        <v>188987060</v>
      </c>
      <c r="J32" s="1074"/>
      <c r="K32" s="259"/>
      <c r="L32" s="1074">
        <v>188987060</v>
      </c>
      <c r="M32" s="1073">
        <v>122705180</v>
      </c>
      <c r="N32" s="1073">
        <v>77677260</v>
      </c>
      <c r="O32" s="1073">
        <v>99512755</v>
      </c>
      <c r="P32" s="1073">
        <v>92619370</v>
      </c>
      <c r="Q32" s="1505">
        <v>104275335</v>
      </c>
      <c r="R32" s="2321" t="s">
        <v>1840</v>
      </c>
      <c r="S32" s="2312" t="s">
        <v>1828</v>
      </c>
      <c r="T32" s="1023" t="s">
        <v>1849</v>
      </c>
    </row>
    <row r="33" spans="1:20" ht="45" customHeight="1">
      <c r="A33" s="1062" t="s">
        <v>1850</v>
      </c>
      <c r="B33" s="2329" t="s">
        <v>1474</v>
      </c>
      <c r="C33" s="2334" t="s">
        <v>1839</v>
      </c>
      <c r="D33" s="1505">
        <v>38951900</v>
      </c>
      <c r="E33" s="1073">
        <v>37507200</v>
      </c>
      <c r="F33" s="1073">
        <v>32610600</v>
      </c>
      <c r="G33" s="1073">
        <v>41125300</v>
      </c>
      <c r="H33" s="1073">
        <v>86466700</v>
      </c>
      <c r="I33" s="1074">
        <v>86329900</v>
      </c>
      <c r="J33" s="1074"/>
      <c r="K33" s="259"/>
      <c r="L33" s="1074">
        <v>86329900</v>
      </c>
      <c r="M33" s="1073">
        <v>86466700</v>
      </c>
      <c r="N33" s="1073">
        <v>41125300</v>
      </c>
      <c r="O33" s="1073">
        <v>32610600</v>
      </c>
      <c r="P33" s="1073">
        <v>37507200</v>
      </c>
      <c r="Q33" s="1505">
        <v>38951900</v>
      </c>
      <c r="R33" s="2321" t="s">
        <v>1840</v>
      </c>
      <c r="S33" s="2313" t="s">
        <v>1831</v>
      </c>
      <c r="T33" s="1023" t="s">
        <v>1850</v>
      </c>
    </row>
    <row r="34" spans="1:20" ht="45" customHeight="1">
      <c r="A34" s="1062" t="s">
        <v>1851</v>
      </c>
      <c r="B34" s="2330" t="s">
        <v>1833</v>
      </c>
      <c r="C34" s="2334" t="s">
        <v>1839</v>
      </c>
      <c r="D34" s="1505">
        <v>77339483.479999989</v>
      </c>
      <c r="E34" s="1073">
        <v>91018572.200000003</v>
      </c>
      <c r="F34" s="1073">
        <v>95026345.799999997</v>
      </c>
      <c r="G34" s="1073">
        <v>101740292.90000001</v>
      </c>
      <c r="H34" s="1073">
        <v>114771167.59999999</v>
      </c>
      <c r="I34" s="1074">
        <v>139747123.80000001</v>
      </c>
      <c r="J34" s="1074"/>
      <c r="K34" s="259"/>
      <c r="L34" s="1074">
        <v>139747123.80000001</v>
      </c>
      <c r="M34" s="1073">
        <v>114771167.59999999</v>
      </c>
      <c r="N34" s="1073">
        <v>101740292.90000001</v>
      </c>
      <c r="O34" s="1073">
        <v>95026345.799999997</v>
      </c>
      <c r="P34" s="1073">
        <v>91018572.200000003</v>
      </c>
      <c r="Q34" s="1505">
        <v>77339483.479999989</v>
      </c>
      <c r="R34" s="2321" t="s">
        <v>1840</v>
      </c>
      <c r="S34" s="1729" t="s">
        <v>1834</v>
      </c>
      <c r="T34" s="1023" t="s">
        <v>1851</v>
      </c>
    </row>
    <row r="35" spans="1:20" ht="18.75" customHeight="1">
      <c r="A35" s="1075" t="s">
        <v>445</v>
      </c>
      <c r="B35" s="1067"/>
      <c r="C35" s="1067"/>
      <c r="D35" s="1521"/>
      <c r="E35" s="1077"/>
      <c r="F35" s="1077"/>
      <c r="G35" s="1077"/>
      <c r="H35" s="1077"/>
      <c r="I35" s="1077"/>
      <c r="J35" s="1069"/>
      <c r="K35" s="381"/>
      <c r="L35" s="381"/>
      <c r="M35" s="381"/>
      <c r="N35" s="381"/>
      <c r="O35" s="381"/>
      <c r="P35" s="381"/>
      <c r="Q35" s="381"/>
      <c r="R35" s="380"/>
      <c r="S35" s="383"/>
      <c r="T35" s="1751" t="s">
        <v>281</v>
      </c>
    </row>
    <row r="36" spans="1:20" ht="18.75" customHeight="1">
      <c r="A36" s="1066" t="s">
        <v>3273</v>
      </c>
      <c r="B36" s="1067"/>
      <c r="C36" s="1067"/>
      <c r="D36" s="1521"/>
      <c r="E36" s="1077"/>
      <c r="F36" s="1077"/>
      <c r="G36" s="1077"/>
      <c r="H36" s="1077"/>
      <c r="I36" s="1077"/>
      <c r="J36" s="1069"/>
      <c r="K36" s="381"/>
      <c r="L36" s="381"/>
      <c r="M36" s="381"/>
      <c r="N36" s="381"/>
      <c r="O36" s="381"/>
      <c r="P36" s="381"/>
      <c r="Q36" s="381"/>
      <c r="R36" s="380"/>
      <c r="S36" s="383"/>
      <c r="T36" s="1712" t="s">
        <v>3533</v>
      </c>
    </row>
    <row r="37" spans="1:20" ht="25.5" customHeight="1">
      <c r="A37" s="2338" t="s">
        <v>1852</v>
      </c>
      <c r="B37" s="2339"/>
      <c r="C37" s="2324"/>
      <c r="D37" s="2324"/>
      <c r="E37" s="2324"/>
      <c r="F37" s="2324"/>
      <c r="G37" s="2324"/>
      <c r="H37" s="2324"/>
      <c r="I37" s="2324"/>
      <c r="J37" s="2325"/>
      <c r="K37" s="2335"/>
      <c r="L37" s="2336"/>
      <c r="M37" s="2336"/>
      <c r="N37" s="2336"/>
      <c r="O37" s="2336"/>
      <c r="P37" s="2336"/>
      <c r="Q37" s="2336"/>
      <c r="R37" s="2336"/>
      <c r="S37" s="2337"/>
      <c r="T37" s="2319" t="s">
        <v>1853</v>
      </c>
    </row>
    <row r="38" spans="1:20" ht="40.5" customHeight="1">
      <c r="A38" s="1922" t="s">
        <v>221</v>
      </c>
      <c r="B38" s="2216" t="s">
        <v>3939</v>
      </c>
      <c r="C38" s="2104" t="s">
        <v>1801</v>
      </c>
      <c r="D38" s="2151">
        <v>2017</v>
      </c>
      <c r="E38" s="2104">
        <v>2018</v>
      </c>
      <c r="F38" s="2104">
        <v>2019</v>
      </c>
      <c r="G38" s="2104">
        <v>2020</v>
      </c>
      <c r="H38" s="2104">
        <v>2021</v>
      </c>
      <c r="I38" s="2326">
        <v>2022</v>
      </c>
      <c r="J38" s="1810" t="s">
        <v>344</v>
      </c>
      <c r="K38" s="662" t="s">
        <v>345</v>
      </c>
      <c r="L38" s="662">
        <v>2022</v>
      </c>
      <c r="M38" s="662" t="s">
        <v>700</v>
      </c>
      <c r="N38" s="662" t="s">
        <v>701</v>
      </c>
      <c r="O38" s="662" t="s">
        <v>702</v>
      </c>
      <c r="P38" s="662" t="s">
        <v>703</v>
      </c>
      <c r="Q38" s="683" t="s">
        <v>704</v>
      </c>
      <c r="R38" s="987" t="s">
        <v>1802</v>
      </c>
      <c r="S38" s="1003" t="s">
        <v>3938</v>
      </c>
      <c r="T38" s="1003" t="s">
        <v>565</v>
      </c>
    </row>
    <row r="39" spans="1:20" ht="45" customHeight="1">
      <c r="A39" s="1023" t="s">
        <v>1854</v>
      </c>
      <c r="B39" s="2340" t="s">
        <v>1855</v>
      </c>
      <c r="C39" s="2341" t="s">
        <v>1839</v>
      </c>
      <c r="D39" s="1514"/>
      <c r="E39" s="1076"/>
      <c r="F39" s="1076"/>
      <c r="G39" s="1076"/>
      <c r="H39" s="1076"/>
      <c r="I39" s="1020"/>
      <c r="J39" s="1020"/>
      <c r="K39" s="259"/>
      <c r="L39" s="259"/>
      <c r="M39" s="259"/>
      <c r="N39" s="259"/>
      <c r="O39" s="259"/>
      <c r="P39" s="259"/>
      <c r="Q39" s="259"/>
      <c r="R39" s="2321" t="s">
        <v>1840</v>
      </c>
      <c r="S39" s="2332" t="s">
        <v>1841</v>
      </c>
      <c r="T39" s="1023" t="s">
        <v>1854</v>
      </c>
    </row>
    <row r="40" spans="1:20" ht="30" customHeight="1">
      <c r="A40" s="3103" t="s">
        <v>3941</v>
      </c>
      <c r="B40" s="3104"/>
      <c r="C40" s="3104"/>
      <c r="D40" s="3104"/>
      <c r="E40" s="3104"/>
      <c r="F40" s="3104"/>
      <c r="G40" s="3104"/>
      <c r="H40" s="3104"/>
      <c r="I40" s="3104"/>
      <c r="J40" s="3105"/>
      <c r="K40" s="3091" t="s">
        <v>1842</v>
      </c>
      <c r="L40" s="3092"/>
      <c r="M40" s="3092"/>
      <c r="N40" s="3092"/>
      <c r="O40" s="3092"/>
      <c r="P40" s="3092"/>
      <c r="Q40" s="3092"/>
      <c r="R40" s="3092"/>
      <c r="S40" s="3092"/>
      <c r="T40" s="3093"/>
    </row>
    <row r="41" spans="1:20" ht="45" customHeight="1">
      <c r="A41" s="1023" t="s">
        <v>1856</v>
      </c>
      <c r="B41" s="2342" t="s">
        <v>1812</v>
      </c>
      <c r="C41" s="2341" t="s">
        <v>1839</v>
      </c>
      <c r="D41" s="1514"/>
      <c r="E41" s="1076"/>
      <c r="F41" s="1076"/>
      <c r="G41" s="1076"/>
      <c r="H41" s="1076"/>
      <c r="I41" s="1020"/>
      <c r="J41" s="1020"/>
      <c r="K41" s="259"/>
      <c r="L41" s="259"/>
      <c r="M41" s="259"/>
      <c r="N41" s="259"/>
      <c r="O41" s="259"/>
      <c r="P41" s="259"/>
      <c r="Q41" s="259"/>
      <c r="R41" s="2321" t="s">
        <v>1840</v>
      </c>
      <c r="S41" s="2311" t="s">
        <v>1813</v>
      </c>
      <c r="T41" s="1023" t="s">
        <v>1856</v>
      </c>
    </row>
    <row r="42" spans="1:20" ht="45" customHeight="1">
      <c r="A42" s="1023" t="s">
        <v>1857</v>
      </c>
      <c r="B42" s="2342" t="s">
        <v>1815</v>
      </c>
      <c r="C42" s="2341" t="s">
        <v>1839</v>
      </c>
      <c r="D42" s="1514"/>
      <c r="E42" s="1076"/>
      <c r="F42" s="1076"/>
      <c r="G42" s="1076"/>
      <c r="H42" s="1076"/>
      <c r="I42" s="1020"/>
      <c r="J42" s="1020"/>
      <c r="K42" s="386"/>
      <c r="L42" s="386"/>
      <c r="M42" s="386"/>
      <c r="N42" s="386"/>
      <c r="O42" s="386"/>
      <c r="P42" s="386"/>
      <c r="Q42" s="386"/>
      <c r="R42" s="2321" t="s">
        <v>1840</v>
      </c>
      <c r="S42" s="2311" t="s">
        <v>1816</v>
      </c>
      <c r="T42" s="1023" t="s">
        <v>1857</v>
      </c>
    </row>
    <row r="43" spans="1:20" ht="45" customHeight="1">
      <c r="A43" s="1023" t="s">
        <v>1858</v>
      </c>
      <c r="B43" s="2342" t="s">
        <v>1846</v>
      </c>
      <c r="C43" s="2341" t="s">
        <v>1839</v>
      </c>
      <c r="D43" s="1514"/>
      <c r="E43" s="1076"/>
      <c r="F43" s="1076"/>
      <c r="G43" s="1076"/>
      <c r="H43" s="1076"/>
      <c r="I43" s="1020"/>
      <c r="J43" s="1020"/>
      <c r="K43" s="259"/>
      <c r="L43" s="259"/>
      <c r="M43" s="259"/>
      <c r="N43" s="259"/>
      <c r="O43" s="259"/>
      <c r="P43" s="259"/>
      <c r="Q43" s="259"/>
      <c r="R43" s="2321" t="s">
        <v>1840</v>
      </c>
      <c r="S43" s="2311" t="s">
        <v>1819</v>
      </c>
      <c r="T43" s="1023" t="s">
        <v>1858</v>
      </c>
    </row>
    <row r="44" spans="1:20" ht="45" customHeight="1">
      <c r="A44" s="1023" t="s">
        <v>1859</v>
      </c>
      <c r="B44" s="2342" t="s">
        <v>1821</v>
      </c>
      <c r="C44" s="2341" t="s">
        <v>1839</v>
      </c>
      <c r="D44" s="1514"/>
      <c r="E44" s="1076"/>
      <c r="F44" s="1076"/>
      <c r="G44" s="1076"/>
      <c r="H44" s="1076"/>
      <c r="I44" s="1020"/>
      <c r="J44" s="1020"/>
      <c r="K44" s="259"/>
      <c r="L44" s="259"/>
      <c r="M44" s="259"/>
      <c r="N44" s="259"/>
      <c r="O44" s="259"/>
      <c r="P44" s="259"/>
      <c r="Q44" s="259"/>
      <c r="R44" s="2321" t="s">
        <v>1840</v>
      </c>
      <c r="S44" s="2312" t="s">
        <v>1822</v>
      </c>
      <c r="T44" s="1023" t="s">
        <v>1859</v>
      </c>
    </row>
    <row r="45" spans="1:20" ht="45" customHeight="1">
      <c r="A45" s="1023" t="s">
        <v>1860</v>
      </c>
      <c r="B45" s="2328" t="s">
        <v>1824</v>
      </c>
      <c r="C45" s="2341" t="s">
        <v>1839</v>
      </c>
      <c r="D45" s="1514"/>
      <c r="E45" s="1076"/>
      <c r="F45" s="1076"/>
      <c r="G45" s="1076"/>
      <c r="H45" s="1076"/>
      <c r="I45" s="1020"/>
      <c r="J45" s="1020"/>
      <c r="K45" s="259"/>
      <c r="L45" s="259"/>
      <c r="M45" s="259"/>
      <c r="N45" s="259"/>
      <c r="O45" s="259"/>
      <c r="P45" s="259"/>
      <c r="Q45" s="259"/>
      <c r="R45" s="2321" t="s">
        <v>1840</v>
      </c>
      <c r="S45" s="2312" t="s">
        <v>1825</v>
      </c>
      <c r="T45" s="1023" t="s">
        <v>1860</v>
      </c>
    </row>
    <row r="46" spans="1:20" ht="45" customHeight="1">
      <c r="A46" s="1023" t="s">
        <v>1861</v>
      </c>
      <c r="B46" s="2328" t="s">
        <v>1827</v>
      </c>
      <c r="C46" s="2341" t="s">
        <v>1839</v>
      </c>
      <c r="D46" s="1514"/>
      <c r="E46" s="1076"/>
      <c r="F46" s="1076"/>
      <c r="G46" s="1076"/>
      <c r="H46" s="1076"/>
      <c r="I46" s="1020"/>
      <c r="J46" s="1020"/>
      <c r="K46" s="259"/>
      <c r="L46" s="259"/>
      <c r="M46" s="259"/>
      <c r="N46" s="259"/>
      <c r="O46" s="259"/>
      <c r="P46" s="259"/>
      <c r="Q46" s="259"/>
      <c r="R46" s="2321" t="s">
        <v>1840</v>
      </c>
      <c r="S46" s="2312" t="s">
        <v>1828</v>
      </c>
      <c r="T46" s="1023" t="s">
        <v>1861</v>
      </c>
    </row>
    <row r="47" spans="1:20" ht="45" customHeight="1">
      <c r="A47" s="1023" t="s">
        <v>1862</v>
      </c>
      <c r="B47" s="2329" t="s">
        <v>1474</v>
      </c>
      <c r="C47" s="2341" t="s">
        <v>1839</v>
      </c>
      <c r="D47" s="1514"/>
      <c r="E47" s="1076"/>
      <c r="F47" s="1076"/>
      <c r="G47" s="1076"/>
      <c r="H47" s="1076"/>
      <c r="I47" s="1020"/>
      <c r="J47" s="1020"/>
      <c r="K47" s="259"/>
      <c r="L47" s="259"/>
      <c r="M47" s="259"/>
      <c r="N47" s="259"/>
      <c r="O47" s="259"/>
      <c r="P47" s="259"/>
      <c r="Q47" s="259"/>
      <c r="R47" s="2321" t="s">
        <v>1840</v>
      </c>
      <c r="S47" s="2313" t="s">
        <v>1831</v>
      </c>
      <c r="T47" s="1023" t="s">
        <v>1862</v>
      </c>
    </row>
    <row r="48" spans="1:20" ht="45" customHeight="1">
      <c r="A48" s="1023" t="s">
        <v>1863</v>
      </c>
      <c r="B48" s="2342" t="s">
        <v>1833</v>
      </c>
      <c r="C48" s="2341" t="s">
        <v>1839</v>
      </c>
      <c r="D48" s="1514"/>
      <c r="E48" s="1076"/>
      <c r="F48" s="1076"/>
      <c r="G48" s="1076"/>
      <c r="H48" s="1076"/>
      <c r="I48" s="1020"/>
      <c r="J48" s="1020"/>
      <c r="K48" s="259"/>
      <c r="L48" s="259"/>
      <c r="M48" s="259"/>
      <c r="N48" s="259"/>
      <c r="O48" s="259"/>
      <c r="P48" s="259"/>
      <c r="Q48" s="259"/>
      <c r="R48" s="2321" t="s">
        <v>1840</v>
      </c>
      <c r="S48" s="1729" t="s">
        <v>1834</v>
      </c>
      <c r="T48" s="1023" t="s">
        <v>1863</v>
      </c>
    </row>
    <row r="49" spans="1:20" ht="18.75" customHeight="1">
      <c r="A49" s="1075" t="s">
        <v>445</v>
      </c>
      <c r="B49" s="1067"/>
      <c r="C49" s="1067"/>
      <c r="D49" s="1494"/>
      <c r="E49" s="1068"/>
      <c r="F49" s="1068"/>
      <c r="G49" s="1068"/>
      <c r="H49" s="1068"/>
      <c r="I49" s="1069"/>
      <c r="J49" s="1069"/>
      <c r="K49" s="381"/>
      <c r="L49" s="381"/>
      <c r="M49" s="381"/>
      <c r="N49" s="381"/>
      <c r="O49" s="381"/>
      <c r="P49" s="381"/>
      <c r="Q49" s="381"/>
      <c r="R49" s="380"/>
      <c r="S49" s="383"/>
      <c r="T49" s="1751" t="s">
        <v>281</v>
      </c>
    </row>
    <row r="50" spans="1:20" ht="18.75" customHeight="1">
      <c r="A50" s="1066" t="s">
        <v>3273</v>
      </c>
      <c r="B50" s="1067"/>
      <c r="C50" s="1067"/>
      <c r="D50" s="1494"/>
      <c r="E50" s="1068"/>
      <c r="F50" s="1068"/>
      <c r="G50" s="1068"/>
      <c r="H50" s="1068"/>
      <c r="I50" s="1069"/>
      <c r="J50" s="1069"/>
      <c r="K50" s="381"/>
      <c r="L50" s="381"/>
      <c r="M50" s="381"/>
      <c r="N50" s="381"/>
      <c r="O50" s="381"/>
      <c r="P50" s="381"/>
      <c r="Q50" s="381"/>
      <c r="R50" s="380"/>
      <c r="S50" s="383"/>
      <c r="T50" s="1712" t="s">
        <v>3533</v>
      </c>
    </row>
    <row r="51" spans="1:20" ht="24.75" customHeight="1">
      <c r="A51" s="2322" t="s">
        <v>1864</v>
      </c>
      <c r="B51" s="2344"/>
      <c r="C51" s="2344"/>
      <c r="D51" s="2323"/>
      <c r="E51" s="2344"/>
      <c r="F51" s="2344"/>
      <c r="G51" s="2344"/>
      <c r="H51" s="2344"/>
      <c r="I51" s="2345"/>
      <c r="J51" s="2346"/>
      <c r="K51" s="397"/>
      <c r="L51" s="388"/>
      <c r="M51" s="388"/>
      <c r="N51" s="388"/>
      <c r="O51" s="388"/>
      <c r="P51" s="388"/>
      <c r="Q51" s="388"/>
      <c r="R51" s="387"/>
      <c r="S51" s="389"/>
      <c r="T51" s="2343" t="s">
        <v>1865</v>
      </c>
    </row>
    <row r="52" spans="1:20" ht="40.5" customHeight="1">
      <c r="A52" s="1922" t="s">
        <v>221</v>
      </c>
      <c r="B52" s="2216" t="s">
        <v>3942</v>
      </c>
      <c r="C52" s="2104" t="s">
        <v>1801</v>
      </c>
      <c r="D52" s="2151">
        <v>2017</v>
      </c>
      <c r="E52" s="2104">
        <v>2018</v>
      </c>
      <c r="F52" s="2104">
        <v>2019</v>
      </c>
      <c r="G52" s="2104">
        <v>2020</v>
      </c>
      <c r="H52" s="2104">
        <v>2021</v>
      </c>
      <c r="I52" s="2326">
        <v>2022</v>
      </c>
      <c r="J52" s="1810" t="s">
        <v>344</v>
      </c>
      <c r="K52" s="662" t="s">
        <v>345</v>
      </c>
      <c r="L52" s="662">
        <v>2022</v>
      </c>
      <c r="M52" s="662" t="s">
        <v>700</v>
      </c>
      <c r="N52" s="662" t="s">
        <v>701</v>
      </c>
      <c r="O52" s="662" t="s">
        <v>702</v>
      </c>
      <c r="P52" s="662" t="s">
        <v>703</v>
      </c>
      <c r="Q52" s="683" t="s">
        <v>704</v>
      </c>
      <c r="R52" s="987" t="s">
        <v>1802</v>
      </c>
      <c r="S52" s="1003" t="s">
        <v>3938</v>
      </c>
      <c r="T52" s="1003" t="s">
        <v>565</v>
      </c>
    </row>
    <row r="53" spans="1:20" ht="45" customHeight="1">
      <c r="A53" s="1062" t="s">
        <v>1866</v>
      </c>
      <c r="B53" s="2347" t="s">
        <v>1867</v>
      </c>
      <c r="C53" s="2334" t="s">
        <v>1839</v>
      </c>
      <c r="D53" s="1505">
        <v>852108768.78999996</v>
      </c>
      <c r="E53" s="1073">
        <v>1463646074.4499998</v>
      </c>
      <c r="F53" s="1073">
        <v>1132332655.28</v>
      </c>
      <c r="G53" s="1073">
        <v>1278254977.4099998</v>
      </c>
      <c r="H53" s="1073">
        <v>1628377936.2245202</v>
      </c>
      <c r="I53" s="1056">
        <v>1463646074.4499998</v>
      </c>
      <c r="J53" s="1074"/>
      <c r="K53" s="259"/>
      <c r="L53" s="1056">
        <v>1463646074.4499998</v>
      </c>
      <c r="M53" s="1073">
        <v>1628377936.2245202</v>
      </c>
      <c r="N53" s="1073">
        <v>1278254977.4099998</v>
      </c>
      <c r="O53" s="1073">
        <v>1132332655.28</v>
      </c>
      <c r="P53" s="1073">
        <v>1463646074.4499998</v>
      </c>
      <c r="Q53" s="1505">
        <v>852108768.78999996</v>
      </c>
      <c r="R53" s="2321" t="s">
        <v>1840</v>
      </c>
      <c r="S53" s="1917" t="s">
        <v>1868</v>
      </c>
      <c r="T53" s="1023" t="s">
        <v>1866</v>
      </c>
    </row>
    <row r="54" spans="1:20" ht="30" customHeight="1">
      <c r="A54" s="3088" t="s">
        <v>3943</v>
      </c>
      <c r="B54" s="3089"/>
      <c r="C54" s="3089"/>
      <c r="D54" s="3089"/>
      <c r="E54" s="3089"/>
      <c r="F54" s="3089"/>
      <c r="G54" s="3089"/>
      <c r="H54" s="3089"/>
      <c r="I54" s="3089"/>
      <c r="J54" s="3090"/>
      <c r="K54" s="3085" t="s">
        <v>1869</v>
      </c>
      <c r="L54" s="3086"/>
      <c r="M54" s="3086"/>
      <c r="N54" s="3086"/>
      <c r="O54" s="3086"/>
      <c r="P54" s="3086"/>
      <c r="Q54" s="3086"/>
      <c r="R54" s="3086"/>
      <c r="S54" s="3086"/>
      <c r="T54" s="3087"/>
    </row>
    <row r="55" spans="1:20" ht="45" customHeight="1">
      <c r="A55" s="1062" t="s">
        <v>1870</v>
      </c>
      <c r="B55" s="2330" t="s">
        <v>1812</v>
      </c>
      <c r="C55" s="2334" t="s">
        <v>1839</v>
      </c>
      <c r="D55" s="1505">
        <v>655598248.74000001</v>
      </c>
      <c r="E55" s="1073">
        <v>1104275793.7099998</v>
      </c>
      <c r="F55" s="1073">
        <v>890322593.39999998</v>
      </c>
      <c r="G55" s="1073">
        <v>1021578253.4399999</v>
      </c>
      <c r="H55" s="1073">
        <v>1101706344.8699999</v>
      </c>
      <c r="I55" s="1074">
        <v>1104275793.7099998</v>
      </c>
      <c r="J55" s="1074"/>
      <c r="K55" s="259"/>
      <c r="L55" s="1074">
        <v>1104275793.7099998</v>
      </c>
      <c r="M55" s="1073">
        <v>1101706344.8699999</v>
      </c>
      <c r="N55" s="1073">
        <v>1021578253.4399999</v>
      </c>
      <c r="O55" s="1073">
        <v>890322593.39999998</v>
      </c>
      <c r="P55" s="1073">
        <v>1104275793.7099998</v>
      </c>
      <c r="Q55" s="1505">
        <v>655598248.74000001</v>
      </c>
      <c r="R55" s="2321" t="s">
        <v>1840</v>
      </c>
      <c r="S55" s="2311" t="s">
        <v>1813</v>
      </c>
      <c r="T55" s="1023" t="s">
        <v>1870</v>
      </c>
    </row>
    <row r="56" spans="1:20" ht="45" customHeight="1">
      <c r="A56" s="1062" t="s">
        <v>1871</v>
      </c>
      <c r="B56" s="2330" t="s">
        <v>1815</v>
      </c>
      <c r="C56" s="2334" t="s">
        <v>1839</v>
      </c>
      <c r="D56" s="1505">
        <v>13454181.52</v>
      </c>
      <c r="E56" s="1073">
        <v>27092375.399999999</v>
      </c>
      <c r="F56" s="1073">
        <v>12224384.199999999</v>
      </c>
      <c r="G56" s="1073">
        <v>21396934.169999998</v>
      </c>
      <c r="H56" s="1073">
        <v>255542317.37</v>
      </c>
      <c r="I56" s="1074">
        <v>27092375.399999999</v>
      </c>
      <c r="J56" s="1074" t="s">
        <v>3288</v>
      </c>
      <c r="K56" s="2220" t="s">
        <v>3836</v>
      </c>
      <c r="L56" s="1074">
        <v>27092375.399999999</v>
      </c>
      <c r="M56" s="1073">
        <v>255542317.37</v>
      </c>
      <c r="N56" s="1073">
        <v>21396934.169999998</v>
      </c>
      <c r="O56" s="1073">
        <v>12224384.199999999</v>
      </c>
      <c r="P56" s="1073">
        <v>27092375.399999999</v>
      </c>
      <c r="Q56" s="1505">
        <v>13454181.52</v>
      </c>
      <c r="R56" s="2321" t="s">
        <v>1840</v>
      </c>
      <c r="S56" s="2311" t="s">
        <v>1816</v>
      </c>
      <c r="T56" s="1023" t="s">
        <v>1871</v>
      </c>
    </row>
    <row r="57" spans="1:20" ht="45" customHeight="1">
      <c r="A57" s="1062" t="s">
        <v>1872</v>
      </c>
      <c r="B57" s="2330" t="s">
        <v>1846</v>
      </c>
      <c r="C57" s="2334" t="s">
        <v>1839</v>
      </c>
      <c r="D57" s="1505">
        <v>99999534.789999992</v>
      </c>
      <c r="E57" s="1073">
        <v>169864762.16999999</v>
      </c>
      <c r="F57" s="1073">
        <v>124671345.44</v>
      </c>
      <c r="G57" s="1073">
        <v>127742571.01999998</v>
      </c>
      <c r="H57" s="1073">
        <v>150225107.0745205</v>
      </c>
      <c r="I57" s="1074">
        <v>169864762.16999999</v>
      </c>
      <c r="J57" s="1074"/>
      <c r="K57" s="259"/>
      <c r="L57" s="1074">
        <v>169864762.16999999</v>
      </c>
      <c r="M57" s="1073">
        <v>150225107.0745205</v>
      </c>
      <c r="N57" s="1073">
        <v>127742571.01999998</v>
      </c>
      <c r="O57" s="1073">
        <v>124671345.44</v>
      </c>
      <c r="P57" s="1073">
        <v>169864762.16999999</v>
      </c>
      <c r="Q57" s="1505">
        <v>99999534.789999992</v>
      </c>
      <c r="R57" s="2321" t="s">
        <v>1840</v>
      </c>
      <c r="S57" s="2311" t="s">
        <v>1819</v>
      </c>
      <c r="T57" s="1023" t="s">
        <v>1872</v>
      </c>
    </row>
    <row r="58" spans="1:20" ht="45" customHeight="1">
      <c r="A58" s="1062" t="s">
        <v>1873</v>
      </c>
      <c r="B58" s="2330" t="s">
        <v>1821</v>
      </c>
      <c r="C58" s="2334" t="s">
        <v>1839</v>
      </c>
      <c r="D58" s="1505"/>
      <c r="E58" s="1073"/>
      <c r="F58" s="1073"/>
      <c r="G58" s="1073"/>
      <c r="H58" s="1073"/>
      <c r="I58" s="1074"/>
      <c r="J58" s="1074"/>
      <c r="K58" s="259"/>
      <c r="L58" s="259"/>
      <c r="M58" s="259"/>
      <c r="N58" s="259"/>
      <c r="O58" s="259"/>
      <c r="P58" s="259"/>
      <c r="Q58" s="259"/>
      <c r="R58" s="2321" t="s">
        <v>1840</v>
      </c>
      <c r="S58" s="2312" t="s">
        <v>1822</v>
      </c>
      <c r="T58" s="1023" t="s">
        <v>1873</v>
      </c>
    </row>
    <row r="59" spans="1:20" ht="45" customHeight="1">
      <c r="A59" s="1062" t="s">
        <v>1874</v>
      </c>
      <c r="B59" s="2328" t="s">
        <v>1824</v>
      </c>
      <c r="C59" s="2334" t="s">
        <v>1839</v>
      </c>
      <c r="D59" s="1505">
        <v>27583949.140000001</v>
      </c>
      <c r="E59" s="1073">
        <v>46113348.849999994</v>
      </c>
      <c r="F59" s="1073">
        <v>32587663.66</v>
      </c>
      <c r="G59" s="1073">
        <v>32313768.869999997</v>
      </c>
      <c r="H59" s="1073">
        <v>39336239.619999997</v>
      </c>
      <c r="I59" s="1074">
        <v>46113348.849999994</v>
      </c>
      <c r="J59" s="1074"/>
      <c r="K59" s="259"/>
      <c r="L59" s="1074">
        <v>46113348.849999994</v>
      </c>
      <c r="M59" s="1073">
        <v>39336239.619999997</v>
      </c>
      <c r="N59" s="1073">
        <v>32313768.869999997</v>
      </c>
      <c r="O59" s="1073">
        <v>32587663.66</v>
      </c>
      <c r="P59" s="1073">
        <v>46113348.849999994</v>
      </c>
      <c r="Q59" s="1505">
        <v>27583949.140000001</v>
      </c>
      <c r="R59" s="2321" t="s">
        <v>1840</v>
      </c>
      <c r="S59" s="2312" t="s">
        <v>1825</v>
      </c>
      <c r="T59" s="1023" t="s">
        <v>1874</v>
      </c>
    </row>
    <row r="60" spans="1:20" ht="45" customHeight="1">
      <c r="A60" s="1062" t="s">
        <v>1876</v>
      </c>
      <c r="B60" s="2328" t="s">
        <v>1827</v>
      </c>
      <c r="C60" s="2334" t="s">
        <v>1839</v>
      </c>
      <c r="D60" s="1505"/>
      <c r="E60" s="1073"/>
      <c r="F60" s="1073"/>
      <c r="G60" s="1073"/>
      <c r="H60" s="1073"/>
      <c r="I60" s="1074"/>
      <c r="J60" s="1074"/>
      <c r="K60" s="259"/>
      <c r="L60" s="259"/>
      <c r="M60" s="259"/>
      <c r="N60" s="259"/>
      <c r="O60" s="259"/>
      <c r="P60" s="259"/>
      <c r="Q60" s="259"/>
      <c r="R60" s="2321" t="s">
        <v>1840</v>
      </c>
      <c r="S60" s="2312" t="s">
        <v>1828</v>
      </c>
      <c r="T60" s="1023" t="s">
        <v>1876</v>
      </c>
    </row>
    <row r="61" spans="1:20" ht="45" customHeight="1">
      <c r="A61" s="1062" t="s">
        <v>1878</v>
      </c>
      <c r="B61" s="2329" t="s">
        <v>1474</v>
      </c>
      <c r="C61" s="2334" t="s">
        <v>1839</v>
      </c>
      <c r="D61" s="1505"/>
      <c r="E61" s="1073"/>
      <c r="F61" s="1073"/>
      <c r="G61" s="1073"/>
      <c r="H61" s="1073"/>
      <c r="I61" s="1074"/>
      <c r="J61" s="1074"/>
      <c r="K61" s="259"/>
      <c r="L61" s="259"/>
      <c r="M61" s="259"/>
      <c r="N61" s="259"/>
      <c r="O61" s="259"/>
      <c r="P61" s="259"/>
      <c r="Q61" s="259"/>
      <c r="R61" s="2321" t="s">
        <v>1840</v>
      </c>
      <c r="S61" s="2313" t="s">
        <v>1831</v>
      </c>
      <c r="T61" s="1023" t="s">
        <v>1878</v>
      </c>
    </row>
    <row r="62" spans="1:20" ht="45" customHeight="1">
      <c r="A62" s="1062" t="s">
        <v>1879</v>
      </c>
      <c r="B62" s="2330" t="s">
        <v>1833</v>
      </c>
      <c r="C62" s="2334" t="s">
        <v>1839</v>
      </c>
      <c r="D62" s="1505">
        <v>55472854.600000001</v>
      </c>
      <c r="E62" s="1073">
        <v>116299794.32000001</v>
      </c>
      <c r="F62" s="1073">
        <v>72526668.579999998</v>
      </c>
      <c r="G62" s="1073">
        <v>75223449.909999982</v>
      </c>
      <c r="H62" s="1073">
        <v>81567927.290000007</v>
      </c>
      <c r="I62" s="1074">
        <v>116299794.32000001</v>
      </c>
      <c r="J62" s="1074"/>
      <c r="K62" s="259"/>
      <c r="L62" s="1074">
        <v>116299794.32000001</v>
      </c>
      <c r="M62" s="1073">
        <v>81567927.290000007</v>
      </c>
      <c r="N62" s="1073">
        <v>75223449.909999982</v>
      </c>
      <c r="O62" s="1073">
        <v>116299794.32000001</v>
      </c>
      <c r="P62" s="1073">
        <v>116299794.32000001</v>
      </c>
      <c r="Q62" s="1505">
        <v>55472854.600000001</v>
      </c>
      <c r="R62" s="2321" t="s">
        <v>1840</v>
      </c>
      <c r="S62" s="1729" t="s">
        <v>1834</v>
      </c>
      <c r="T62" s="1023" t="s">
        <v>1879</v>
      </c>
    </row>
    <row r="63" spans="1:20" ht="18.75" customHeight="1">
      <c r="A63" s="1064" t="s">
        <v>445</v>
      </c>
      <c r="B63" s="1065"/>
      <c r="C63" s="1065"/>
      <c r="D63" s="1521"/>
      <c r="E63" s="1077"/>
      <c r="F63" s="1077"/>
      <c r="G63" s="1077"/>
      <c r="H63" s="1077"/>
      <c r="I63" s="1056"/>
      <c r="J63" s="1056"/>
      <c r="K63" s="381"/>
      <c r="L63" s="381"/>
      <c r="M63" s="381"/>
      <c r="N63" s="381"/>
      <c r="O63" s="381"/>
      <c r="P63" s="381"/>
      <c r="Q63" s="381"/>
      <c r="R63" s="380"/>
      <c r="S63" s="383"/>
      <c r="T63" s="1751" t="s">
        <v>281</v>
      </c>
    </row>
    <row r="64" spans="1:20" s="1401" customFormat="1" ht="18.75" customHeight="1">
      <c r="A64" s="3066" t="s">
        <v>3274</v>
      </c>
      <c r="B64" s="3066"/>
      <c r="C64" s="3066"/>
      <c r="D64" s="3066"/>
      <c r="E64" s="3066"/>
      <c r="F64" s="3066"/>
      <c r="G64" s="3066"/>
      <c r="H64" s="3066"/>
      <c r="I64" s="3066"/>
      <c r="J64" s="3066"/>
      <c r="K64" s="1499"/>
      <c r="L64" s="1499"/>
      <c r="M64" s="1499"/>
      <c r="N64" s="1499"/>
      <c r="O64" s="1499"/>
      <c r="P64" s="1499"/>
      <c r="Q64" s="1499"/>
      <c r="R64" s="1500"/>
      <c r="S64" s="1501"/>
      <c r="T64" s="2351" t="s">
        <v>3533</v>
      </c>
    </row>
    <row r="65" spans="1:20" s="1401" customFormat="1" ht="26.25" customHeight="1">
      <c r="A65" s="2322" t="s">
        <v>1880</v>
      </c>
      <c r="B65" s="2323"/>
      <c r="C65" s="2324"/>
      <c r="D65" s="2324"/>
      <c r="E65" s="2324"/>
      <c r="F65" s="2324"/>
      <c r="G65" s="2324"/>
      <c r="H65" s="2324"/>
      <c r="I65" s="2324"/>
      <c r="J65" s="2325"/>
      <c r="K65" s="2335"/>
      <c r="L65" s="2336"/>
      <c r="M65" s="2336"/>
      <c r="N65" s="2336"/>
      <c r="O65" s="2336"/>
      <c r="P65" s="2336"/>
      <c r="Q65" s="2336"/>
      <c r="R65" s="2336"/>
      <c r="S65" s="2350"/>
      <c r="T65" s="2319" t="s">
        <v>1881</v>
      </c>
    </row>
    <row r="66" spans="1:20" s="1401" customFormat="1" ht="42" customHeight="1">
      <c r="A66" s="1922" t="s">
        <v>221</v>
      </c>
      <c r="B66" s="2216" t="s">
        <v>3944</v>
      </c>
      <c r="C66" s="2151" t="s">
        <v>1801</v>
      </c>
      <c r="D66" s="2151">
        <v>2017</v>
      </c>
      <c r="E66" s="2151">
        <v>2018</v>
      </c>
      <c r="F66" s="2151">
        <v>2019</v>
      </c>
      <c r="G66" s="2151">
        <v>2020</v>
      </c>
      <c r="H66" s="2151">
        <v>2021</v>
      </c>
      <c r="I66" s="2326">
        <v>2022</v>
      </c>
      <c r="J66" s="1922" t="s">
        <v>344</v>
      </c>
      <c r="K66" s="882" t="s">
        <v>345</v>
      </c>
      <c r="L66" s="882">
        <v>2022</v>
      </c>
      <c r="M66" s="882" t="s">
        <v>700</v>
      </c>
      <c r="N66" s="882" t="s">
        <v>701</v>
      </c>
      <c r="O66" s="882" t="s">
        <v>702</v>
      </c>
      <c r="P66" s="882" t="s">
        <v>703</v>
      </c>
      <c r="Q66" s="2320" t="s">
        <v>704</v>
      </c>
      <c r="R66" s="1003" t="s">
        <v>1802</v>
      </c>
      <c r="S66" s="1003" t="s">
        <v>3945</v>
      </c>
      <c r="T66" s="1003" t="s">
        <v>565</v>
      </c>
    </row>
    <row r="67" spans="1:20" s="1401" customFormat="1" ht="45" customHeight="1">
      <c r="A67" s="1503" t="s">
        <v>1882</v>
      </c>
      <c r="B67" s="2348" t="s">
        <v>1883</v>
      </c>
      <c r="C67" s="2348" t="s">
        <v>1884</v>
      </c>
      <c r="D67" s="1505">
        <v>51953</v>
      </c>
      <c r="E67" s="1505">
        <v>54157</v>
      </c>
      <c r="F67" s="1505">
        <v>56300</v>
      </c>
      <c r="G67" s="1505">
        <v>58819</v>
      </c>
      <c r="H67" s="1505">
        <v>61283</v>
      </c>
      <c r="I67" s="1506">
        <v>63415</v>
      </c>
      <c r="J67" s="1507"/>
      <c r="K67" s="260"/>
      <c r="L67" s="1506">
        <v>63415</v>
      </c>
      <c r="M67" s="1505">
        <v>61283</v>
      </c>
      <c r="N67" s="1505">
        <v>58819</v>
      </c>
      <c r="O67" s="1505">
        <v>56300</v>
      </c>
      <c r="P67" s="1505">
        <v>54157</v>
      </c>
      <c r="Q67" s="1505">
        <v>51953</v>
      </c>
      <c r="R67" s="2254" t="s">
        <v>1885</v>
      </c>
      <c r="S67" s="2225" t="s">
        <v>1886</v>
      </c>
      <c r="T67" s="1503" t="s">
        <v>1882</v>
      </c>
    </row>
    <row r="68" spans="1:20" s="1401" customFormat="1" ht="30" customHeight="1">
      <c r="A68" s="2357" t="s">
        <v>1887</v>
      </c>
      <c r="B68" s="1508"/>
      <c r="C68" s="1508"/>
      <c r="D68" s="1509"/>
      <c r="E68" s="1509"/>
      <c r="F68" s="1509"/>
      <c r="G68" s="1509"/>
      <c r="H68" s="1509"/>
      <c r="I68" s="1510"/>
      <c r="J68" s="1511"/>
      <c r="K68" s="3076" t="s">
        <v>1888</v>
      </c>
      <c r="L68" s="3077"/>
      <c r="M68" s="3077"/>
      <c r="N68" s="3077"/>
      <c r="O68" s="3077"/>
      <c r="P68" s="3077"/>
      <c r="Q68" s="3077"/>
      <c r="R68" s="3077"/>
      <c r="S68" s="3077"/>
      <c r="T68" s="3078"/>
    </row>
    <row r="69" spans="1:20" s="1401" customFormat="1" ht="45" customHeight="1">
      <c r="A69" s="1503" t="s">
        <v>1889</v>
      </c>
      <c r="B69" s="2349" t="s">
        <v>1812</v>
      </c>
      <c r="C69" s="2348" t="s">
        <v>1884</v>
      </c>
      <c r="D69" s="1505">
        <v>7841480</v>
      </c>
      <c r="E69" s="1505">
        <v>8166764</v>
      </c>
      <c r="F69" s="1505">
        <v>9609483</v>
      </c>
      <c r="G69" s="1505">
        <v>11093574</v>
      </c>
      <c r="H69" s="1505">
        <v>18362640</v>
      </c>
      <c r="I69" s="1506">
        <v>19380350</v>
      </c>
      <c r="J69" s="1507"/>
      <c r="K69" s="260"/>
      <c r="L69" s="1506">
        <v>19380350</v>
      </c>
      <c r="M69" s="1505">
        <v>18362640</v>
      </c>
      <c r="N69" s="1505">
        <v>11093574</v>
      </c>
      <c r="O69" s="1505">
        <v>9609483</v>
      </c>
      <c r="P69" s="1505">
        <v>8166764</v>
      </c>
      <c r="Q69" s="1505">
        <v>7841480</v>
      </c>
      <c r="R69" s="2254" t="s">
        <v>1885</v>
      </c>
      <c r="S69" s="2352" t="s">
        <v>1813</v>
      </c>
      <c r="T69" s="1503" t="str">
        <f>A69</f>
        <v>A-5.3.5.2</v>
      </c>
    </row>
    <row r="70" spans="1:20" s="1401" customFormat="1" ht="45" customHeight="1">
      <c r="A70" s="1503" t="s">
        <v>1890</v>
      </c>
      <c r="B70" s="2349" t="s">
        <v>1815</v>
      </c>
      <c r="C70" s="2348" t="s">
        <v>1884</v>
      </c>
      <c r="D70" s="1505">
        <v>41511250</v>
      </c>
      <c r="E70" s="1505">
        <v>39279750</v>
      </c>
      <c r="F70" s="1505">
        <v>36340000</v>
      </c>
      <c r="G70" s="1505">
        <v>40463000</v>
      </c>
      <c r="H70" s="1505">
        <v>112446150</v>
      </c>
      <c r="I70" s="1506">
        <v>113607200</v>
      </c>
      <c r="J70" s="1507"/>
      <c r="K70" s="260"/>
      <c r="L70" s="1506">
        <v>113607200</v>
      </c>
      <c r="M70" s="1505">
        <v>112446150</v>
      </c>
      <c r="N70" s="1505">
        <v>40463000</v>
      </c>
      <c r="O70" s="1505">
        <v>36340000</v>
      </c>
      <c r="P70" s="1505">
        <v>39279750</v>
      </c>
      <c r="Q70" s="1505">
        <v>41511250</v>
      </c>
      <c r="R70" s="2254" t="s">
        <v>1885</v>
      </c>
      <c r="S70" s="2352" t="s">
        <v>1816</v>
      </c>
      <c r="T70" s="1503" t="str">
        <f t="shared" ref="T70:T76" si="0">A70</f>
        <v>A-5.3.5.3</v>
      </c>
    </row>
    <row r="71" spans="1:20" s="1401" customFormat="1" ht="45" customHeight="1">
      <c r="A71" s="1503" t="s">
        <v>1891</v>
      </c>
      <c r="B71" s="2349" t="s">
        <v>1846</v>
      </c>
      <c r="C71" s="2348" t="s">
        <v>1884</v>
      </c>
      <c r="D71" s="1505">
        <v>5110950</v>
      </c>
      <c r="E71" s="1505">
        <v>5879100</v>
      </c>
      <c r="F71" s="1505">
        <v>6898650</v>
      </c>
      <c r="G71" s="1505">
        <v>6382650</v>
      </c>
      <c r="H71" s="1505">
        <v>10320000</v>
      </c>
      <c r="I71" s="1506">
        <v>10129980</v>
      </c>
      <c r="J71" s="1507"/>
      <c r="K71" s="260"/>
      <c r="L71" s="1506">
        <v>10129980</v>
      </c>
      <c r="M71" s="1505">
        <v>10320000</v>
      </c>
      <c r="N71" s="1505">
        <v>6382650</v>
      </c>
      <c r="O71" s="1505">
        <v>6898650</v>
      </c>
      <c r="P71" s="1505">
        <v>5879100</v>
      </c>
      <c r="Q71" s="1505">
        <v>5110950</v>
      </c>
      <c r="R71" s="2254" t="s">
        <v>1885</v>
      </c>
      <c r="S71" s="2352" t="s">
        <v>1819</v>
      </c>
      <c r="T71" s="1503" t="str">
        <f t="shared" si="0"/>
        <v>A-5.3.5.4</v>
      </c>
    </row>
    <row r="72" spans="1:20" s="1401" customFormat="1" ht="45" customHeight="1">
      <c r="A72" s="1503" t="s">
        <v>1892</v>
      </c>
      <c r="B72" s="2349" t="s">
        <v>1821</v>
      </c>
      <c r="C72" s="2348" t="s">
        <v>1884</v>
      </c>
      <c r="D72" s="1505"/>
      <c r="E72" s="1505"/>
      <c r="F72" s="1505"/>
      <c r="G72" s="1505"/>
      <c r="H72" s="1505"/>
      <c r="I72" s="1506"/>
      <c r="J72" s="1507"/>
      <c r="K72" s="260"/>
      <c r="L72" s="260"/>
      <c r="M72" s="260"/>
      <c r="N72" s="260"/>
      <c r="O72" s="260"/>
      <c r="P72" s="260"/>
      <c r="Q72" s="260"/>
      <c r="R72" s="2254" t="s">
        <v>1885</v>
      </c>
      <c r="S72" s="2353" t="s">
        <v>1822</v>
      </c>
      <c r="T72" s="1503" t="str">
        <f t="shared" si="0"/>
        <v>A-5.3.5.5</v>
      </c>
    </row>
    <row r="73" spans="1:20" s="1401" customFormat="1" ht="45" customHeight="1">
      <c r="A73" s="1503" t="s">
        <v>1893</v>
      </c>
      <c r="B73" s="2328" t="s">
        <v>1824</v>
      </c>
      <c r="C73" s="2348" t="s">
        <v>1884</v>
      </c>
      <c r="D73" s="1505">
        <v>659541</v>
      </c>
      <c r="E73" s="1505">
        <v>725076</v>
      </c>
      <c r="F73" s="1505">
        <v>784265</v>
      </c>
      <c r="G73" s="1505">
        <v>752592</v>
      </c>
      <c r="H73" s="1505">
        <v>1559084</v>
      </c>
      <c r="I73" s="1506">
        <v>1331310</v>
      </c>
      <c r="J73" s="1507"/>
      <c r="K73" s="260"/>
      <c r="L73" s="1506">
        <v>1331310</v>
      </c>
      <c r="M73" s="1505">
        <v>1559084</v>
      </c>
      <c r="N73" s="1505">
        <v>752592</v>
      </c>
      <c r="O73" s="1505">
        <v>784265</v>
      </c>
      <c r="P73" s="1505">
        <v>725076</v>
      </c>
      <c r="Q73" s="1505">
        <v>659541</v>
      </c>
      <c r="R73" s="2254" t="s">
        <v>1885</v>
      </c>
      <c r="S73" s="2353" t="s">
        <v>1825</v>
      </c>
      <c r="T73" s="1503" t="str">
        <f t="shared" si="0"/>
        <v>A-5.3.5.6</v>
      </c>
    </row>
    <row r="74" spans="1:20" s="1401" customFormat="1" ht="45" customHeight="1">
      <c r="A74" s="1503" t="s">
        <v>1894</v>
      </c>
      <c r="B74" s="2328" t="s">
        <v>1827</v>
      </c>
      <c r="C74" s="2348" t="s">
        <v>1884</v>
      </c>
      <c r="D74" s="1505"/>
      <c r="E74" s="1505"/>
      <c r="F74" s="1505"/>
      <c r="G74" s="1505"/>
      <c r="H74" s="1505"/>
      <c r="I74" s="1506"/>
      <c r="J74" s="1507"/>
      <c r="K74" s="260"/>
      <c r="L74" s="260"/>
      <c r="M74" s="260"/>
      <c r="N74" s="260"/>
      <c r="O74" s="260"/>
      <c r="P74" s="260"/>
      <c r="Q74" s="260"/>
      <c r="R74" s="2254" t="s">
        <v>1885</v>
      </c>
      <c r="S74" s="2353" t="s">
        <v>1828</v>
      </c>
      <c r="T74" s="1503" t="str">
        <f t="shared" si="0"/>
        <v>A-5.3.5.7</v>
      </c>
    </row>
    <row r="75" spans="1:20" s="1401" customFormat="1" ht="45" customHeight="1">
      <c r="A75" s="1503" t="s">
        <v>1895</v>
      </c>
      <c r="B75" s="2329" t="s">
        <v>1474</v>
      </c>
      <c r="C75" s="2348" t="s">
        <v>1884</v>
      </c>
      <c r="D75" s="1505"/>
      <c r="E75" s="1505"/>
      <c r="F75" s="1505"/>
      <c r="G75" s="1505"/>
      <c r="H75" s="1505"/>
      <c r="I75" s="1506"/>
      <c r="J75" s="1507"/>
      <c r="K75" s="260"/>
      <c r="L75" s="260"/>
      <c r="M75" s="260"/>
      <c r="N75" s="260"/>
      <c r="O75" s="260"/>
      <c r="P75" s="260"/>
      <c r="Q75" s="260"/>
      <c r="R75" s="2254" t="s">
        <v>1885</v>
      </c>
      <c r="S75" s="2354" t="s">
        <v>1831</v>
      </c>
      <c r="T75" s="1503" t="str">
        <f t="shared" si="0"/>
        <v>A-5.3.5.8</v>
      </c>
    </row>
    <row r="76" spans="1:20" s="1401" customFormat="1" ht="45" customHeight="1">
      <c r="A76" s="1503" t="s">
        <v>1896</v>
      </c>
      <c r="B76" s="2349" t="s">
        <v>1833</v>
      </c>
      <c r="C76" s="2348" t="s">
        <v>1884</v>
      </c>
      <c r="D76" s="1505"/>
      <c r="E76" s="1505"/>
      <c r="F76" s="1505"/>
      <c r="G76" s="1505"/>
      <c r="H76" s="1505"/>
      <c r="I76" s="1506"/>
      <c r="J76" s="1507"/>
      <c r="K76" s="260"/>
      <c r="L76" s="260"/>
      <c r="M76" s="260"/>
      <c r="N76" s="260"/>
      <c r="O76" s="260"/>
      <c r="P76" s="260"/>
      <c r="Q76" s="260"/>
      <c r="R76" s="2254" t="s">
        <v>1885</v>
      </c>
      <c r="S76" s="2355" t="s">
        <v>1834</v>
      </c>
      <c r="T76" s="1503" t="str">
        <f t="shared" si="0"/>
        <v>A-5.3.5.9</v>
      </c>
    </row>
    <row r="77" spans="1:20" s="1401" customFormat="1" ht="20.100000000000001" customHeight="1">
      <c r="A77" s="1410" t="s">
        <v>445</v>
      </c>
      <c r="B77" s="1512"/>
      <c r="C77" s="1512"/>
      <c r="D77" s="1494"/>
      <c r="E77" s="1494"/>
      <c r="F77" s="1494"/>
      <c r="G77" s="1494"/>
      <c r="H77" s="1494"/>
      <c r="I77" s="1513"/>
      <c r="J77" s="1513"/>
      <c r="K77" s="1499"/>
      <c r="L77" s="1499"/>
      <c r="M77" s="1499"/>
      <c r="N77" s="1499"/>
      <c r="O77" s="1499"/>
      <c r="P77" s="1499"/>
      <c r="Q77" s="1499"/>
      <c r="R77" s="1500"/>
      <c r="S77" s="1501"/>
      <c r="T77" s="2356" t="s">
        <v>281</v>
      </c>
    </row>
    <row r="78" spans="1:20" s="1401" customFormat="1" ht="27.75" customHeight="1">
      <c r="A78" s="1527" t="s">
        <v>3272</v>
      </c>
      <c r="B78" s="1512"/>
      <c r="C78" s="1512"/>
      <c r="D78" s="1494"/>
      <c r="E78" s="1494"/>
      <c r="F78" s="1494"/>
      <c r="G78" s="1494"/>
      <c r="H78" s="1494"/>
      <c r="I78" s="1513"/>
      <c r="J78" s="1513"/>
      <c r="K78" s="1499"/>
      <c r="L78" s="1499"/>
      <c r="M78" s="1499"/>
      <c r="N78" s="1499"/>
      <c r="O78" s="1499"/>
      <c r="P78" s="1499"/>
      <c r="Q78" s="1499"/>
      <c r="R78" s="1500"/>
      <c r="S78" s="1501"/>
      <c r="T78" s="2351" t="s">
        <v>3533</v>
      </c>
    </row>
    <row r="79" spans="1:20" s="1401" customFormat="1" ht="26.25" customHeight="1">
      <c r="A79" s="2322" t="s">
        <v>1880</v>
      </c>
      <c r="B79" s="1070"/>
      <c r="C79" s="1071"/>
      <c r="D79" s="1071"/>
      <c r="E79" s="1071"/>
      <c r="F79" s="1071"/>
      <c r="G79" s="1071"/>
      <c r="H79" s="1071"/>
      <c r="I79" s="1071"/>
      <c r="J79" s="1072"/>
      <c r="K79" s="2335"/>
      <c r="L79" s="2336"/>
      <c r="M79" s="2336"/>
      <c r="N79" s="2336"/>
      <c r="O79" s="2336"/>
      <c r="P79" s="2336"/>
      <c r="Q79" s="2336"/>
      <c r="R79" s="2336"/>
      <c r="S79" s="2350"/>
      <c r="T79" s="2319" t="s">
        <v>1881</v>
      </c>
    </row>
    <row r="80" spans="1:20" s="1401" customFormat="1" ht="42" customHeight="1">
      <c r="A80" s="1922" t="s">
        <v>221</v>
      </c>
      <c r="B80" s="2216" t="s">
        <v>3946</v>
      </c>
      <c r="C80" s="2151" t="s">
        <v>1801</v>
      </c>
      <c r="D80" s="2151">
        <v>2017</v>
      </c>
      <c r="E80" s="2151">
        <v>2018</v>
      </c>
      <c r="F80" s="2151">
        <v>2019</v>
      </c>
      <c r="G80" s="2151">
        <v>2020</v>
      </c>
      <c r="H80" s="2151">
        <v>2021</v>
      </c>
      <c r="I80" s="2326">
        <v>2022</v>
      </c>
      <c r="J80" s="1922" t="s">
        <v>344</v>
      </c>
      <c r="K80" s="882" t="s">
        <v>345</v>
      </c>
      <c r="L80" s="882">
        <v>2022</v>
      </c>
      <c r="M80" s="882" t="s">
        <v>700</v>
      </c>
      <c r="N80" s="882" t="s">
        <v>701</v>
      </c>
      <c r="O80" s="882" t="s">
        <v>702</v>
      </c>
      <c r="P80" s="882" t="s">
        <v>703</v>
      </c>
      <c r="Q80" s="2320" t="s">
        <v>704</v>
      </c>
      <c r="R80" s="1003" t="s">
        <v>1802</v>
      </c>
      <c r="S80" s="1003" t="s">
        <v>3945</v>
      </c>
      <c r="T80" s="1003" t="s">
        <v>565</v>
      </c>
    </row>
    <row r="81" spans="1:20" s="1401" customFormat="1" ht="45" customHeight="1">
      <c r="A81" s="1503" t="s">
        <v>1897</v>
      </c>
      <c r="B81" s="1504" t="s">
        <v>1898</v>
      </c>
      <c r="C81" s="2348" t="s">
        <v>1884</v>
      </c>
      <c r="D81" s="1505">
        <v>218516</v>
      </c>
      <c r="E81" s="1505">
        <v>230644</v>
      </c>
      <c r="F81" s="1505">
        <v>241542</v>
      </c>
      <c r="G81" s="1505">
        <v>251709</v>
      </c>
      <c r="H81" s="1505">
        <v>255944</v>
      </c>
      <c r="I81" s="1506">
        <v>257926</v>
      </c>
      <c r="J81" s="1507"/>
      <c r="K81" s="260"/>
      <c r="L81" s="1506">
        <v>257926</v>
      </c>
      <c r="M81" s="1505">
        <v>255944</v>
      </c>
      <c r="N81" s="1505">
        <v>251709</v>
      </c>
      <c r="O81" s="1505">
        <v>241542</v>
      </c>
      <c r="P81" s="1505">
        <v>230644</v>
      </c>
      <c r="Q81" s="1505">
        <v>218516</v>
      </c>
      <c r="R81" s="2254" t="s">
        <v>1885</v>
      </c>
      <c r="S81" s="2254" t="s">
        <v>1899</v>
      </c>
      <c r="T81" s="1503" t="str">
        <f>A81</f>
        <v>A-5.3.5.10</v>
      </c>
    </row>
    <row r="82" spans="1:20" s="1401" customFormat="1" ht="38.1" customHeight="1">
      <c r="A82" s="3079" t="s">
        <v>1900</v>
      </c>
      <c r="B82" s="3080"/>
      <c r="C82" s="3080"/>
      <c r="D82" s="3080"/>
      <c r="E82" s="3080"/>
      <c r="F82" s="3080"/>
      <c r="G82" s="3080"/>
      <c r="H82" s="3080"/>
      <c r="I82" s="3080"/>
      <c r="J82" s="3081"/>
      <c r="K82" s="3076" t="s">
        <v>1901</v>
      </c>
      <c r="L82" s="3077"/>
      <c r="M82" s="3077"/>
      <c r="N82" s="3077"/>
      <c r="O82" s="3077"/>
      <c r="P82" s="3077"/>
      <c r="Q82" s="3077"/>
      <c r="R82" s="3077"/>
      <c r="S82" s="3077"/>
      <c r="T82" s="3078"/>
    </row>
    <row r="83" spans="1:20" s="1401" customFormat="1" ht="45" customHeight="1">
      <c r="A83" s="1503" t="s">
        <v>1902</v>
      </c>
      <c r="B83" s="2349" t="s">
        <v>1812</v>
      </c>
      <c r="C83" s="2348" t="s">
        <v>1884</v>
      </c>
      <c r="D83" s="1514"/>
      <c r="E83" s="1514"/>
      <c r="F83" s="1514"/>
      <c r="G83" s="1514"/>
      <c r="H83" s="1514"/>
      <c r="I83" s="1507"/>
      <c r="J83" s="1507"/>
      <c r="K83" s="260"/>
      <c r="L83" s="260"/>
      <c r="M83" s="260"/>
      <c r="N83" s="260"/>
      <c r="O83" s="260"/>
      <c r="P83" s="260"/>
      <c r="Q83" s="260"/>
      <c r="R83" s="2254" t="s">
        <v>1885</v>
      </c>
      <c r="S83" s="2352" t="s">
        <v>1813</v>
      </c>
      <c r="T83" s="1503" t="str">
        <f>A83</f>
        <v>A-5.3.5.11</v>
      </c>
    </row>
    <row r="84" spans="1:20" s="1401" customFormat="1" ht="45" customHeight="1">
      <c r="A84" s="1503" t="s">
        <v>1903</v>
      </c>
      <c r="B84" s="2349" t="s">
        <v>1815</v>
      </c>
      <c r="C84" s="2348" t="s">
        <v>1884</v>
      </c>
      <c r="D84" s="1514"/>
      <c r="E84" s="1514"/>
      <c r="F84" s="1514"/>
      <c r="G84" s="1514"/>
      <c r="H84" s="1514"/>
      <c r="I84" s="1507"/>
      <c r="J84" s="1507"/>
      <c r="K84" s="260"/>
      <c r="L84" s="260"/>
      <c r="M84" s="260"/>
      <c r="N84" s="260"/>
      <c r="O84" s="260"/>
      <c r="P84" s="260"/>
      <c r="Q84" s="260"/>
      <c r="R84" s="2254" t="s">
        <v>1885</v>
      </c>
      <c r="S84" s="2352" t="s">
        <v>1816</v>
      </c>
      <c r="T84" s="1503" t="str">
        <f t="shared" ref="T84:T90" si="1">A84</f>
        <v>A-5.3.5.12</v>
      </c>
    </row>
    <row r="85" spans="1:20" s="1401" customFormat="1" ht="45" customHeight="1">
      <c r="A85" s="1503" t="s">
        <v>1904</v>
      </c>
      <c r="B85" s="2349" t="s">
        <v>1846</v>
      </c>
      <c r="C85" s="2348" t="s">
        <v>1884</v>
      </c>
      <c r="D85" s="1514"/>
      <c r="E85" s="1514"/>
      <c r="F85" s="1514"/>
      <c r="G85" s="1514"/>
      <c r="H85" s="1514"/>
      <c r="I85" s="1507"/>
      <c r="J85" s="1507"/>
      <c r="K85" s="260"/>
      <c r="L85" s="260"/>
      <c r="M85" s="260"/>
      <c r="N85" s="260"/>
      <c r="O85" s="260"/>
      <c r="P85" s="260"/>
      <c r="Q85" s="260"/>
      <c r="R85" s="2254" t="s">
        <v>1885</v>
      </c>
      <c r="S85" s="2352" t="s">
        <v>1819</v>
      </c>
      <c r="T85" s="1503" t="str">
        <f t="shared" si="1"/>
        <v>A-5.3.5.13</v>
      </c>
    </row>
    <row r="86" spans="1:20" s="1401" customFormat="1" ht="45" customHeight="1">
      <c r="A86" s="1503" t="s">
        <v>1905</v>
      </c>
      <c r="B86" s="2349" t="s">
        <v>1821</v>
      </c>
      <c r="C86" s="2348" t="s">
        <v>1884</v>
      </c>
      <c r="D86" s="1514"/>
      <c r="E86" s="1514"/>
      <c r="F86" s="1514"/>
      <c r="G86" s="1514"/>
      <c r="H86" s="1514"/>
      <c r="I86" s="1507"/>
      <c r="J86" s="1507"/>
      <c r="K86" s="260"/>
      <c r="L86" s="260"/>
      <c r="M86" s="260"/>
      <c r="N86" s="260"/>
      <c r="O86" s="260"/>
      <c r="P86" s="260"/>
      <c r="Q86" s="260"/>
      <c r="R86" s="2254" t="s">
        <v>1885</v>
      </c>
      <c r="S86" s="2353" t="s">
        <v>1822</v>
      </c>
      <c r="T86" s="1503" t="str">
        <f t="shared" si="1"/>
        <v>A-5.3.5.14</v>
      </c>
    </row>
    <row r="87" spans="1:20" s="1401" customFormat="1" ht="45" customHeight="1">
      <c r="A87" s="1503" t="s">
        <v>1906</v>
      </c>
      <c r="B87" s="2349" t="s">
        <v>1875</v>
      </c>
      <c r="C87" s="2348" t="s">
        <v>1884</v>
      </c>
      <c r="D87" s="1514"/>
      <c r="E87" s="1514"/>
      <c r="F87" s="1514"/>
      <c r="G87" s="1514"/>
      <c r="H87" s="1514"/>
      <c r="I87" s="1507"/>
      <c r="J87" s="1507"/>
      <c r="K87" s="260"/>
      <c r="L87" s="260"/>
      <c r="M87" s="260"/>
      <c r="N87" s="260"/>
      <c r="O87" s="260"/>
      <c r="P87" s="260"/>
      <c r="Q87" s="260"/>
      <c r="R87" s="2254" t="s">
        <v>1885</v>
      </c>
      <c r="S87" s="2353" t="s">
        <v>1825</v>
      </c>
      <c r="T87" s="1503" t="str">
        <f t="shared" si="1"/>
        <v>A-5.3.5.15</v>
      </c>
    </row>
    <row r="88" spans="1:20" s="1401" customFormat="1" ht="45" customHeight="1">
      <c r="A88" s="1503" t="s">
        <v>1907</v>
      </c>
      <c r="B88" s="2349" t="s">
        <v>1877</v>
      </c>
      <c r="C88" s="2348" t="s">
        <v>1884</v>
      </c>
      <c r="D88" s="1514"/>
      <c r="E88" s="1514"/>
      <c r="F88" s="1514"/>
      <c r="G88" s="1514"/>
      <c r="H88" s="1514"/>
      <c r="I88" s="1507"/>
      <c r="J88" s="1507"/>
      <c r="K88" s="260"/>
      <c r="L88" s="260"/>
      <c r="M88" s="260"/>
      <c r="N88" s="260"/>
      <c r="O88" s="260"/>
      <c r="P88" s="260"/>
      <c r="Q88" s="260"/>
      <c r="R88" s="2254" t="s">
        <v>1885</v>
      </c>
      <c r="S88" s="2353" t="s">
        <v>1828</v>
      </c>
      <c r="T88" s="1503" t="str">
        <f t="shared" si="1"/>
        <v>A-5.3.5.16</v>
      </c>
    </row>
    <row r="89" spans="1:20" s="1401" customFormat="1" ht="45" customHeight="1">
      <c r="A89" s="1503" t="s">
        <v>1908</v>
      </c>
      <c r="B89" s="2349" t="s">
        <v>1830</v>
      </c>
      <c r="C89" s="2348" t="s">
        <v>1884</v>
      </c>
      <c r="D89" s="1514"/>
      <c r="E89" s="1514"/>
      <c r="F89" s="1514"/>
      <c r="G89" s="1514"/>
      <c r="H89" s="1514"/>
      <c r="I89" s="1507"/>
      <c r="J89" s="1507"/>
      <c r="K89" s="260"/>
      <c r="L89" s="260"/>
      <c r="M89" s="260"/>
      <c r="N89" s="260"/>
      <c r="O89" s="260"/>
      <c r="P89" s="260"/>
      <c r="Q89" s="260"/>
      <c r="R89" s="2254" t="s">
        <v>1885</v>
      </c>
      <c r="S89" s="2354" t="s">
        <v>1831</v>
      </c>
      <c r="T89" s="1503" t="str">
        <f t="shared" si="1"/>
        <v>A-5.3.5.17</v>
      </c>
    </row>
    <row r="90" spans="1:20" s="1401" customFormat="1" ht="45" customHeight="1">
      <c r="A90" s="1503" t="s">
        <v>1909</v>
      </c>
      <c r="B90" s="2349" t="s">
        <v>1833</v>
      </c>
      <c r="C90" s="2348" t="s">
        <v>1884</v>
      </c>
      <c r="D90" s="1514"/>
      <c r="E90" s="1514"/>
      <c r="F90" s="1514"/>
      <c r="G90" s="1514"/>
      <c r="H90" s="1514"/>
      <c r="I90" s="1507"/>
      <c r="J90" s="1507"/>
      <c r="K90" s="260"/>
      <c r="L90" s="260"/>
      <c r="M90" s="260"/>
      <c r="N90" s="260"/>
      <c r="O90" s="260"/>
      <c r="P90" s="260"/>
      <c r="Q90" s="260"/>
      <c r="R90" s="2254" t="s">
        <v>1885</v>
      </c>
      <c r="S90" s="2355" t="s">
        <v>1834</v>
      </c>
      <c r="T90" s="1503" t="str">
        <f t="shared" si="1"/>
        <v>A-5.3.5.18</v>
      </c>
    </row>
    <row r="91" spans="1:20" s="1401" customFormat="1" ht="20.100000000000001" customHeight="1">
      <c r="A91" s="1410" t="s">
        <v>445</v>
      </c>
      <c r="B91" s="1512"/>
      <c r="C91" s="1512"/>
      <c r="D91" s="1494"/>
      <c r="E91" s="1494"/>
      <c r="F91" s="1494"/>
      <c r="G91" s="1494"/>
      <c r="H91" s="1494"/>
      <c r="I91" s="1513"/>
      <c r="J91" s="1513"/>
      <c r="K91" s="1499"/>
      <c r="L91" s="1499"/>
      <c r="M91" s="1499"/>
      <c r="N91" s="1499"/>
      <c r="O91" s="1499"/>
      <c r="P91" s="1499"/>
      <c r="Q91" s="1499"/>
      <c r="R91" s="1500"/>
      <c r="S91" s="1501"/>
      <c r="T91" s="2356" t="s">
        <v>281</v>
      </c>
    </row>
    <row r="92" spans="1:20" s="1401" customFormat="1" ht="18" customHeight="1">
      <c r="A92" s="1527" t="s">
        <v>3272</v>
      </c>
      <c r="B92" s="1512"/>
      <c r="C92" s="1512"/>
      <c r="D92" s="1494"/>
      <c r="E92" s="1494"/>
      <c r="F92" s="1494"/>
      <c r="G92" s="1494"/>
      <c r="H92" s="1494"/>
      <c r="I92" s="1513"/>
      <c r="J92" s="1513"/>
      <c r="K92" s="1499"/>
      <c r="L92" s="1499"/>
      <c r="M92" s="1499"/>
      <c r="N92" s="1499"/>
      <c r="O92" s="1499"/>
      <c r="P92" s="1499"/>
      <c r="Q92" s="1499"/>
      <c r="R92" s="1500"/>
      <c r="S92" s="1501"/>
      <c r="T92" s="2351" t="s">
        <v>3533</v>
      </c>
    </row>
    <row r="93" spans="1:20" s="555" customFormat="1" ht="21" customHeight="1">
      <c r="A93" s="2322" t="s">
        <v>1910</v>
      </c>
      <c r="B93" s="2323"/>
      <c r="C93" s="2324"/>
      <c r="D93" s="2324"/>
      <c r="E93" s="2324"/>
      <c r="F93" s="2324"/>
      <c r="G93" s="2324"/>
      <c r="H93" s="2324"/>
      <c r="I93" s="2324"/>
      <c r="J93" s="2325"/>
      <c r="K93" s="2335"/>
      <c r="L93" s="2336"/>
      <c r="M93" s="2336"/>
      <c r="N93" s="2336"/>
      <c r="O93" s="2336"/>
      <c r="P93" s="2336"/>
      <c r="Q93" s="2336"/>
      <c r="R93" s="2336"/>
      <c r="S93" s="2337"/>
      <c r="T93" s="2319" t="s">
        <v>1911</v>
      </c>
    </row>
    <row r="94" spans="1:20" s="1515" customFormat="1" ht="42" customHeight="1">
      <c r="A94" s="1922" t="s">
        <v>221</v>
      </c>
      <c r="B94" s="2216" t="s">
        <v>3948</v>
      </c>
      <c r="C94" s="2151" t="s">
        <v>1801</v>
      </c>
      <c r="D94" s="2151">
        <v>2017</v>
      </c>
      <c r="E94" s="2151">
        <v>2018</v>
      </c>
      <c r="F94" s="2151">
        <v>2019</v>
      </c>
      <c r="G94" s="2151">
        <v>2020</v>
      </c>
      <c r="H94" s="2151">
        <v>2021</v>
      </c>
      <c r="I94" s="2326">
        <v>2022</v>
      </c>
      <c r="J94" s="1922" t="s">
        <v>344</v>
      </c>
      <c r="K94" s="882" t="s">
        <v>345</v>
      </c>
      <c r="L94" s="882">
        <v>2022</v>
      </c>
      <c r="M94" s="882" t="s">
        <v>700</v>
      </c>
      <c r="N94" s="882" t="s">
        <v>701</v>
      </c>
      <c r="O94" s="882" t="s">
        <v>702</v>
      </c>
      <c r="P94" s="882" t="s">
        <v>703</v>
      </c>
      <c r="Q94" s="2320" t="s">
        <v>704</v>
      </c>
      <c r="R94" s="1003" t="s">
        <v>1802</v>
      </c>
      <c r="S94" s="1003" t="s">
        <v>3947</v>
      </c>
      <c r="T94" s="1003" t="s">
        <v>565</v>
      </c>
    </row>
    <row r="95" spans="1:20" s="1401" customFormat="1" ht="45" customHeight="1">
      <c r="A95" s="1503" t="s">
        <v>1912</v>
      </c>
      <c r="B95" s="2348" t="s">
        <v>1913</v>
      </c>
      <c r="C95" s="2348" t="s">
        <v>1839</v>
      </c>
      <c r="D95" s="2365">
        <v>2073461421.2799997</v>
      </c>
      <c r="E95" s="2365">
        <v>2522873004.1028771</v>
      </c>
      <c r="F95" s="2365">
        <v>3014906569.5</v>
      </c>
      <c r="G95" s="2365">
        <v>3513549774</v>
      </c>
      <c r="H95" s="2365">
        <v>4210262745.2154794</v>
      </c>
      <c r="I95" s="2366">
        <v>5157871523.670001</v>
      </c>
      <c r="J95" s="1516"/>
      <c r="K95" s="1517"/>
      <c r="L95" s="2366">
        <v>5157871523.670001</v>
      </c>
      <c r="M95" s="2365">
        <v>4210262745.2154794</v>
      </c>
      <c r="N95" s="2365">
        <v>3513549774</v>
      </c>
      <c r="O95" s="2365">
        <v>3014906569.5</v>
      </c>
      <c r="P95" s="2365">
        <v>2522873004.1028771</v>
      </c>
      <c r="Q95" s="2365">
        <v>2073461421.2799997</v>
      </c>
      <c r="R95" s="2359" t="s">
        <v>1840</v>
      </c>
      <c r="S95" s="2358" t="s">
        <v>1914</v>
      </c>
      <c r="T95" s="1503" t="str">
        <f>A95</f>
        <v>A-5.3.6.1</v>
      </c>
    </row>
    <row r="96" spans="1:20" s="1401" customFormat="1" ht="29.25" customHeight="1">
      <c r="A96" s="3073" t="s">
        <v>1915</v>
      </c>
      <c r="B96" s="3074"/>
      <c r="C96" s="3074"/>
      <c r="D96" s="3074"/>
      <c r="E96" s="3074"/>
      <c r="F96" s="3074"/>
      <c r="G96" s="3074"/>
      <c r="H96" s="3074"/>
      <c r="I96" s="3074"/>
      <c r="J96" s="3075"/>
      <c r="K96" s="3070" t="s">
        <v>1916</v>
      </c>
      <c r="L96" s="3071"/>
      <c r="M96" s="3071"/>
      <c r="N96" s="3071"/>
      <c r="O96" s="3071"/>
      <c r="P96" s="3071"/>
      <c r="Q96" s="3071"/>
      <c r="R96" s="3071"/>
      <c r="S96" s="3071"/>
      <c r="T96" s="3072"/>
    </row>
    <row r="97" spans="1:25" s="1401" customFormat="1" ht="45" customHeight="1">
      <c r="A97" s="1503" t="s">
        <v>1917</v>
      </c>
      <c r="B97" s="2349" t="s">
        <v>1918</v>
      </c>
      <c r="C97" s="2348" t="s">
        <v>1839</v>
      </c>
      <c r="D97" s="1518">
        <v>932903923.52999997</v>
      </c>
      <c r="E97" s="1518">
        <v>1042892848.0628769</v>
      </c>
      <c r="F97" s="1518">
        <v>1192781216.5999999</v>
      </c>
      <c r="G97" s="1518">
        <v>1359184131.5599999</v>
      </c>
      <c r="H97" s="1518">
        <v>1526368622.3299999</v>
      </c>
      <c r="I97" s="1519">
        <v>1709686027.2900002</v>
      </c>
      <c r="J97" s="1516"/>
      <c r="K97" s="1517"/>
      <c r="L97" s="1519">
        <v>1709686027.2900002</v>
      </c>
      <c r="M97" s="1518">
        <v>1526368622.3299999</v>
      </c>
      <c r="N97" s="1518">
        <v>1359184131.5599999</v>
      </c>
      <c r="O97" s="1518">
        <v>1192781216.5999999</v>
      </c>
      <c r="P97" s="1518">
        <v>1042892848.0628769</v>
      </c>
      <c r="Q97" s="1518">
        <v>932903923.52999997</v>
      </c>
      <c r="R97" s="2359" t="s">
        <v>1840</v>
      </c>
      <c r="S97" s="2360" t="s">
        <v>1813</v>
      </c>
      <c r="T97" s="1503" t="s">
        <v>1917</v>
      </c>
    </row>
    <row r="98" spans="1:25" s="1401" customFormat="1" ht="45" customHeight="1">
      <c r="A98" s="1503" t="s">
        <v>1919</v>
      </c>
      <c r="B98" s="2349" t="s">
        <v>1920</v>
      </c>
      <c r="C98" s="2348" t="s">
        <v>1839</v>
      </c>
      <c r="D98" s="1518">
        <v>978790626.11000001</v>
      </c>
      <c r="E98" s="1518">
        <v>1304396423.6800001</v>
      </c>
      <c r="F98" s="1518">
        <v>1634457943.5</v>
      </c>
      <c r="G98" s="1518">
        <v>1943605377.8299999</v>
      </c>
      <c r="H98" s="1518">
        <v>2438163072.96</v>
      </c>
      <c r="I98" s="1519">
        <v>3190578497.1600003</v>
      </c>
      <c r="J98" s="1516" t="s">
        <v>3289</v>
      </c>
      <c r="K98" s="2364" t="s">
        <v>3836</v>
      </c>
      <c r="L98" s="1519">
        <v>3190578497.1600003</v>
      </c>
      <c r="M98" s="1518">
        <v>2438163072.96</v>
      </c>
      <c r="N98" s="1518">
        <v>1943605377.8299999</v>
      </c>
      <c r="O98" s="1518">
        <v>1634457943.5</v>
      </c>
      <c r="P98" s="1518">
        <v>1304396423.6800001</v>
      </c>
      <c r="Q98" s="1518">
        <v>978790626.11000001</v>
      </c>
      <c r="R98" s="2359" t="s">
        <v>1840</v>
      </c>
      <c r="S98" s="2360" t="s">
        <v>1816</v>
      </c>
      <c r="T98" s="1503" t="s">
        <v>1919</v>
      </c>
    </row>
    <row r="99" spans="1:25" s="1401" customFormat="1" ht="45" customHeight="1">
      <c r="A99" s="1503" t="s">
        <v>1921</v>
      </c>
      <c r="B99" s="2349" t="s">
        <v>1922</v>
      </c>
      <c r="C99" s="2348" t="s">
        <v>1839</v>
      </c>
      <c r="D99" s="1518">
        <v>70870754.23999998</v>
      </c>
      <c r="E99" s="1518">
        <v>71082808.760000005</v>
      </c>
      <c r="F99" s="1518">
        <v>77509998.589999974</v>
      </c>
      <c r="G99" s="1518">
        <v>87221821.940000027</v>
      </c>
      <c r="H99" s="1518">
        <v>101659633.18547949</v>
      </c>
      <c r="I99" s="1519">
        <v>109126582.24000004</v>
      </c>
      <c r="J99" s="1516"/>
      <c r="K99" s="1517"/>
      <c r="L99" s="1519">
        <v>109126582.24000004</v>
      </c>
      <c r="M99" s="1518">
        <v>101659633.18547949</v>
      </c>
      <c r="N99" s="1518">
        <v>87221821.940000027</v>
      </c>
      <c r="O99" s="1518">
        <v>77509998.589999974</v>
      </c>
      <c r="P99" s="1518">
        <v>71082808.760000005</v>
      </c>
      <c r="Q99" s="1518">
        <v>70870754.23999998</v>
      </c>
      <c r="R99" s="2359" t="s">
        <v>1840</v>
      </c>
      <c r="S99" s="2360" t="s">
        <v>1819</v>
      </c>
      <c r="T99" s="1503" t="s">
        <v>1921</v>
      </c>
    </row>
    <row r="100" spans="1:25" s="1401" customFormat="1" ht="45" customHeight="1">
      <c r="A100" s="1503" t="s">
        <v>1923</v>
      </c>
      <c r="B100" s="2349" t="s">
        <v>1924</v>
      </c>
      <c r="C100" s="2348" t="s">
        <v>1839</v>
      </c>
      <c r="D100" s="1518"/>
      <c r="E100" s="1518"/>
      <c r="F100" s="1518"/>
      <c r="G100" s="1518"/>
      <c r="H100" s="1518"/>
      <c r="I100" s="1519"/>
      <c r="J100" s="1516"/>
      <c r="K100" s="1517"/>
      <c r="L100" s="1517"/>
      <c r="M100" s="1517"/>
      <c r="N100" s="1517"/>
      <c r="O100" s="1518"/>
      <c r="P100" s="1518"/>
      <c r="Q100" s="1518"/>
      <c r="R100" s="2359" t="s">
        <v>1840</v>
      </c>
      <c r="S100" s="2361" t="s">
        <v>1822</v>
      </c>
      <c r="T100" s="1503" t="s">
        <v>1923</v>
      </c>
    </row>
    <row r="101" spans="1:25" s="1401" customFormat="1" ht="45" customHeight="1">
      <c r="A101" s="1503" t="s">
        <v>1925</v>
      </c>
      <c r="B101" s="2349" t="s">
        <v>1926</v>
      </c>
      <c r="C101" s="2348" t="s">
        <v>1839</v>
      </c>
      <c r="D101" s="1518">
        <v>12925891.859999999</v>
      </c>
      <c r="E101" s="1518">
        <v>14362924.769999996</v>
      </c>
      <c r="F101" s="1518">
        <v>14589656.689999994</v>
      </c>
      <c r="G101" s="1518">
        <v>17947737.310000002</v>
      </c>
      <c r="H101" s="1518">
        <v>19408024.410000011</v>
      </c>
      <c r="I101" s="1519">
        <v>16465701.629999995</v>
      </c>
      <c r="J101" s="1516"/>
      <c r="K101" s="1517"/>
      <c r="L101" s="1519">
        <v>16465701.629999995</v>
      </c>
      <c r="M101" s="1518">
        <v>19408024.410000011</v>
      </c>
      <c r="N101" s="1518">
        <v>17947737.310000002</v>
      </c>
      <c r="O101" s="1518">
        <v>14589656.689999994</v>
      </c>
      <c r="P101" s="1518">
        <v>14362924.769999996</v>
      </c>
      <c r="Q101" s="1518">
        <v>12925891.859999999</v>
      </c>
      <c r="R101" s="2359" t="s">
        <v>1840</v>
      </c>
      <c r="S101" s="2361" t="s">
        <v>1825</v>
      </c>
      <c r="T101" s="1503" t="s">
        <v>1925</v>
      </c>
    </row>
    <row r="102" spans="1:25" s="1401" customFormat="1" ht="45" customHeight="1">
      <c r="A102" s="1503" t="s">
        <v>1927</v>
      </c>
      <c r="B102" s="2349" t="s">
        <v>1928</v>
      </c>
      <c r="C102" s="2348" t="s">
        <v>1839</v>
      </c>
      <c r="D102" s="1518"/>
      <c r="E102" s="1518"/>
      <c r="F102" s="1518"/>
      <c r="G102" s="1518"/>
      <c r="H102" s="1518"/>
      <c r="I102" s="1519"/>
      <c r="J102" s="1516"/>
      <c r="K102" s="1517"/>
      <c r="L102" s="1519"/>
      <c r="M102" s="1518"/>
      <c r="N102" s="1518"/>
      <c r="O102" s="1518"/>
      <c r="P102" s="1518"/>
      <c r="Q102" s="1518"/>
      <c r="R102" s="2359" t="s">
        <v>1840</v>
      </c>
      <c r="S102" s="2361" t="s">
        <v>1828</v>
      </c>
      <c r="T102" s="1503" t="s">
        <v>1927</v>
      </c>
    </row>
    <row r="103" spans="1:25" s="1401" customFormat="1" ht="45" customHeight="1">
      <c r="A103" s="1503" t="s">
        <v>1929</v>
      </c>
      <c r="B103" s="2349" t="s">
        <v>1930</v>
      </c>
      <c r="C103" s="2348" t="s">
        <v>1839</v>
      </c>
      <c r="D103" s="1518"/>
      <c r="E103" s="1518"/>
      <c r="F103" s="1518"/>
      <c r="G103" s="1518"/>
      <c r="H103" s="1518"/>
      <c r="I103" s="1519"/>
      <c r="J103" s="1516"/>
      <c r="K103" s="1517"/>
      <c r="L103" s="1519"/>
      <c r="M103" s="1518"/>
      <c r="N103" s="1518"/>
      <c r="O103" s="1518"/>
      <c r="P103" s="1518"/>
      <c r="Q103" s="1518"/>
      <c r="R103" s="2359" t="s">
        <v>1840</v>
      </c>
      <c r="S103" s="2362" t="s">
        <v>1831</v>
      </c>
      <c r="T103" s="1503" t="s">
        <v>1929</v>
      </c>
    </row>
    <row r="104" spans="1:25" s="1401" customFormat="1" ht="45" customHeight="1">
      <c r="A104" s="1520" t="s">
        <v>1931</v>
      </c>
      <c r="B104" s="2349" t="s">
        <v>1932</v>
      </c>
      <c r="C104" s="2348" t="s">
        <v>1839</v>
      </c>
      <c r="D104" s="1518">
        <v>77970225.539999992</v>
      </c>
      <c r="E104" s="1518">
        <v>90137998.829999983</v>
      </c>
      <c r="F104" s="1518">
        <v>95567754.11999999</v>
      </c>
      <c r="G104" s="1518">
        <v>105590705.36000003</v>
      </c>
      <c r="H104" s="1518">
        <v>124663392.33</v>
      </c>
      <c r="I104" s="1519">
        <v>132014715.35000001</v>
      </c>
      <c r="J104" s="1516"/>
      <c r="K104" s="1517"/>
      <c r="L104" s="1519">
        <v>132014715.35000001</v>
      </c>
      <c r="M104" s="1518">
        <v>124663392.33</v>
      </c>
      <c r="N104" s="1518">
        <v>105590705.36000003</v>
      </c>
      <c r="O104" s="1518">
        <v>95567754.11999999</v>
      </c>
      <c r="P104" s="1518">
        <v>90137998.829999983</v>
      </c>
      <c r="Q104" s="1518">
        <v>77970225.539999992</v>
      </c>
      <c r="R104" s="2359" t="s">
        <v>1840</v>
      </c>
      <c r="S104" s="2363" t="s">
        <v>1834</v>
      </c>
      <c r="T104" s="1520" t="s">
        <v>1931</v>
      </c>
    </row>
    <row r="105" spans="1:25" s="1401" customFormat="1" ht="18.75" customHeight="1">
      <c r="A105" s="1410" t="s">
        <v>445</v>
      </c>
      <c r="B105" s="1512"/>
      <c r="C105" s="1512"/>
      <c r="D105" s="1521"/>
      <c r="E105" s="1521"/>
      <c r="F105" s="1521"/>
      <c r="G105" s="1521"/>
      <c r="H105" s="1521"/>
      <c r="I105" s="1522"/>
      <c r="J105" s="1513"/>
      <c r="K105" s="1499"/>
      <c r="L105" s="1499"/>
      <c r="M105" s="1499"/>
      <c r="N105" s="1499"/>
      <c r="O105" s="1499"/>
      <c r="P105" s="1499"/>
      <c r="Q105" s="1499"/>
      <c r="R105" s="1500"/>
      <c r="S105" s="1501"/>
      <c r="T105" s="2356" t="s">
        <v>281</v>
      </c>
    </row>
    <row r="106" spans="1:25" s="1401" customFormat="1" ht="18.75" customHeight="1">
      <c r="A106" s="1527" t="s">
        <v>3272</v>
      </c>
      <c r="B106" s="1512"/>
      <c r="C106" s="1512"/>
      <c r="D106" s="1494"/>
      <c r="E106" s="1494"/>
      <c r="F106" s="1494"/>
      <c r="G106" s="1494"/>
      <c r="H106" s="1494"/>
      <c r="I106" s="1513"/>
      <c r="J106" s="1513"/>
      <c r="K106" s="1499"/>
      <c r="L106" s="1499"/>
      <c r="M106" s="1499"/>
      <c r="N106" s="1499"/>
      <c r="O106" s="1499"/>
      <c r="P106" s="1499"/>
      <c r="Q106" s="1499"/>
      <c r="R106" s="1500"/>
      <c r="S106" s="1501"/>
      <c r="T106" s="2351" t="s">
        <v>3533</v>
      </c>
    </row>
    <row r="107" spans="1:25" s="1401" customFormat="1" ht="25.5" customHeight="1">
      <c r="A107" s="2369" t="s">
        <v>1933</v>
      </c>
      <c r="B107" s="2323"/>
      <c r="C107" s="2324"/>
      <c r="D107" s="2324"/>
      <c r="E107" s="2324"/>
      <c r="F107" s="2324"/>
      <c r="G107" s="2324"/>
      <c r="H107" s="2324"/>
      <c r="I107" s="2324"/>
      <c r="J107" s="2325"/>
      <c r="K107" s="2335"/>
      <c r="L107" s="2336"/>
      <c r="M107" s="2336"/>
      <c r="N107" s="2336"/>
      <c r="O107" s="2336"/>
      <c r="P107" s="2336"/>
      <c r="Q107" s="2336"/>
      <c r="R107" s="2336"/>
      <c r="S107" s="2337"/>
      <c r="T107" s="2319" t="s">
        <v>1934</v>
      </c>
      <c r="Y107" s="1523"/>
    </row>
    <row r="108" spans="1:25" s="2367" customFormat="1" ht="39.950000000000003" customHeight="1">
      <c r="A108" s="1922" t="s">
        <v>221</v>
      </c>
      <c r="B108" s="2216" t="s">
        <v>3950</v>
      </c>
      <c r="C108" s="2151" t="s">
        <v>1801</v>
      </c>
      <c r="D108" s="2151">
        <v>2017</v>
      </c>
      <c r="E108" s="2151">
        <v>2018</v>
      </c>
      <c r="F108" s="2151">
        <v>2019</v>
      </c>
      <c r="G108" s="2151">
        <v>2020</v>
      </c>
      <c r="H108" s="2151">
        <v>2021</v>
      </c>
      <c r="I108" s="2326">
        <v>2022</v>
      </c>
      <c r="J108" s="1922" t="s">
        <v>344</v>
      </c>
      <c r="K108" s="882" t="s">
        <v>345</v>
      </c>
      <c r="L108" s="882">
        <v>2022</v>
      </c>
      <c r="M108" s="882" t="s">
        <v>700</v>
      </c>
      <c r="N108" s="882" t="s">
        <v>701</v>
      </c>
      <c r="O108" s="882" t="s">
        <v>702</v>
      </c>
      <c r="P108" s="882" t="s">
        <v>703</v>
      </c>
      <c r="Q108" s="2320" t="s">
        <v>704</v>
      </c>
      <c r="R108" s="1003" t="s">
        <v>1802</v>
      </c>
      <c r="S108" s="1003" t="s">
        <v>3949</v>
      </c>
      <c r="T108" s="1003" t="s">
        <v>565</v>
      </c>
      <c r="Y108" s="2368"/>
    </row>
    <row r="109" spans="1:25" s="1401" customFormat="1" ht="69.95" customHeight="1">
      <c r="A109" s="1503" t="s">
        <v>1935</v>
      </c>
      <c r="B109" s="2348" t="s">
        <v>1936</v>
      </c>
      <c r="C109" s="2348" t="s">
        <v>1884</v>
      </c>
      <c r="D109" s="1525">
        <v>631</v>
      </c>
      <c r="E109" s="1525">
        <v>576</v>
      </c>
      <c r="F109" s="1525">
        <v>601</v>
      </c>
      <c r="G109" s="1525">
        <v>522</v>
      </c>
      <c r="H109" s="1525">
        <v>610</v>
      </c>
      <c r="I109" s="1525">
        <v>553</v>
      </c>
      <c r="J109" s="3067" t="s">
        <v>3290</v>
      </c>
      <c r="K109" s="3082" t="s">
        <v>4176</v>
      </c>
      <c r="L109" s="1525">
        <v>553</v>
      </c>
      <c r="M109" s="1525">
        <v>610</v>
      </c>
      <c r="N109" s="1525">
        <v>522</v>
      </c>
      <c r="O109" s="1525">
        <v>601</v>
      </c>
      <c r="P109" s="1525">
        <v>576</v>
      </c>
      <c r="Q109" s="1525">
        <v>631</v>
      </c>
      <c r="R109" s="2254" t="s">
        <v>1885</v>
      </c>
      <c r="S109" s="2355" t="s">
        <v>1937</v>
      </c>
      <c r="T109" s="1503" t="s">
        <v>1935</v>
      </c>
      <c r="Y109" s="1524"/>
    </row>
    <row r="110" spans="1:25" s="1401" customFormat="1" ht="69.95" customHeight="1">
      <c r="A110" s="1503" t="s">
        <v>1938</v>
      </c>
      <c r="B110" s="2348" t="s">
        <v>1939</v>
      </c>
      <c r="C110" s="2348" t="s">
        <v>1884</v>
      </c>
      <c r="D110" s="1525">
        <v>518</v>
      </c>
      <c r="E110" s="1525">
        <v>536</v>
      </c>
      <c r="F110" s="1525">
        <v>576</v>
      </c>
      <c r="G110" s="1525">
        <v>491</v>
      </c>
      <c r="H110" s="1525">
        <v>580</v>
      </c>
      <c r="I110" s="1525">
        <v>529</v>
      </c>
      <c r="J110" s="3068"/>
      <c r="K110" s="3083"/>
      <c r="L110" s="1525">
        <v>529</v>
      </c>
      <c r="M110" s="1525">
        <v>580</v>
      </c>
      <c r="N110" s="1525">
        <v>491</v>
      </c>
      <c r="O110" s="1525">
        <v>576</v>
      </c>
      <c r="P110" s="1525">
        <v>536</v>
      </c>
      <c r="Q110" s="1525">
        <v>518</v>
      </c>
      <c r="R110" s="2254" t="s">
        <v>1885</v>
      </c>
      <c r="S110" s="2370" t="s">
        <v>1940</v>
      </c>
      <c r="T110" s="1503" t="s">
        <v>1938</v>
      </c>
      <c r="Y110" s="1524"/>
    </row>
    <row r="111" spans="1:25" s="1401" customFormat="1" ht="69.95" customHeight="1">
      <c r="A111" s="1503" t="s">
        <v>1941</v>
      </c>
      <c r="B111" s="2348" t="s">
        <v>1942</v>
      </c>
      <c r="C111" s="2348" t="s">
        <v>1943</v>
      </c>
      <c r="D111" s="1525">
        <v>30</v>
      </c>
      <c r="E111" s="1525">
        <v>30</v>
      </c>
      <c r="F111" s="1525">
        <v>30</v>
      </c>
      <c r="G111" s="1525">
        <v>30</v>
      </c>
      <c r="H111" s="1525">
        <v>30</v>
      </c>
      <c r="I111" s="1525">
        <v>30</v>
      </c>
      <c r="J111" s="3068"/>
      <c r="K111" s="3083"/>
      <c r="L111" s="1525">
        <v>30</v>
      </c>
      <c r="M111" s="1525">
        <v>30</v>
      </c>
      <c r="N111" s="1525">
        <v>30</v>
      </c>
      <c r="O111" s="1525">
        <v>30</v>
      </c>
      <c r="P111" s="1525">
        <v>30</v>
      </c>
      <c r="Q111" s="1525">
        <v>30</v>
      </c>
      <c r="R111" s="2364" t="s">
        <v>1944</v>
      </c>
      <c r="S111" s="2370" t="s">
        <v>1945</v>
      </c>
      <c r="T111" s="1503" t="s">
        <v>1941</v>
      </c>
      <c r="Y111" s="1524"/>
    </row>
    <row r="112" spans="1:25" s="1401" customFormat="1" ht="69.95" customHeight="1">
      <c r="A112" s="1503" t="s">
        <v>1946</v>
      </c>
      <c r="B112" s="2348" t="s">
        <v>1947</v>
      </c>
      <c r="C112" s="2348" t="s">
        <v>1884</v>
      </c>
      <c r="D112" s="1525">
        <v>115</v>
      </c>
      <c r="E112" s="1525">
        <v>109</v>
      </c>
      <c r="F112" s="1525">
        <v>122</v>
      </c>
      <c r="G112" s="1525">
        <v>103</v>
      </c>
      <c r="H112" s="1525">
        <v>111</v>
      </c>
      <c r="I112" s="1525">
        <v>116</v>
      </c>
      <c r="J112" s="3068"/>
      <c r="K112" s="3083"/>
      <c r="L112" s="1525">
        <v>116</v>
      </c>
      <c r="M112" s="1525">
        <v>111</v>
      </c>
      <c r="N112" s="1525">
        <v>103</v>
      </c>
      <c r="O112" s="1525">
        <v>122</v>
      </c>
      <c r="P112" s="1525">
        <v>109</v>
      </c>
      <c r="Q112" s="1525">
        <v>115</v>
      </c>
      <c r="R112" s="2254" t="s">
        <v>1885</v>
      </c>
      <c r="S112" s="2370" t="s">
        <v>1948</v>
      </c>
      <c r="T112" s="1503" t="s">
        <v>1946</v>
      </c>
      <c r="Y112" s="1524"/>
    </row>
    <row r="113" spans="1:25" s="1401" customFormat="1" ht="69.95" customHeight="1">
      <c r="A113" s="1503" t="s">
        <v>1949</v>
      </c>
      <c r="B113" s="2348" t="s">
        <v>1950</v>
      </c>
      <c r="C113" s="2348" t="s">
        <v>1884</v>
      </c>
      <c r="D113" s="1525">
        <v>72</v>
      </c>
      <c r="E113" s="1525">
        <v>62</v>
      </c>
      <c r="F113" s="1525">
        <v>74</v>
      </c>
      <c r="G113" s="1525">
        <v>69</v>
      </c>
      <c r="H113" s="1525">
        <v>81</v>
      </c>
      <c r="I113" s="1525">
        <v>79</v>
      </c>
      <c r="J113" s="3068"/>
      <c r="K113" s="3083"/>
      <c r="L113" s="1525">
        <v>79</v>
      </c>
      <c r="M113" s="1525">
        <v>81</v>
      </c>
      <c r="N113" s="1525">
        <v>69</v>
      </c>
      <c r="O113" s="1525">
        <v>74</v>
      </c>
      <c r="P113" s="1525">
        <v>62</v>
      </c>
      <c r="Q113" s="1525">
        <v>72</v>
      </c>
      <c r="R113" s="2254" t="s">
        <v>1885</v>
      </c>
      <c r="S113" s="2370" t="s">
        <v>1951</v>
      </c>
      <c r="T113" s="1503" t="s">
        <v>1949</v>
      </c>
      <c r="Y113" s="1524"/>
    </row>
    <row r="114" spans="1:25" s="1401" customFormat="1" ht="69.95" customHeight="1">
      <c r="A114" s="1503" t="s">
        <v>1952</v>
      </c>
      <c r="B114" s="2348" t="s">
        <v>1953</v>
      </c>
      <c r="C114" s="2348" t="s">
        <v>1943</v>
      </c>
      <c r="D114" s="1525">
        <v>15</v>
      </c>
      <c r="E114" s="1525">
        <v>15</v>
      </c>
      <c r="F114" s="1525">
        <v>15</v>
      </c>
      <c r="G114" s="1525">
        <v>15</v>
      </c>
      <c r="H114" s="1525">
        <v>15</v>
      </c>
      <c r="I114" s="1525">
        <v>15</v>
      </c>
      <c r="J114" s="3069"/>
      <c r="K114" s="3084"/>
      <c r="L114" s="1525">
        <v>15</v>
      </c>
      <c r="M114" s="1525">
        <v>15</v>
      </c>
      <c r="N114" s="1525">
        <v>15</v>
      </c>
      <c r="O114" s="1525">
        <v>15</v>
      </c>
      <c r="P114" s="1525">
        <v>15</v>
      </c>
      <c r="Q114" s="1525">
        <v>15</v>
      </c>
      <c r="R114" s="2364" t="s">
        <v>1944</v>
      </c>
      <c r="S114" s="2370" t="s">
        <v>1954</v>
      </c>
      <c r="T114" s="1503" t="s">
        <v>1952</v>
      </c>
    </row>
    <row r="115" spans="1:25" s="1401" customFormat="1" ht="18.75" customHeight="1">
      <c r="A115" s="1410" t="s">
        <v>445</v>
      </c>
      <c r="B115" s="1526"/>
      <c r="C115" s="1512"/>
      <c r="D115" s="1494"/>
      <c r="E115" s="1494"/>
      <c r="F115" s="1494"/>
      <c r="G115" s="1494"/>
      <c r="H115" s="1494"/>
      <c r="I115" s="1513"/>
      <c r="J115" s="1513"/>
      <c r="K115" s="1499"/>
      <c r="L115" s="1499"/>
      <c r="M115" s="1499"/>
      <c r="N115" s="1499"/>
      <c r="O115" s="1499"/>
      <c r="P115" s="1499"/>
      <c r="Q115" s="1499"/>
      <c r="R115" s="1500"/>
      <c r="S115" s="1501"/>
      <c r="T115" s="2356" t="s">
        <v>281</v>
      </c>
    </row>
    <row r="116" spans="1:25" s="1401" customFormat="1" ht="18.75" customHeight="1">
      <c r="A116" s="1527" t="s">
        <v>3272</v>
      </c>
      <c r="B116" s="1526"/>
      <c r="C116" s="1512"/>
      <c r="D116" s="1494"/>
      <c r="E116" s="1494"/>
      <c r="F116" s="1494"/>
      <c r="G116" s="1494"/>
      <c r="H116" s="1494"/>
      <c r="I116" s="1513"/>
      <c r="J116" s="1513"/>
      <c r="K116" s="1499"/>
      <c r="L116" s="1499"/>
      <c r="M116" s="1499"/>
      <c r="N116" s="1499"/>
      <c r="O116" s="1499"/>
      <c r="P116" s="1499"/>
      <c r="Q116" s="1499"/>
      <c r="R116" s="1500"/>
      <c r="S116" s="1501"/>
      <c r="T116" s="2351" t="s">
        <v>3533</v>
      </c>
    </row>
    <row r="117" spans="1:25" s="1401" customFormat="1">
      <c r="A117" s="1528"/>
      <c r="B117" s="1529"/>
      <c r="C117" s="1449"/>
      <c r="D117" s="1528"/>
      <c r="E117" s="1528"/>
      <c r="F117" s="1528"/>
      <c r="G117" s="1528"/>
      <c r="H117" s="1528"/>
      <c r="I117" s="1528"/>
      <c r="J117" s="1528"/>
      <c r="R117" s="555"/>
    </row>
    <row r="118" spans="1:25" s="1401" customFormat="1" ht="18.75">
      <c r="A118" s="1530" t="s">
        <v>282</v>
      </c>
      <c r="B118" s="1443"/>
      <c r="C118" s="1444"/>
      <c r="D118" s="1444"/>
      <c r="E118" s="898"/>
      <c r="F118" s="1531"/>
      <c r="G118" s="1532"/>
      <c r="H118" s="1528"/>
      <c r="I118" s="1528"/>
      <c r="J118" s="1528"/>
      <c r="R118" s="555"/>
      <c r="T118" s="1446" t="s">
        <v>283</v>
      </c>
    </row>
    <row r="119" spans="1:25" s="1401" customFormat="1">
      <c r="A119" s="1528"/>
      <c r="B119" s="1529"/>
      <c r="C119" s="1449"/>
      <c r="D119" s="1528"/>
      <c r="E119" s="1528"/>
      <c r="F119" s="1528"/>
      <c r="G119" s="1528"/>
      <c r="H119" s="1528"/>
      <c r="I119" s="1528"/>
      <c r="J119" s="1528"/>
      <c r="R119" s="555"/>
    </row>
    <row r="120" spans="1:25" s="1401" customFormat="1">
      <c r="A120" s="1528"/>
      <c r="B120" s="1529"/>
      <c r="C120" s="1449"/>
      <c r="D120" s="1528"/>
      <c r="E120" s="1528"/>
      <c r="F120" s="1528"/>
      <c r="G120" s="1528"/>
      <c r="H120" s="1528"/>
      <c r="I120" s="1528"/>
      <c r="J120" s="1528"/>
      <c r="R120" s="555"/>
    </row>
    <row r="121" spans="1:25" s="1401" customFormat="1">
      <c r="A121" s="1528"/>
      <c r="B121" s="1529"/>
      <c r="C121" s="1449"/>
      <c r="D121" s="1528"/>
      <c r="E121" s="1528"/>
      <c r="F121" s="1528"/>
      <c r="G121" s="1528"/>
      <c r="H121" s="1528"/>
      <c r="I121" s="1528"/>
      <c r="J121" s="1528"/>
      <c r="R121" s="555"/>
    </row>
    <row r="122" spans="1:25" s="1401" customFormat="1">
      <c r="A122" s="1528"/>
      <c r="B122" s="1529"/>
      <c r="C122" s="1449"/>
      <c r="D122" s="1528"/>
      <c r="E122" s="1528"/>
      <c r="F122" s="1528"/>
      <c r="G122" s="1528"/>
      <c r="H122" s="1528"/>
      <c r="I122" s="1528"/>
      <c r="J122" s="1528"/>
      <c r="R122" s="555"/>
    </row>
    <row r="123" spans="1:25" s="1401" customFormat="1">
      <c r="A123" s="1528"/>
      <c r="B123" s="1529"/>
      <c r="C123" s="1449"/>
      <c r="D123" s="1528"/>
      <c r="E123" s="1528"/>
      <c r="F123" s="1528"/>
      <c r="G123" s="1528"/>
      <c r="H123" s="1528"/>
      <c r="I123" s="1528"/>
      <c r="J123" s="1528"/>
      <c r="R123" s="555"/>
    </row>
    <row r="124" spans="1:25" s="1401" customFormat="1">
      <c r="A124" s="1528"/>
      <c r="B124" s="1529"/>
      <c r="C124" s="1449"/>
      <c r="D124" s="1528"/>
      <c r="E124" s="1528"/>
      <c r="F124" s="1528"/>
      <c r="G124" s="1528"/>
      <c r="H124" s="1528"/>
      <c r="I124" s="1528"/>
      <c r="J124" s="1528"/>
      <c r="R124" s="555"/>
    </row>
    <row r="125" spans="1:25" s="1401" customFormat="1">
      <c r="A125" s="1528"/>
      <c r="B125" s="1529"/>
      <c r="C125" s="1449"/>
      <c r="D125" s="1528"/>
      <c r="E125" s="1528"/>
      <c r="F125" s="1528"/>
      <c r="G125" s="1528"/>
      <c r="H125" s="1528"/>
      <c r="I125" s="1528"/>
      <c r="J125" s="1528"/>
      <c r="R125" s="555"/>
    </row>
    <row r="126" spans="1:25" s="1401" customFormat="1">
      <c r="A126" s="1528"/>
      <c r="B126" s="1529"/>
      <c r="C126" s="1449"/>
      <c r="D126" s="1528"/>
      <c r="E126" s="1528"/>
      <c r="F126" s="1528"/>
      <c r="G126" s="1528"/>
      <c r="H126" s="1528"/>
      <c r="I126" s="1528"/>
      <c r="J126" s="1528"/>
      <c r="R126" s="555"/>
    </row>
    <row r="127" spans="1:25" s="1401" customFormat="1">
      <c r="A127" s="1528"/>
      <c r="B127" s="1529"/>
      <c r="C127" s="1449"/>
      <c r="D127" s="1528"/>
      <c r="E127" s="1528"/>
      <c r="F127" s="1528"/>
      <c r="G127" s="1528"/>
      <c r="H127" s="1528"/>
      <c r="I127" s="1528"/>
      <c r="J127" s="1528"/>
      <c r="R127" s="555"/>
    </row>
    <row r="128" spans="1:25" s="1401" customFormat="1">
      <c r="A128" s="1528"/>
      <c r="B128" s="1529"/>
      <c r="C128" s="1449"/>
      <c r="D128" s="1528"/>
      <c r="E128" s="1528"/>
      <c r="F128" s="1528"/>
      <c r="G128" s="1528"/>
      <c r="H128" s="1528"/>
      <c r="I128" s="1528"/>
      <c r="J128" s="1528"/>
      <c r="R128" s="555"/>
    </row>
    <row r="129" spans="1:18" s="1401" customFormat="1">
      <c r="A129" s="1528"/>
      <c r="B129" s="1529"/>
      <c r="C129" s="1449"/>
      <c r="D129" s="1528"/>
      <c r="E129" s="1528"/>
      <c r="F129" s="1528"/>
      <c r="G129" s="1528"/>
      <c r="H129" s="1528"/>
      <c r="I129" s="1528"/>
      <c r="J129" s="1528"/>
      <c r="R129" s="555"/>
    </row>
  </sheetData>
  <sheetProtection formatColumns="0" formatRows="0"/>
  <mergeCells count="21">
    <mergeCell ref="D1:J1"/>
    <mergeCell ref="D2:J2"/>
    <mergeCell ref="D3:J3"/>
    <mergeCell ref="D4:J4"/>
    <mergeCell ref="K54:T54"/>
    <mergeCell ref="A54:J54"/>
    <mergeCell ref="K26:T26"/>
    <mergeCell ref="A26:J26"/>
    <mergeCell ref="A12:J12"/>
    <mergeCell ref="K12:T12"/>
    <mergeCell ref="K40:T40"/>
    <mergeCell ref="A40:J40"/>
    <mergeCell ref="Q4:R4"/>
    <mergeCell ref="A64:J64"/>
    <mergeCell ref="J109:J114"/>
    <mergeCell ref="K96:T96"/>
    <mergeCell ref="A96:J96"/>
    <mergeCell ref="K68:T68"/>
    <mergeCell ref="K82:T82"/>
    <mergeCell ref="A82:J82"/>
    <mergeCell ref="K109:K114"/>
  </mergeCells>
  <phoneticPr fontId="49" type="noConversion"/>
  <dataValidations count="1">
    <dataValidation type="whole" allowBlank="1" showInputMessage="1" showErrorMessage="1" errorTitle="الرجاء إدخال رقم " error="الرجاء إدخال رقم " sqref="L97:Q104 L25:Q25 L41:Q48 M10:Q11 L55:Q62 D27:I35 L39:Q39 D10:H11 L83:Q90 L27:Q34 L67:Q67 L10 L69:Q76 M53:Q53 L13:Q20 D41:I48 D67:I76 D97:I104 D55:I62 D109:I114 L81:Q81 D13:I20 D25:I25 D39:I39 I10 D53:H53 D83:I90 D81:I81 L109:Q114" xr:uid="{00000000-0002-0000-1300-000000000000}">
      <formula1>0</formula1>
      <formula2>999999999</formula2>
    </dataValidation>
  </dataValidations>
  <hyperlinks>
    <hyperlink ref="A118" location="'Table of forms'!A1" display="الرجوع للصفحة الرئيسية " xr:uid="{00000000-0004-0000-1300-000000000000}"/>
    <hyperlink ref="T118" location="'Table of forms'!A1" display="Back to the main page" xr:uid="{00000000-0004-0000-1300-000001000000}"/>
  </hyperlinks>
  <printOptions horizontalCentered="1"/>
  <pageMargins left="0.23622047244094491" right="0.23622047244094491" top="0.86614173228346458" bottom="0.31496062992125984" header="3.937007874015748E-2" footer="3.937007874015748E-2"/>
  <pageSetup paperSize="9" scale="50" pageOrder="overThenDown" orientation="landscape" r:id="rId1"/>
  <headerFooter differentFirst="1" scaleWithDoc="0">
    <oddHeader>&amp;L&amp;G&amp;R&amp;G</oddHeader>
    <oddFooter>&amp;R&amp;P  of &amp;N</oddFooter>
    <firstHeader>&amp;L&amp;G&amp;R&amp;G</firstHeader>
    <firstFooter>&amp;R&amp;P  of &amp;N</firstFooter>
  </headerFooter>
  <rowBreaks count="7" manualBreakCount="7">
    <brk id="22" max="19" man="1"/>
    <brk id="36" max="19" man="1"/>
    <brk id="50" max="19" man="1"/>
    <brk id="64" max="19" man="1"/>
    <brk id="78" max="19" man="1"/>
    <brk id="92" max="19" man="1"/>
    <brk id="106" max="19" man="1"/>
  </rowBreaks>
  <colBreaks count="1" manualBreakCount="1">
    <brk id="10" max="1048575" man="1"/>
  </colBreaks>
  <legacyDrawingHF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W66"/>
  <sheetViews>
    <sheetView rightToLeft="1" view="pageBreakPreview" topLeftCell="H1" zoomScale="52" zoomScaleNormal="70" zoomScaleSheetLayoutView="70" zoomScalePageLayoutView="70" workbookViewId="0">
      <selection activeCell="R45" sqref="R45"/>
    </sheetView>
  </sheetViews>
  <sheetFormatPr defaultColWidth="8.7109375" defaultRowHeight="18.75"/>
  <cols>
    <col min="1" max="1" width="15.5703125" style="721" customWidth="1"/>
    <col min="2" max="2" width="29.140625" style="721" customWidth="1"/>
    <col min="3" max="8" width="23.5703125" style="721" customWidth="1"/>
    <col min="9" max="9" width="82" style="721" customWidth="1"/>
    <col min="10" max="10" width="70.7109375" style="97" customWidth="1"/>
    <col min="11" max="11" width="23.5703125" style="97" customWidth="1"/>
    <col min="12" max="12" width="23.5703125" style="430" customWidth="1"/>
    <col min="13" max="16" width="23.5703125" style="97" customWidth="1"/>
    <col min="17" max="17" width="29.140625" style="97" customWidth="1"/>
    <col min="18" max="18" width="15.5703125" style="97" customWidth="1"/>
    <col min="19" max="19" width="11.42578125" style="97" customWidth="1"/>
    <col min="20" max="20" width="18.42578125" style="407" customWidth="1"/>
    <col min="21" max="21" width="15.28515625" style="97" customWidth="1"/>
    <col min="22" max="16384" width="8.7109375" style="97"/>
  </cols>
  <sheetData>
    <row r="1" spans="1:23" s="91" customFormat="1" ht="24.95" customHeight="1">
      <c r="A1" s="2371" t="s">
        <v>284</v>
      </c>
      <c r="B1" s="1078"/>
      <c r="C1" s="1079"/>
      <c r="D1" s="2778" t="s">
        <v>3059</v>
      </c>
      <c r="E1" s="3027"/>
      <c r="F1" s="3027"/>
      <c r="G1" s="3027"/>
      <c r="H1" s="3027"/>
      <c r="I1" s="3027"/>
      <c r="J1" s="3135" t="s">
        <v>3370</v>
      </c>
      <c r="K1" s="3135"/>
      <c r="L1" s="3135"/>
      <c r="M1" s="3135"/>
      <c r="N1" s="3135"/>
      <c r="O1" s="3135"/>
      <c r="P1" s="3136"/>
      <c r="Q1" s="398"/>
      <c r="R1" s="1111" t="s">
        <v>285</v>
      </c>
      <c r="S1" s="399"/>
    </row>
    <row r="2" spans="1:23" s="91" customFormat="1" ht="24.95" customHeight="1">
      <c r="A2" s="2371" t="s">
        <v>286</v>
      </c>
      <c r="B2" s="1078"/>
      <c r="C2" s="1079"/>
      <c r="D2" s="3030" t="s">
        <v>3255</v>
      </c>
      <c r="E2" s="3031"/>
      <c r="F2" s="3031"/>
      <c r="G2" s="3031"/>
      <c r="H2" s="3031"/>
      <c r="I2" s="3031"/>
      <c r="J2" s="3135" t="s">
        <v>3834</v>
      </c>
      <c r="K2" s="3135"/>
      <c r="L2" s="3135"/>
      <c r="M2" s="3135"/>
      <c r="N2" s="3135"/>
      <c r="O2" s="3135"/>
      <c r="P2" s="3136"/>
      <c r="Q2" s="398"/>
      <c r="R2" s="1114" t="s">
        <v>470</v>
      </c>
      <c r="S2" s="400"/>
    </row>
    <row r="3" spans="1:23" s="91" customFormat="1" ht="24.95" customHeight="1">
      <c r="A3" s="2371" t="s">
        <v>287</v>
      </c>
      <c r="B3" s="1078"/>
      <c r="C3" s="1079"/>
      <c r="D3" s="3030" t="s">
        <v>3256</v>
      </c>
      <c r="E3" s="3031"/>
      <c r="F3" s="3031"/>
      <c r="G3" s="3031"/>
      <c r="H3" s="3031"/>
      <c r="I3" s="3031"/>
      <c r="J3" s="3135" t="s">
        <v>3835</v>
      </c>
      <c r="K3" s="3135"/>
      <c r="L3" s="3135"/>
      <c r="M3" s="3135"/>
      <c r="N3" s="3135"/>
      <c r="O3" s="3135"/>
      <c r="P3" s="3136"/>
      <c r="Q3" s="401"/>
      <c r="R3" s="1116" t="s">
        <v>471</v>
      </c>
      <c r="S3" s="400"/>
    </row>
    <row r="4" spans="1:23" s="91" customFormat="1" ht="24.95" customHeight="1">
      <c r="A4" s="2371" t="s">
        <v>213</v>
      </c>
      <c r="B4" s="1078"/>
      <c r="C4" s="1079"/>
      <c r="D4" s="2778">
        <v>45005</v>
      </c>
      <c r="E4" s="3027"/>
      <c r="F4" s="3027"/>
      <c r="G4" s="3027"/>
      <c r="H4" s="3027"/>
      <c r="I4" s="3027"/>
      <c r="J4" s="3133">
        <v>45005</v>
      </c>
      <c r="K4" s="3133"/>
      <c r="L4" s="3133"/>
      <c r="M4" s="3133"/>
      <c r="N4" s="3133"/>
      <c r="O4" s="3133"/>
      <c r="P4" s="3134"/>
      <c r="Q4" s="402"/>
      <c r="R4" s="2382" t="s">
        <v>214</v>
      </c>
      <c r="S4" s="400"/>
    </row>
    <row r="5" spans="1:23" ht="35.1" customHeight="1">
      <c r="A5" s="2372" t="s">
        <v>215</v>
      </c>
      <c r="B5" s="1080"/>
      <c r="C5" s="1081"/>
      <c r="D5" s="1082"/>
      <c r="E5" s="1082"/>
      <c r="F5" s="1082"/>
      <c r="G5" s="1082"/>
      <c r="H5" s="1082"/>
      <c r="I5" s="1083"/>
      <c r="J5" s="359"/>
      <c r="K5" s="358"/>
      <c r="L5" s="403"/>
      <c r="M5" s="404"/>
      <c r="N5" s="404"/>
      <c r="O5" s="404"/>
      <c r="P5" s="404"/>
      <c r="Q5" s="405"/>
      <c r="R5" s="1125" t="s">
        <v>216</v>
      </c>
      <c r="S5" s="406"/>
    </row>
    <row r="6" spans="1:23" ht="25.5" customHeight="1">
      <c r="A6" s="2373" t="s">
        <v>1955</v>
      </c>
      <c r="B6" s="1084"/>
      <c r="C6" s="1084"/>
      <c r="D6" s="1084"/>
      <c r="E6" s="1085"/>
      <c r="F6" s="1085"/>
      <c r="G6" s="1085"/>
      <c r="H6" s="1085"/>
      <c r="I6" s="1086"/>
      <c r="J6" s="431"/>
      <c r="K6" s="408"/>
      <c r="L6" s="408"/>
      <c r="M6" s="408"/>
      <c r="N6" s="408"/>
      <c r="O6" s="408"/>
      <c r="P6" s="408"/>
      <c r="Q6" s="409"/>
      <c r="R6" s="2383" t="s">
        <v>1956</v>
      </c>
      <c r="S6" s="410"/>
    </row>
    <row r="7" spans="1:23" s="96" customFormat="1" ht="25.5" customHeight="1">
      <c r="A7" s="2374" t="s">
        <v>1957</v>
      </c>
      <c r="B7" s="1087"/>
      <c r="C7" s="1088"/>
      <c r="D7" s="1088"/>
      <c r="E7" s="1088"/>
      <c r="F7" s="1089"/>
      <c r="G7" s="1089"/>
      <c r="H7" s="1089"/>
      <c r="I7" s="1090"/>
      <c r="J7" s="432"/>
      <c r="K7" s="411"/>
      <c r="L7" s="412"/>
      <c r="M7" s="411"/>
      <c r="N7" s="411"/>
      <c r="O7" s="412"/>
      <c r="P7" s="411"/>
      <c r="Q7" s="413"/>
      <c r="R7" s="2384" t="s">
        <v>1958</v>
      </c>
      <c r="S7" s="414"/>
      <c r="T7" s="415"/>
      <c r="U7" s="416"/>
      <c r="V7" s="416"/>
      <c r="W7" s="416"/>
    </row>
    <row r="8" spans="1:23" s="407" customFormat="1" ht="66" customHeight="1">
      <c r="A8" s="1922" t="s">
        <v>221</v>
      </c>
      <c r="B8" s="2216" t="s">
        <v>1959</v>
      </c>
      <c r="C8" s="2375" t="s">
        <v>3955</v>
      </c>
      <c r="D8" s="2375" t="s">
        <v>3954</v>
      </c>
      <c r="E8" s="2376" t="s">
        <v>3953</v>
      </c>
      <c r="F8" s="2375" t="s">
        <v>3951</v>
      </c>
      <c r="G8" s="2377" t="s">
        <v>3952</v>
      </c>
      <c r="H8" s="2375" t="s">
        <v>1960</v>
      </c>
      <c r="I8" s="2378" t="s">
        <v>344</v>
      </c>
      <c r="J8" s="1091" t="s">
        <v>345</v>
      </c>
      <c r="K8" s="2244" t="s">
        <v>1961</v>
      </c>
      <c r="L8" s="2244" t="s">
        <v>3957</v>
      </c>
      <c r="M8" s="2244" t="s">
        <v>3958</v>
      </c>
      <c r="N8" s="2244" t="s">
        <v>3959</v>
      </c>
      <c r="O8" s="2244" t="s">
        <v>3960</v>
      </c>
      <c r="P8" s="2244" t="s">
        <v>3961</v>
      </c>
      <c r="Q8" s="2385" t="s">
        <v>1962</v>
      </c>
      <c r="R8" s="2386" t="s">
        <v>565</v>
      </c>
      <c r="S8" s="417"/>
      <c r="T8" s="3132"/>
      <c r="U8" s="418"/>
      <c r="V8" s="419"/>
      <c r="W8" s="420"/>
    </row>
    <row r="9" spans="1:23" ht="44.1" customHeight="1">
      <c r="A9" s="2379" t="s">
        <v>1963</v>
      </c>
      <c r="B9" s="3117" t="s">
        <v>1966</v>
      </c>
      <c r="C9" s="1367" t="s">
        <v>3956</v>
      </c>
      <c r="D9" s="1367">
        <v>40</v>
      </c>
      <c r="E9" s="1367">
        <v>20</v>
      </c>
      <c r="F9" s="1367">
        <v>6</v>
      </c>
      <c r="G9" s="1055">
        <v>191712</v>
      </c>
      <c r="H9" s="1055">
        <v>12727</v>
      </c>
      <c r="I9" s="2380" t="s">
        <v>3973</v>
      </c>
      <c r="J9" s="2392" t="s">
        <v>3975</v>
      </c>
      <c r="K9" s="1055">
        <v>12727</v>
      </c>
      <c r="L9" s="1055">
        <v>191712</v>
      </c>
      <c r="M9" s="1367">
        <v>6</v>
      </c>
      <c r="N9" s="1367">
        <v>20</v>
      </c>
      <c r="O9" s="1367">
        <v>40</v>
      </c>
      <c r="P9" s="2390" t="s">
        <v>3962</v>
      </c>
      <c r="Q9" s="3120" t="s">
        <v>1457</v>
      </c>
      <c r="R9" s="2387" t="s">
        <v>1963</v>
      </c>
      <c r="S9" s="421"/>
      <c r="T9" s="3132"/>
      <c r="U9" s="418"/>
      <c r="V9" s="422"/>
      <c r="W9" s="420"/>
    </row>
    <row r="10" spans="1:23" ht="44.1" customHeight="1">
      <c r="A10" s="2379" t="s">
        <v>1964</v>
      </c>
      <c r="B10" s="3118"/>
      <c r="C10" s="1367" t="s">
        <v>3965</v>
      </c>
      <c r="D10" s="1367">
        <v>40</v>
      </c>
      <c r="E10" s="1367">
        <v>20</v>
      </c>
      <c r="F10" s="1367">
        <v>6</v>
      </c>
      <c r="G10" s="1055">
        <v>706485</v>
      </c>
      <c r="H10" s="1055">
        <v>7530</v>
      </c>
      <c r="I10" s="2380" t="s">
        <v>3973</v>
      </c>
      <c r="J10" s="2392" t="s">
        <v>3975</v>
      </c>
      <c r="K10" s="1055">
        <v>7530</v>
      </c>
      <c r="L10" s="1055">
        <v>706485</v>
      </c>
      <c r="M10" s="1367">
        <v>6</v>
      </c>
      <c r="N10" s="1367">
        <v>20</v>
      </c>
      <c r="O10" s="1367">
        <v>40</v>
      </c>
      <c r="P10" s="2390" t="s">
        <v>3963</v>
      </c>
      <c r="Q10" s="3121"/>
      <c r="R10" s="2387" t="s">
        <v>1964</v>
      </c>
      <c r="S10" s="421"/>
      <c r="T10" s="422"/>
      <c r="U10" s="422"/>
      <c r="V10" s="422"/>
      <c r="W10" s="422"/>
    </row>
    <row r="11" spans="1:23" ht="44.1" customHeight="1">
      <c r="A11" s="2379" t="s">
        <v>1965</v>
      </c>
      <c r="B11" s="3118"/>
      <c r="C11" s="1367" t="s">
        <v>3966</v>
      </c>
      <c r="D11" s="1367">
        <v>80</v>
      </c>
      <c r="E11" s="1367">
        <v>40</v>
      </c>
      <c r="F11" s="1367">
        <v>12</v>
      </c>
      <c r="G11" s="1055">
        <v>1124498</v>
      </c>
      <c r="H11" s="1055">
        <v>7615</v>
      </c>
      <c r="I11" s="2380" t="s">
        <v>3973</v>
      </c>
      <c r="J11" s="2392" t="s">
        <v>3975</v>
      </c>
      <c r="K11" s="1055">
        <v>7615</v>
      </c>
      <c r="L11" s="1055">
        <v>1124498</v>
      </c>
      <c r="M11" s="1367">
        <v>12</v>
      </c>
      <c r="N11" s="1367">
        <v>40</v>
      </c>
      <c r="O11" s="1367">
        <v>80</v>
      </c>
      <c r="P11" s="2390" t="s">
        <v>3964</v>
      </c>
      <c r="Q11" s="3121"/>
      <c r="R11" s="2387" t="s">
        <v>1965</v>
      </c>
      <c r="S11" s="421"/>
      <c r="T11" s="422"/>
      <c r="U11" s="422"/>
      <c r="V11" s="422"/>
      <c r="W11" s="422"/>
    </row>
    <row r="12" spans="1:23" ht="44.1" customHeight="1">
      <c r="A12" s="2379" t="s">
        <v>1967</v>
      </c>
      <c r="B12" s="3118"/>
      <c r="C12" s="1367" t="s">
        <v>3967</v>
      </c>
      <c r="D12" s="1367">
        <v>80</v>
      </c>
      <c r="E12" s="1367">
        <v>40</v>
      </c>
      <c r="F12" s="1367">
        <v>12</v>
      </c>
      <c r="G12" s="1055">
        <v>1453399</v>
      </c>
      <c r="H12" s="1055">
        <v>7047</v>
      </c>
      <c r="I12" s="2380" t="s">
        <v>3973</v>
      </c>
      <c r="J12" s="2392" t="s">
        <v>3975</v>
      </c>
      <c r="K12" s="1055">
        <v>7047</v>
      </c>
      <c r="L12" s="1055">
        <v>1453399</v>
      </c>
      <c r="M12" s="1367">
        <v>12</v>
      </c>
      <c r="N12" s="1367">
        <v>40</v>
      </c>
      <c r="O12" s="1367">
        <v>80</v>
      </c>
      <c r="P12" s="2390" t="s">
        <v>3970</v>
      </c>
      <c r="Q12" s="3121"/>
      <c r="R12" s="2387" t="s">
        <v>1967</v>
      </c>
      <c r="S12" s="422"/>
      <c r="T12" s="422"/>
      <c r="U12" s="422"/>
      <c r="V12" s="422"/>
      <c r="W12" s="422"/>
    </row>
    <row r="13" spans="1:23" ht="44.1" customHeight="1">
      <c r="A13" s="2379" t="s">
        <v>1968</v>
      </c>
      <c r="B13" s="3118"/>
      <c r="C13" s="1367" t="s">
        <v>3968</v>
      </c>
      <c r="D13" s="1367">
        <v>120</v>
      </c>
      <c r="E13" s="1367">
        <v>60</v>
      </c>
      <c r="F13" s="1367">
        <v>18</v>
      </c>
      <c r="G13" s="1055">
        <v>2765723</v>
      </c>
      <c r="H13" s="1055">
        <v>9141</v>
      </c>
      <c r="I13" s="2380" t="s">
        <v>3973</v>
      </c>
      <c r="J13" s="2392" t="s">
        <v>3975</v>
      </c>
      <c r="K13" s="1055">
        <v>9141</v>
      </c>
      <c r="L13" s="1055">
        <v>2765723</v>
      </c>
      <c r="M13" s="1367">
        <v>18</v>
      </c>
      <c r="N13" s="1367">
        <v>60</v>
      </c>
      <c r="O13" s="1367">
        <v>120</v>
      </c>
      <c r="P13" s="2390" t="s">
        <v>3971</v>
      </c>
      <c r="Q13" s="3121"/>
      <c r="R13" s="2387" t="s">
        <v>1968</v>
      </c>
      <c r="T13" s="97"/>
    </row>
    <row r="14" spans="1:23" ht="44.1" customHeight="1">
      <c r="A14" s="2379" t="s">
        <v>1969</v>
      </c>
      <c r="B14" s="3119"/>
      <c r="C14" s="1367" t="s">
        <v>3969</v>
      </c>
      <c r="D14" s="1367">
        <v>140</v>
      </c>
      <c r="E14" s="1367">
        <v>70</v>
      </c>
      <c r="F14" s="1367">
        <v>21</v>
      </c>
      <c r="G14" s="1055">
        <v>6263236</v>
      </c>
      <c r="H14" s="1055">
        <v>9759</v>
      </c>
      <c r="I14" s="2380" t="s">
        <v>3973</v>
      </c>
      <c r="J14" s="2392" t="s">
        <v>3975</v>
      </c>
      <c r="K14" s="1055">
        <v>9759</v>
      </c>
      <c r="L14" s="1055">
        <v>6263236</v>
      </c>
      <c r="M14" s="1367">
        <v>21</v>
      </c>
      <c r="N14" s="1367">
        <v>70</v>
      </c>
      <c r="O14" s="1367">
        <v>140</v>
      </c>
      <c r="P14" s="2390" t="s">
        <v>3972</v>
      </c>
      <c r="Q14" s="3122"/>
      <c r="R14" s="2387" t="s">
        <v>1969</v>
      </c>
      <c r="T14" s="97"/>
    </row>
    <row r="15" spans="1:23" ht="44.1" customHeight="1">
      <c r="A15" s="2379" t="s">
        <v>1970</v>
      </c>
      <c r="B15" s="3115" t="s">
        <v>1459</v>
      </c>
      <c r="C15" s="1367" t="s">
        <v>3956</v>
      </c>
      <c r="D15" s="1367">
        <v>1000</v>
      </c>
      <c r="E15" s="1367">
        <v>700</v>
      </c>
      <c r="F15" s="1367">
        <v>150</v>
      </c>
      <c r="G15" s="1055">
        <v>543283</v>
      </c>
      <c r="H15" s="1055">
        <v>496</v>
      </c>
      <c r="I15" s="2380" t="s">
        <v>3974</v>
      </c>
      <c r="J15" s="2392" t="s">
        <v>3976</v>
      </c>
      <c r="K15" s="1055">
        <v>496</v>
      </c>
      <c r="L15" s="1055">
        <v>543283</v>
      </c>
      <c r="M15" s="1367">
        <v>150</v>
      </c>
      <c r="N15" s="1367">
        <v>700</v>
      </c>
      <c r="O15" s="1367">
        <v>1000</v>
      </c>
      <c r="P15" s="2390" t="s">
        <v>3962</v>
      </c>
      <c r="Q15" s="3123" t="s">
        <v>1972</v>
      </c>
      <c r="R15" s="2387" t="s">
        <v>1970</v>
      </c>
      <c r="T15" s="97"/>
    </row>
    <row r="16" spans="1:23" ht="44.1" customHeight="1">
      <c r="A16" s="2379" t="s">
        <v>1971</v>
      </c>
      <c r="B16" s="3113"/>
      <c r="C16" s="1092"/>
      <c r="D16" s="1367"/>
      <c r="E16" s="1367"/>
      <c r="F16" s="1367"/>
      <c r="G16" s="1055"/>
      <c r="H16" s="1055"/>
      <c r="I16" s="2381"/>
      <c r="J16" s="2392"/>
      <c r="K16" s="1055"/>
      <c r="L16" s="1055"/>
      <c r="M16" s="1367"/>
      <c r="N16" s="1367"/>
      <c r="O16" s="1367"/>
      <c r="P16" s="2391"/>
      <c r="Q16" s="3124"/>
      <c r="R16" s="2387" t="s">
        <v>1971</v>
      </c>
      <c r="T16" s="97"/>
    </row>
    <row r="17" spans="1:23" ht="44.1" customHeight="1">
      <c r="A17" s="2379" t="s">
        <v>1973</v>
      </c>
      <c r="B17" s="3116"/>
      <c r="C17" s="1092"/>
      <c r="D17" s="1367"/>
      <c r="E17" s="1367"/>
      <c r="F17" s="1367"/>
      <c r="G17" s="1055"/>
      <c r="H17" s="1055"/>
      <c r="I17" s="2381"/>
      <c r="J17" s="2392"/>
      <c r="K17" s="1055"/>
      <c r="L17" s="1055"/>
      <c r="M17" s="1367"/>
      <c r="N17" s="1367"/>
      <c r="O17" s="1367"/>
      <c r="P17" s="2391"/>
      <c r="Q17" s="3125"/>
      <c r="R17" s="2387" t="s">
        <v>1973</v>
      </c>
      <c r="T17" s="97"/>
    </row>
    <row r="18" spans="1:23" ht="44.1" customHeight="1">
      <c r="A18" s="2379" t="s">
        <v>1970</v>
      </c>
      <c r="B18" s="3115" t="s">
        <v>1975</v>
      </c>
      <c r="C18" s="1367" t="s">
        <v>3956</v>
      </c>
      <c r="D18" s="1367">
        <v>1000</v>
      </c>
      <c r="E18" s="1367">
        <v>700</v>
      </c>
      <c r="F18" s="1367">
        <v>150</v>
      </c>
      <c r="G18" s="1055"/>
      <c r="H18" s="1055"/>
      <c r="I18" s="2381" t="s">
        <v>3974</v>
      </c>
      <c r="J18" s="2392" t="s">
        <v>3976</v>
      </c>
      <c r="K18" s="1055"/>
      <c r="L18" s="1055"/>
      <c r="M18" s="1367">
        <v>150</v>
      </c>
      <c r="N18" s="1367">
        <v>700</v>
      </c>
      <c r="O18" s="1367">
        <v>1000</v>
      </c>
      <c r="P18" s="2390" t="s">
        <v>3962</v>
      </c>
      <c r="Q18" s="3129" t="s">
        <v>1472</v>
      </c>
      <c r="R18" s="2387" t="s">
        <v>1970</v>
      </c>
      <c r="T18" s="97"/>
    </row>
    <row r="19" spans="1:23" ht="44.1" customHeight="1">
      <c r="A19" s="2379" t="s">
        <v>1974</v>
      </c>
      <c r="B19" s="3113"/>
      <c r="C19" s="1092"/>
      <c r="D19" s="1367"/>
      <c r="E19" s="1367"/>
      <c r="F19" s="1367"/>
      <c r="G19" s="1055"/>
      <c r="H19" s="1055"/>
      <c r="I19" s="2389"/>
      <c r="J19" s="2393"/>
      <c r="K19" s="1055"/>
      <c r="L19" s="1055"/>
      <c r="M19" s="1367"/>
      <c r="N19" s="1367"/>
      <c r="O19" s="1367"/>
      <c r="P19" s="2391"/>
      <c r="Q19" s="3130"/>
      <c r="R19" s="2387" t="s">
        <v>1974</v>
      </c>
      <c r="T19" s="97"/>
    </row>
    <row r="20" spans="1:23" ht="44.1" customHeight="1">
      <c r="A20" s="2379" t="s">
        <v>1976</v>
      </c>
      <c r="B20" s="3116"/>
      <c r="C20" s="1092"/>
      <c r="D20" s="1367"/>
      <c r="E20" s="1367"/>
      <c r="F20" s="1367"/>
      <c r="G20" s="1055"/>
      <c r="H20" s="1055"/>
      <c r="I20" s="2389"/>
      <c r="J20" s="2393"/>
      <c r="K20" s="1055"/>
      <c r="L20" s="1055"/>
      <c r="M20" s="1367"/>
      <c r="N20" s="1367"/>
      <c r="O20" s="1367"/>
      <c r="P20" s="2391"/>
      <c r="Q20" s="3131"/>
      <c r="R20" s="2387" t="s">
        <v>1976</v>
      </c>
      <c r="T20" s="97"/>
    </row>
    <row r="21" spans="1:23" ht="44.1" customHeight="1">
      <c r="A21" s="2379" t="s">
        <v>1970</v>
      </c>
      <c r="B21" s="3115" t="s">
        <v>1978</v>
      </c>
      <c r="C21" s="1367" t="s">
        <v>3956</v>
      </c>
      <c r="D21" s="1367">
        <v>1000</v>
      </c>
      <c r="E21" s="1367">
        <v>700</v>
      </c>
      <c r="F21" s="1367">
        <v>150</v>
      </c>
      <c r="G21" s="1055"/>
      <c r="H21" s="1055"/>
      <c r="I21" s="2381" t="s">
        <v>3974</v>
      </c>
      <c r="J21" s="2392" t="s">
        <v>3976</v>
      </c>
      <c r="K21" s="1055"/>
      <c r="L21" s="1055"/>
      <c r="M21" s="1367">
        <v>150</v>
      </c>
      <c r="N21" s="1367">
        <v>700</v>
      </c>
      <c r="O21" s="1367">
        <v>1000</v>
      </c>
      <c r="P21" s="2390" t="s">
        <v>3962</v>
      </c>
      <c r="Q21" s="3126" t="s">
        <v>1475</v>
      </c>
      <c r="R21" s="2387" t="s">
        <v>1970</v>
      </c>
      <c r="T21" s="97"/>
    </row>
    <row r="22" spans="1:23" ht="44.1" customHeight="1">
      <c r="A22" s="2379" t="s">
        <v>1977</v>
      </c>
      <c r="B22" s="3113"/>
      <c r="C22" s="1092"/>
      <c r="D22" s="1367"/>
      <c r="E22" s="1367"/>
      <c r="F22" s="1367"/>
      <c r="G22" s="1055"/>
      <c r="H22" s="1055"/>
      <c r="I22" s="2381"/>
      <c r="J22" s="2392"/>
      <c r="K22" s="1055"/>
      <c r="L22" s="1055"/>
      <c r="M22" s="1367"/>
      <c r="N22" s="1367"/>
      <c r="O22" s="1367"/>
      <c r="P22" s="2391"/>
      <c r="Q22" s="3127"/>
      <c r="R22" s="2387" t="s">
        <v>1977</v>
      </c>
      <c r="T22" s="97"/>
    </row>
    <row r="23" spans="1:23" ht="44.1" customHeight="1">
      <c r="A23" s="2379" t="s">
        <v>1979</v>
      </c>
      <c r="B23" s="3116"/>
      <c r="C23" s="1092"/>
      <c r="D23" s="1367"/>
      <c r="E23" s="1367"/>
      <c r="F23" s="1367"/>
      <c r="G23" s="1055"/>
      <c r="H23" s="1055"/>
      <c r="I23" s="2381"/>
      <c r="J23" s="2392"/>
      <c r="K23" s="1055"/>
      <c r="L23" s="1055"/>
      <c r="M23" s="1367"/>
      <c r="N23" s="1367"/>
      <c r="O23" s="1367"/>
      <c r="P23" s="2391"/>
      <c r="Q23" s="3128"/>
      <c r="R23" s="2388" t="s">
        <v>1979</v>
      </c>
      <c r="T23" s="97"/>
    </row>
    <row r="24" spans="1:23">
      <c r="A24" s="717" t="s">
        <v>445</v>
      </c>
      <c r="B24" s="1093"/>
      <c r="C24" s="1093"/>
      <c r="D24" s="1093"/>
      <c r="E24" s="1093"/>
      <c r="F24" s="1093"/>
      <c r="G24" s="1093"/>
      <c r="H24" s="1093"/>
      <c r="I24" s="1093"/>
      <c r="J24" s="423"/>
      <c r="K24" s="423"/>
      <c r="L24" s="423"/>
      <c r="M24" s="423"/>
      <c r="N24" s="423"/>
      <c r="O24" s="423"/>
      <c r="P24" s="423"/>
      <c r="R24" s="1155" t="s">
        <v>281</v>
      </c>
      <c r="S24" s="257"/>
      <c r="T24" s="424"/>
    </row>
    <row r="25" spans="1:23" ht="21">
      <c r="A25" s="1094" t="s">
        <v>3275</v>
      </c>
      <c r="B25" s="1093"/>
      <c r="C25" s="1093"/>
      <c r="D25" s="1093"/>
      <c r="E25" s="1093"/>
      <c r="F25" s="1093"/>
      <c r="G25" s="1093"/>
      <c r="H25" s="1093"/>
      <c r="I25" s="1093"/>
      <c r="J25" s="423"/>
      <c r="K25" s="423"/>
      <c r="L25" s="423"/>
      <c r="M25" s="423"/>
      <c r="N25" s="423"/>
      <c r="O25" s="423"/>
      <c r="P25" s="423"/>
      <c r="Q25" s="425"/>
      <c r="R25" s="2394" t="s">
        <v>3977</v>
      </c>
      <c r="S25" s="257"/>
    </row>
    <row r="26" spans="1:23" ht="21">
      <c r="A26" s="1095" t="s">
        <v>3276</v>
      </c>
      <c r="B26" s="1096"/>
      <c r="C26" s="1096"/>
      <c r="D26" s="1096"/>
      <c r="E26" s="1096"/>
      <c r="F26" s="1096"/>
      <c r="G26" s="1097"/>
      <c r="H26" s="1097"/>
      <c r="I26" s="1097"/>
      <c r="J26" s="426"/>
      <c r="K26" s="426"/>
      <c r="L26" s="427"/>
      <c r="M26" s="426"/>
      <c r="N26" s="426"/>
      <c r="O26" s="426"/>
      <c r="P26" s="428"/>
      <c r="Q26" s="425"/>
      <c r="R26" s="2394" t="s">
        <v>3978</v>
      </c>
      <c r="S26" s="257"/>
      <c r="T26" s="424"/>
    </row>
    <row r="27" spans="1:23" ht="21">
      <c r="A27" s="1098" t="s">
        <v>3277</v>
      </c>
      <c r="B27" s="1096"/>
      <c r="C27" s="6"/>
      <c r="D27" s="6"/>
      <c r="E27" s="6"/>
      <c r="F27" s="6"/>
      <c r="G27" s="6"/>
      <c r="H27" s="6"/>
      <c r="I27" s="6"/>
      <c r="J27" s="93"/>
      <c r="K27" s="93"/>
      <c r="L27" s="390"/>
      <c r="M27" s="93"/>
      <c r="N27" s="93"/>
      <c r="O27" s="93"/>
      <c r="P27" s="93"/>
      <c r="Q27" s="429"/>
      <c r="R27" s="2395" t="s">
        <v>3979</v>
      </c>
    </row>
    <row r="28" spans="1:23" ht="21">
      <c r="A28" s="865" t="s">
        <v>3278</v>
      </c>
      <c r="B28" s="6"/>
      <c r="C28" s="6"/>
      <c r="D28" s="6"/>
      <c r="E28" s="6"/>
      <c r="F28" s="6"/>
      <c r="G28" s="6"/>
      <c r="H28" s="6"/>
      <c r="I28" s="6"/>
      <c r="J28" s="93"/>
      <c r="K28" s="93"/>
      <c r="L28" s="390"/>
      <c r="M28" s="93"/>
      <c r="N28" s="93"/>
      <c r="O28" s="93"/>
      <c r="P28" s="93"/>
      <c r="Q28" s="429"/>
      <c r="R28" s="2395" t="s">
        <v>3980</v>
      </c>
    </row>
    <row r="29" spans="1:23" s="96" customFormat="1" ht="25.5" customHeight="1">
      <c r="A29" s="2374" t="s">
        <v>1957</v>
      </c>
      <c r="B29" s="2405"/>
      <c r="C29" s="2406"/>
      <c r="D29" s="2406"/>
      <c r="E29" s="2406"/>
      <c r="F29" s="2407"/>
      <c r="G29" s="2407"/>
      <c r="H29" s="2407"/>
      <c r="I29" s="2408"/>
      <c r="J29" s="2396"/>
      <c r="K29" s="1089"/>
      <c r="L29" s="1323"/>
      <c r="M29" s="1089"/>
      <c r="N29" s="1089"/>
      <c r="O29" s="1323"/>
      <c r="P29" s="1089"/>
      <c r="Q29" s="2397"/>
      <c r="R29" s="2384" t="s">
        <v>1958</v>
      </c>
      <c r="S29" s="414"/>
      <c r="T29" s="415"/>
      <c r="U29" s="416"/>
      <c r="V29" s="416"/>
      <c r="W29" s="416"/>
    </row>
    <row r="30" spans="1:23" s="256" customFormat="1" ht="64.5">
      <c r="A30" s="1922" t="s">
        <v>221</v>
      </c>
      <c r="B30" s="2216" t="s">
        <v>1959</v>
      </c>
      <c r="C30" s="2375" t="s">
        <v>3955</v>
      </c>
      <c r="D30" s="2377" t="s">
        <v>3983</v>
      </c>
      <c r="E30" s="2376" t="s">
        <v>3984</v>
      </c>
      <c r="F30" s="2375" t="s">
        <v>3985</v>
      </c>
      <c r="G30" s="2377" t="s">
        <v>3952</v>
      </c>
      <c r="H30" s="2375" t="s">
        <v>1960</v>
      </c>
      <c r="I30" s="2378" t="s">
        <v>344</v>
      </c>
      <c r="J30" s="1091" t="s">
        <v>345</v>
      </c>
      <c r="K30" s="2244" t="s">
        <v>1961</v>
      </c>
      <c r="L30" s="2244" t="s">
        <v>3957</v>
      </c>
      <c r="M30" s="2244" t="s">
        <v>3958</v>
      </c>
      <c r="N30" s="2244" t="s">
        <v>3959</v>
      </c>
      <c r="O30" s="2244" t="s">
        <v>3960</v>
      </c>
      <c r="P30" s="2244" t="s">
        <v>3961</v>
      </c>
      <c r="Q30" s="2401" t="s">
        <v>1962</v>
      </c>
      <c r="R30" s="2386" t="s">
        <v>565</v>
      </c>
    </row>
    <row r="31" spans="1:23" s="256" customFormat="1" ht="27.95" customHeight="1">
      <c r="A31" s="2420" t="s">
        <v>1980</v>
      </c>
      <c r="B31" s="3115" t="s">
        <v>1468</v>
      </c>
      <c r="C31" s="2409" t="s">
        <v>3988</v>
      </c>
      <c r="D31" s="1534"/>
      <c r="E31" s="2414">
        <v>0</v>
      </c>
      <c r="F31" s="2415">
        <v>13</v>
      </c>
      <c r="G31" s="2415">
        <v>0</v>
      </c>
      <c r="H31" s="2413">
        <v>379</v>
      </c>
      <c r="I31" s="1533"/>
      <c r="J31" s="1535"/>
      <c r="K31" s="2413">
        <v>379</v>
      </c>
      <c r="L31" s="2415">
        <v>0</v>
      </c>
      <c r="M31" s="2415">
        <v>13</v>
      </c>
      <c r="N31" s="2414">
        <v>0</v>
      </c>
      <c r="O31" s="1538"/>
      <c r="P31" s="2390" t="s">
        <v>3989</v>
      </c>
      <c r="Q31" s="3108" t="s">
        <v>1469</v>
      </c>
      <c r="R31" s="2398" t="s">
        <v>1980</v>
      </c>
    </row>
    <row r="32" spans="1:23" s="256" customFormat="1" ht="27.95" customHeight="1">
      <c r="A32" s="2420" t="s">
        <v>1981</v>
      </c>
      <c r="B32" s="3113"/>
      <c r="C32" s="1367" t="s">
        <v>3956</v>
      </c>
      <c r="D32" s="1534"/>
      <c r="E32" s="2414">
        <v>0</v>
      </c>
      <c r="F32" s="2415">
        <v>13</v>
      </c>
      <c r="G32" s="2415">
        <v>881</v>
      </c>
      <c r="H32" s="2413">
        <v>382</v>
      </c>
      <c r="I32" s="1533"/>
      <c r="J32" s="1535"/>
      <c r="K32" s="2413">
        <v>382</v>
      </c>
      <c r="L32" s="2415">
        <v>881</v>
      </c>
      <c r="M32" s="2415">
        <v>13</v>
      </c>
      <c r="N32" s="2414">
        <v>0</v>
      </c>
      <c r="O32" s="1538"/>
      <c r="P32" s="2390" t="s">
        <v>3962</v>
      </c>
      <c r="Q32" s="3109"/>
      <c r="R32" s="2399" t="s">
        <v>1981</v>
      </c>
    </row>
    <row r="33" spans="1:18" s="256" customFormat="1" ht="27.95" customHeight="1">
      <c r="A33" s="2420" t="s">
        <v>1982</v>
      </c>
      <c r="B33" s="3113"/>
      <c r="C33" s="1367" t="s">
        <v>3965</v>
      </c>
      <c r="D33" s="1534"/>
      <c r="E33" s="2414">
        <v>0</v>
      </c>
      <c r="F33" s="2415">
        <v>13</v>
      </c>
      <c r="G33" s="2415">
        <v>1130</v>
      </c>
      <c r="H33" s="2413">
        <v>138</v>
      </c>
      <c r="I33" s="1533"/>
      <c r="J33" s="1535"/>
      <c r="K33" s="2413">
        <v>138</v>
      </c>
      <c r="L33" s="2415">
        <v>1130</v>
      </c>
      <c r="M33" s="2415">
        <v>13</v>
      </c>
      <c r="N33" s="2414">
        <v>0</v>
      </c>
      <c r="O33" s="1538"/>
      <c r="P33" s="2390" t="s">
        <v>3963</v>
      </c>
      <c r="Q33" s="3109"/>
      <c r="R33" s="2399"/>
    </row>
    <row r="34" spans="1:18" s="256" customFormat="1" ht="27.95" customHeight="1">
      <c r="A34" s="2420" t="s">
        <v>1983</v>
      </c>
      <c r="B34" s="3113"/>
      <c r="C34" s="1367" t="s">
        <v>3966</v>
      </c>
      <c r="D34" s="1534"/>
      <c r="E34" s="2414">
        <v>0</v>
      </c>
      <c r="F34" s="2415">
        <v>13</v>
      </c>
      <c r="G34" s="2415">
        <v>2233</v>
      </c>
      <c r="H34" s="2413">
        <v>97</v>
      </c>
      <c r="I34" s="1533"/>
      <c r="J34" s="1535"/>
      <c r="K34" s="2413">
        <v>97</v>
      </c>
      <c r="L34" s="2415">
        <v>2233</v>
      </c>
      <c r="M34" s="2415">
        <v>13</v>
      </c>
      <c r="N34" s="2414">
        <v>0</v>
      </c>
      <c r="O34" s="1538"/>
      <c r="P34" s="2390" t="s">
        <v>3964</v>
      </c>
      <c r="Q34" s="3109"/>
      <c r="R34" s="2399"/>
    </row>
    <row r="35" spans="1:18" s="256" customFormat="1" ht="27.95" customHeight="1">
      <c r="A35" s="2420" t="s">
        <v>1984</v>
      </c>
      <c r="B35" s="3113"/>
      <c r="C35" s="1367" t="s">
        <v>3967</v>
      </c>
      <c r="D35" s="1534"/>
      <c r="E35" s="2414">
        <v>0</v>
      </c>
      <c r="F35" s="2415">
        <v>13</v>
      </c>
      <c r="G35" s="2415">
        <v>1349</v>
      </c>
      <c r="H35" s="2413">
        <v>85</v>
      </c>
      <c r="I35" s="1533"/>
      <c r="J35" s="1535"/>
      <c r="K35" s="2413">
        <v>85</v>
      </c>
      <c r="L35" s="2415">
        <v>1349</v>
      </c>
      <c r="M35" s="2415">
        <v>13</v>
      </c>
      <c r="N35" s="2414">
        <v>0</v>
      </c>
      <c r="O35" s="1538"/>
      <c r="P35" s="2390" t="s">
        <v>3970</v>
      </c>
      <c r="Q35" s="3109"/>
      <c r="R35" s="2399"/>
    </row>
    <row r="36" spans="1:18" s="256" customFormat="1" ht="27.95" customHeight="1">
      <c r="A36" s="2420" t="s">
        <v>1985</v>
      </c>
      <c r="B36" s="3113"/>
      <c r="C36" s="1367" t="s">
        <v>3968</v>
      </c>
      <c r="D36" s="1534"/>
      <c r="E36" s="2414">
        <v>0</v>
      </c>
      <c r="F36" s="2415">
        <v>13</v>
      </c>
      <c r="G36" s="2415">
        <v>2777</v>
      </c>
      <c r="H36" s="2413">
        <v>101</v>
      </c>
      <c r="I36" s="1533"/>
      <c r="J36" s="1535"/>
      <c r="K36" s="2413">
        <v>101</v>
      </c>
      <c r="L36" s="2415">
        <v>2777</v>
      </c>
      <c r="M36" s="2415">
        <v>13</v>
      </c>
      <c r="N36" s="2414">
        <v>0</v>
      </c>
      <c r="O36" s="1538"/>
      <c r="P36" s="2390" t="s">
        <v>3971</v>
      </c>
      <c r="Q36" s="3109"/>
      <c r="R36" s="2399"/>
    </row>
    <row r="37" spans="1:18" s="256" customFormat="1" ht="27.95" customHeight="1">
      <c r="A37" s="2420" t="s">
        <v>1986</v>
      </c>
      <c r="B37" s="3114"/>
      <c r="C37" s="1367" t="s">
        <v>3969</v>
      </c>
      <c r="D37" s="1534"/>
      <c r="E37" s="2414">
        <v>0</v>
      </c>
      <c r="F37" s="2415">
        <v>13</v>
      </c>
      <c r="G37" s="2416">
        <v>19710</v>
      </c>
      <c r="H37" s="2413">
        <v>227</v>
      </c>
      <c r="I37" s="1533"/>
      <c r="J37" s="1535"/>
      <c r="K37" s="2413">
        <v>227</v>
      </c>
      <c r="L37" s="2416">
        <v>19710</v>
      </c>
      <c r="M37" s="2415">
        <v>13</v>
      </c>
      <c r="N37" s="2414">
        <v>0</v>
      </c>
      <c r="O37" s="1540"/>
      <c r="P37" s="2390" t="s">
        <v>3972</v>
      </c>
      <c r="Q37" s="3110"/>
      <c r="R37" s="2399" t="s">
        <v>1982</v>
      </c>
    </row>
    <row r="38" spans="1:18" s="256" customFormat="1" ht="27.95" customHeight="1">
      <c r="A38" s="2420" t="s">
        <v>1987</v>
      </c>
      <c r="B38" s="3112" t="s">
        <v>1462</v>
      </c>
      <c r="C38" s="2409" t="s">
        <v>3988</v>
      </c>
      <c r="D38" s="1534"/>
      <c r="E38" s="2414">
        <v>0</v>
      </c>
      <c r="F38" s="2415">
        <v>13</v>
      </c>
      <c r="G38" s="2413">
        <v>0</v>
      </c>
      <c r="H38" s="2413">
        <v>610</v>
      </c>
      <c r="I38" s="1542"/>
      <c r="J38" s="1543"/>
      <c r="K38" s="2413">
        <v>610</v>
      </c>
      <c r="L38" s="2413">
        <v>0</v>
      </c>
      <c r="M38" s="2415">
        <v>13</v>
      </c>
      <c r="N38" s="2414">
        <v>0</v>
      </c>
      <c r="O38" s="1544"/>
      <c r="P38" s="2390" t="s">
        <v>3989</v>
      </c>
      <c r="Q38" s="3111" t="s">
        <v>1505</v>
      </c>
      <c r="R38" s="2399" t="s">
        <v>1983</v>
      </c>
    </row>
    <row r="39" spans="1:18" s="256" customFormat="1" ht="27.95" customHeight="1">
      <c r="A39" s="2420" t="s">
        <v>1988</v>
      </c>
      <c r="B39" s="3113"/>
      <c r="C39" s="1367" t="s">
        <v>3956</v>
      </c>
      <c r="D39" s="1534"/>
      <c r="E39" s="2414">
        <v>0</v>
      </c>
      <c r="F39" s="2415">
        <v>13</v>
      </c>
      <c r="G39" s="2413">
        <v>2131</v>
      </c>
      <c r="H39" s="2413">
        <v>873</v>
      </c>
      <c r="I39" s="1542"/>
      <c r="J39" s="1543"/>
      <c r="K39" s="2413">
        <v>873</v>
      </c>
      <c r="L39" s="2413">
        <v>2131</v>
      </c>
      <c r="M39" s="2415">
        <v>13</v>
      </c>
      <c r="N39" s="2414">
        <v>0</v>
      </c>
      <c r="O39" s="1544"/>
      <c r="P39" s="2390" t="s">
        <v>3962</v>
      </c>
      <c r="Q39" s="3109"/>
      <c r="R39" s="2399"/>
    </row>
    <row r="40" spans="1:18" s="256" customFormat="1" ht="27.95" customHeight="1">
      <c r="A40" s="2420" t="s">
        <v>1989</v>
      </c>
      <c r="B40" s="3113"/>
      <c r="C40" s="1367" t="s">
        <v>3965</v>
      </c>
      <c r="D40" s="1534"/>
      <c r="E40" s="2414">
        <v>0</v>
      </c>
      <c r="F40" s="2415">
        <v>13</v>
      </c>
      <c r="G40" s="2413">
        <v>2544</v>
      </c>
      <c r="H40" s="2413">
        <v>331</v>
      </c>
      <c r="I40" s="1542"/>
      <c r="J40" s="1543"/>
      <c r="K40" s="2413">
        <v>331</v>
      </c>
      <c r="L40" s="2413">
        <v>2544</v>
      </c>
      <c r="M40" s="2415">
        <v>13</v>
      </c>
      <c r="N40" s="2414">
        <v>0</v>
      </c>
      <c r="O40" s="1544"/>
      <c r="P40" s="2390" t="s">
        <v>3963</v>
      </c>
      <c r="Q40" s="3109"/>
      <c r="R40" s="2399"/>
    </row>
    <row r="41" spans="1:18" s="256" customFormat="1" ht="27.95" customHeight="1">
      <c r="A41" s="2420" t="s">
        <v>1992</v>
      </c>
      <c r="B41" s="3113"/>
      <c r="C41" s="1367" t="s">
        <v>3966</v>
      </c>
      <c r="D41" s="1534"/>
      <c r="E41" s="2414">
        <v>0</v>
      </c>
      <c r="F41" s="2415">
        <v>13</v>
      </c>
      <c r="G41" s="2413">
        <v>2080</v>
      </c>
      <c r="H41" s="2413">
        <v>158</v>
      </c>
      <c r="I41" s="1542"/>
      <c r="J41" s="1543"/>
      <c r="K41" s="2413">
        <v>158</v>
      </c>
      <c r="L41" s="2413">
        <v>2080</v>
      </c>
      <c r="M41" s="2415">
        <v>13</v>
      </c>
      <c r="N41" s="2414">
        <v>0</v>
      </c>
      <c r="O41" s="1544"/>
      <c r="P41" s="2390" t="s">
        <v>3964</v>
      </c>
      <c r="Q41" s="3109"/>
      <c r="R41" s="2399"/>
    </row>
    <row r="42" spans="1:18" s="256" customFormat="1" ht="27.95" customHeight="1">
      <c r="A42" s="2420" t="s">
        <v>1993</v>
      </c>
      <c r="B42" s="3113"/>
      <c r="C42" s="1367" t="s">
        <v>3967</v>
      </c>
      <c r="D42" s="1534"/>
      <c r="E42" s="2414">
        <v>0</v>
      </c>
      <c r="F42" s="2415">
        <v>13</v>
      </c>
      <c r="G42" s="2413">
        <v>1912</v>
      </c>
      <c r="H42" s="2413">
        <v>99</v>
      </c>
      <c r="I42" s="1542"/>
      <c r="J42" s="1543"/>
      <c r="K42" s="2413">
        <v>99</v>
      </c>
      <c r="L42" s="2413">
        <v>1912</v>
      </c>
      <c r="M42" s="2415">
        <v>13</v>
      </c>
      <c r="N42" s="2414">
        <v>0</v>
      </c>
      <c r="O42" s="1544"/>
      <c r="P42" s="2390" t="s">
        <v>3970</v>
      </c>
      <c r="Q42" s="3109"/>
      <c r="R42" s="2399"/>
    </row>
    <row r="43" spans="1:18" s="256" customFormat="1" ht="27.95" customHeight="1">
      <c r="A43" s="2420" t="s">
        <v>1994</v>
      </c>
      <c r="B43" s="3113"/>
      <c r="C43" s="1367" t="s">
        <v>3968</v>
      </c>
      <c r="D43" s="1534"/>
      <c r="E43" s="2414">
        <v>0</v>
      </c>
      <c r="F43" s="2415">
        <v>13</v>
      </c>
      <c r="G43" s="2413">
        <v>3137</v>
      </c>
      <c r="H43" s="2413">
        <v>129</v>
      </c>
      <c r="I43" s="1542"/>
      <c r="J43" s="1543"/>
      <c r="K43" s="2413">
        <v>129</v>
      </c>
      <c r="L43" s="2413">
        <v>3137</v>
      </c>
      <c r="M43" s="2415">
        <v>13</v>
      </c>
      <c r="N43" s="2414">
        <v>0</v>
      </c>
      <c r="O43" s="1544"/>
      <c r="P43" s="2390" t="s">
        <v>3971</v>
      </c>
      <c r="Q43" s="3109"/>
      <c r="R43" s="2399"/>
    </row>
    <row r="44" spans="1:18" s="256" customFormat="1" ht="27.95" customHeight="1">
      <c r="A44" s="2420" t="s">
        <v>1997</v>
      </c>
      <c r="B44" s="3116"/>
      <c r="C44" s="1367" t="s">
        <v>3969</v>
      </c>
      <c r="D44" s="1534"/>
      <c r="E44" s="2414">
        <v>0</v>
      </c>
      <c r="F44" s="2415">
        <v>13</v>
      </c>
      <c r="G44" s="2413">
        <v>25499</v>
      </c>
      <c r="H44" s="2413">
        <v>280</v>
      </c>
      <c r="I44" s="1542"/>
      <c r="J44" s="1543"/>
      <c r="K44" s="2413">
        <v>280</v>
      </c>
      <c r="L44" s="2413">
        <v>25499</v>
      </c>
      <c r="M44" s="2415">
        <v>13</v>
      </c>
      <c r="N44" s="2414">
        <v>0</v>
      </c>
      <c r="O44" s="1544"/>
      <c r="P44" s="2390" t="s">
        <v>3972</v>
      </c>
      <c r="Q44" s="3110"/>
      <c r="R44" s="2399"/>
    </row>
    <row r="45" spans="1:18" s="256" customFormat="1" ht="27.95" customHeight="1">
      <c r="A45" s="2420" t="s">
        <v>1998</v>
      </c>
      <c r="B45" s="3115" t="s">
        <v>1465</v>
      </c>
      <c r="C45" s="1534"/>
      <c r="D45" s="1545"/>
      <c r="E45" s="2417"/>
      <c r="F45" s="2416"/>
      <c r="G45" s="2416"/>
      <c r="H45" s="2413"/>
      <c r="I45" s="1533"/>
      <c r="J45" s="1535"/>
      <c r="K45" s="2413"/>
      <c r="L45" s="2416"/>
      <c r="M45" s="2416"/>
      <c r="N45" s="2417"/>
      <c r="O45" s="1540"/>
      <c r="P45" s="1541"/>
      <c r="Q45" s="3111" t="s">
        <v>1507</v>
      </c>
      <c r="R45" s="2399" t="s">
        <v>1985</v>
      </c>
    </row>
    <row r="46" spans="1:18" s="256" customFormat="1" ht="27.95" customHeight="1">
      <c r="A46" s="2420" t="s">
        <v>1999</v>
      </c>
      <c r="B46" s="3113"/>
      <c r="C46" s="1534"/>
      <c r="D46" s="1546"/>
      <c r="E46" s="2418"/>
      <c r="F46" s="2419"/>
      <c r="G46" s="2419"/>
      <c r="H46" s="2419"/>
      <c r="I46" s="1542"/>
      <c r="J46" s="1543"/>
      <c r="K46" s="2419"/>
      <c r="L46" s="2419"/>
      <c r="M46" s="2419"/>
      <c r="N46" s="2418"/>
      <c r="O46" s="1544"/>
      <c r="P46" s="1544"/>
      <c r="Q46" s="3109"/>
      <c r="R46" s="2399" t="s">
        <v>1986</v>
      </c>
    </row>
    <row r="47" spans="1:18" s="256" customFormat="1" ht="27.95" customHeight="1">
      <c r="A47" s="2420" t="s">
        <v>2000</v>
      </c>
      <c r="B47" s="3114"/>
      <c r="C47" s="1534"/>
      <c r="D47" s="1534"/>
      <c r="E47" s="2414"/>
      <c r="F47" s="2415"/>
      <c r="G47" s="2415"/>
      <c r="H47" s="2413"/>
      <c r="I47" s="1533"/>
      <c r="J47" s="1535"/>
      <c r="K47" s="2413"/>
      <c r="L47" s="2415"/>
      <c r="M47" s="2415"/>
      <c r="N47" s="2414"/>
      <c r="O47" s="1538"/>
      <c r="P47" s="1539"/>
      <c r="Q47" s="3110"/>
      <c r="R47" s="2399" t="s">
        <v>1987</v>
      </c>
    </row>
    <row r="48" spans="1:18" s="256" customFormat="1" ht="27.95" customHeight="1">
      <c r="A48" s="2420" t="s">
        <v>2001</v>
      </c>
      <c r="B48" s="3112" t="s">
        <v>1990</v>
      </c>
      <c r="C48" s="1534"/>
      <c r="D48" s="1534"/>
      <c r="E48" s="2414"/>
      <c r="F48" s="2415"/>
      <c r="G48" s="2415"/>
      <c r="H48" s="2413"/>
      <c r="I48" s="1533"/>
      <c r="J48" s="1535"/>
      <c r="K48" s="2413"/>
      <c r="L48" s="2415"/>
      <c r="M48" s="2415"/>
      <c r="N48" s="2414"/>
      <c r="O48" s="1538"/>
      <c r="P48" s="1539"/>
      <c r="Q48" s="2402"/>
      <c r="R48" s="2399" t="s">
        <v>1988</v>
      </c>
    </row>
    <row r="49" spans="1:20" s="256" customFormat="1" ht="27.95" customHeight="1">
      <c r="A49" s="2420" t="s">
        <v>3292</v>
      </c>
      <c r="B49" s="3113"/>
      <c r="C49" s="1534"/>
      <c r="D49" s="1534"/>
      <c r="E49" s="2414"/>
      <c r="F49" s="2415"/>
      <c r="G49" s="2415"/>
      <c r="H49" s="2413"/>
      <c r="I49" s="1533"/>
      <c r="J49" s="1535"/>
      <c r="K49" s="2413"/>
      <c r="L49" s="2415"/>
      <c r="M49" s="1538"/>
      <c r="N49" s="1538"/>
      <c r="O49" s="1538"/>
      <c r="P49" s="1539"/>
      <c r="Q49" s="2402" t="s">
        <v>1991</v>
      </c>
      <c r="R49" s="2399" t="s">
        <v>1989</v>
      </c>
    </row>
    <row r="50" spans="1:20" s="256" customFormat="1" ht="27.95" customHeight="1">
      <c r="A50" s="2420" t="s">
        <v>3293</v>
      </c>
      <c r="B50" s="3114"/>
      <c r="C50" s="1534"/>
      <c r="D50" s="1534"/>
      <c r="E50" s="2414"/>
      <c r="F50" s="2415"/>
      <c r="G50" s="2415"/>
      <c r="H50" s="2415"/>
      <c r="I50" s="1547"/>
      <c r="J50" s="1548"/>
      <c r="K50" s="2415"/>
      <c r="L50" s="2415"/>
      <c r="M50" s="1538"/>
      <c r="N50" s="1538"/>
      <c r="O50" s="1538"/>
      <c r="P50" s="1539"/>
      <c r="Q50" s="2403"/>
      <c r="R50" s="2399" t="s">
        <v>1992</v>
      </c>
    </row>
    <row r="51" spans="1:20" s="256" customFormat="1" ht="27.95" customHeight="1">
      <c r="A51" s="2420" t="s">
        <v>3294</v>
      </c>
      <c r="B51" s="2410"/>
      <c r="C51" s="1534"/>
      <c r="D51" s="1534"/>
      <c r="E51" s="2414"/>
      <c r="F51" s="2415"/>
      <c r="G51" s="2415"/>
      <c r="H51" s="2413"/>
      <c r="I51" s="1533"/>
      <c r="J51" s="1535"/>
      <c r="K51" s="2413"/>
      <c r="L51" s="2415"/>
      <c r="M51" s="1538"/>
      <c r="N51" s="1538"/>
      <c r="O51" s="1538"/>
      <c r="P51" s="1539"/>
      <c r="Q51" s="2402"/>
      <c r="R51" s="2399" t="s">
        <v>1993</v>
      </c>
    </row>
    <row r="52" spans="1:20" s="256" customFormat="1" ht="27.95" customHeight="1">
      <c r="A52" s="2420" t="s">
        <v>3295</v>
      </c>
      <c r="B52" s="2410" t="s">
        <v>1995</v>
      </c>
      <c r="C52" s="1534"/>
      <c r="D52" s="1534"/>
      <c r="E52" s="2414"/>
      <c r="F52" s="2415"/>
      <c r="G52" s="2415"/>
      <c r="H52" s="2413"/>
      <c r="I52" s="1533"/>
      <c r="J52" s="1535"/>
      <c r="K52" s="1549"/>
      <c r="L52" s="2415"/>
      <c r="M52" s="1538"/>
      <c r="N52" s="1538"/>
      <c r="O52" s="1538"/>
      <c r="P52" s="1539"/>
      <c r="Q52" s="2402" t="s">
        <v>1996</v>
      </c>
      <c r="R52" s="2399" t="s">
        <v>1994</v>
      </c>
    </row>
    <row r="53" spans="1:20" s="256" customFormat="1" ht="27.95" customHeight="1">
      <c r="A53" s="2420" t="s">
        <v>3296</v>
      </c>
      <c r="B53" s="2411"/>
      <c r="C53" s="1534"/>
      <c r="D53" s="1534"/>
      <c r="E53" s="2414"/>
      <c r="F53" s="2414"/>
      <c r="G53" s="2414"/>
      <c r="H53" s="2414"/>
      <c r="I53" s="1550"/>
      <c r="J53" s="1551"/>
      <c r="K53" s="1552"/>
      <c r="L53" s="2414"/>
      <c r="M53" s="1552"/>
      <c r="N53" s="1552"/>
      <c r="O53" s="1552"/>
      <c r="P53" s="1552"/>
      <c r="Q53" s="2403"/>
      <c r="R53" s="2399" t="s">
        <v>1997</v>
      </c>
    </row>
    <row r="54" spans="1:20" s="256" customFormat="1" ht="27.95" customHeight="1">
      <c r="A54" s="2420" t="s">
        <v>3297</v>
      </c>
      <c r="B54" s="2410"/>
      <c r="C54" s="1534"/>
      <c r="D54" s="1534"/>
      <c r="E54" s="2414"/>
      <c r="F54" s="2415"/>
      <c r="G54" s="2415"/>
      <c r="H54" s="2413"/>
      <c r="I54" s="1533"/>
      <c r="J54" s="1535"/>
      <c r="K54" s="1536"/>
      <c r="L54" s="1537"/>
      <c r="M54" s="1538"/>
      <c r="N54" s="1538"/>
      <c r="O54" s="1538"/>
      <c r="P54" s="1539"/>
      <c r="Q54" s="2402"/>
      <c r="R54" s="2399" t="s">
        <v>1998</v>
      </c>
    </row>
    <row r="55" spans="1:20" s="256" customFormat="1" ht="27.95" customHeight="1">
      <c r="A55" s="2420" t="s">
        <v>3298</v>
      </c>
      <c r="B55" s="2410" t="s">
        <v>3986</v>
      </c>
      <c r="C55" s="1534"/>
      <c r="D55" s="1534"/>
      <c r="E55" s="2414"/>
      <c r="F55" s="2415"/>
      <c r="G55" s="2415"/>
      <c r="H55" s="2413"/>
      <c r="I55" s="1533"/>
      <c r="J55" s="1535"/>
      <c r="K55" s="1536"/>
      <c r="L55" s="1537"/>
      <c r="M55" s="1538"/>
      <c r="N55" s="1538"/>
      <c r="O55" s="1538"/>
      <c r="P55" s="1539"/>
      <c r="Q55" s="2402" t="s">
        <v>3981</v>
      </c>
      <c r="R55" s="2399" t="s">
        <v>1999</v>
      </c>
    </row>
    <row r="56" spans="1:20" s="256" customFormat="1" ht="27.95" customHeight="1">
      <c r="A56" s="2420" t="s">
        <v>3299</v>
      </c>
      <c r="B56" s="2411"/>
      <c r="C56" s="1534"/>
      <c r="D56" s="1534"/>
      <c r="E56" s="1534"/>
      <c r="F56" s="1534"/>
      <c r="G56" s="1534"/>
      <c r="H56" s="1534"/>
      <c r="I56" s="1550"/>
      <c r="J56" s="1551"/>
      <c r="K56" s="1552"/>
      <c r="L56" s="1552"/>
      <c r="M56" s="1552"/>
      <c r="N56" s="1552"/>
      <c r="O56" s="1552"/>
      <c r="P56" s="1552"/>
      <c r="Q56" s="2403"/>
      <c r="R56" s="2399" t="s">
        <v>2000</v>
      </c>
    </row>
    <row r="57" spans="1:20" s="256" customFormat="1" ht="27.95" customHeight="1">
      <c r="A57" s="2420" t="s">
        <v>3300</v>
      </c>
      <c r="B57" s="2412" t="s">
        <v>3987</v>
      </c>
      <c r="C57" s="1553"/>
      <c r="D57" s="1553"/>
      <c r="E57" s="1553"/>
      <c r="F57" s="1553"/>
      <c r="G57" s="1553"/>
      <c r="H57" s="1554"/>
      <c r="I57" s="1555"/>
      <c r="J57" s="1556"/>
      <c r="K57" s="1557"/>
      <c r="L57" s="1558"/>
      <c r="M57" s="1559"/>
      <c r="N57" s="1559"/>
      <c r="O57" s="1559"/>
      <c r="P57" s="1560"/>
      <c r="Q57" s="2404" t="s">
        <v>3982</v>
      </c>
      <c r="R57" s="2400" t="s">
        <v>2001</v>
      </c>
    </row>
    <row r="58" spans="1:20" s="256" customFormat="1">
      <c r="A58" s="1455" t="s">
        <v>445</v>
      </c>
      <c r="B58" s="1561"/>
      <c r="C58" s="1561"/>
      <c r="D58" s="1561"/>
      <c r="E58" s="1561"/>
      <c r="F58" s="1561"/>
      <c r="G58" s="1561"/>
      <c r="H58" s="1561"/>
      <c r="I58" s="1561"/>
      <c r="J58" s="1562"/>
      <c r="K58" s="1562"/>
      <c r="L58" s="1562"/>
      <c r="M58" s="1562"/>
      <c r="N58" s="1562"/>
      <c r="O58" s="1562"/>
      <c r="P58" s="1562"/>
      <c r="R58" s="2713" t="s">
        <v>281</v>
      </c>
      <c r="S58" s="1563"/>
      <c r="T58" s="1564"/>
    </row>
    <row r="59" spans="1:20" s="256" customFormat="1" ht="20.100000000000001" customHeight="1">
      <c r="A59" s="1497" t="s">
        <v>3275</v>
      </c>
      <c r="B59" s="1561"/>
      <c r="C59" s="1561"/>
      <c r="D59" s="1561"/>
      <c r="E59" s="1561"/>
      <c r="F59" s="1561"/>
      <c r="G59" s="1561"/>
      <c r="H59" s="1561"/>
      <c r="I59" s="1561"/>
      <c r="J59" s="1562"/>
      <c r="K59" s="1562"/>
      <c r="L59" s="1562"/>
      <c r="M59" s="1562"/>
      <c r="N59" s="1562"/>
      <c r="O59" s="1562"/>
      <c r="P59" s="1562"/>
      <c r="Q59" s="1565"/>
      <c r="R59" s="2714" t="s">
        <v>4170</v>
      </c>
      <c r="S59" s="1563"/>
      <c r="T59" s="1566"/>
    </row>
    <row r="60" spans="1:20" s="256" customFormat="1" ht="21">
      <c r="A60" s="1567" t="s">
        <v>3276</v>
      </c>
      <c r="B60" s="1568"/>
      <c r="C60" s="1568"/>
      <c r="D60" s="1568"/>
      <c r="E60" s="1568"/>
      <c r="F60" s="1568"/>
      <c r="G60" s="1569"/>
      <c r="H60" s="1569"/>
      <c r="I60" s="1569"/>
      <c r="J60" s="1486"/>
      <c r="K60" s="1486"/>
      <c r="L60" s="1570"/>
      <c r="M60" s="1486"/>
      <c r="N60" s="1486"/>
      <c r="O60" s="1486"/>
      <c r="P60" s="1571"/>
      <c r="Q60" s="1565"/>
      <c r="R60" s="2714" t="s">
        <v>4171</v>
      </c>
      <c r="S60" s="1563"/>
      <c r="T60" s="1564"/>
    </row>
    <row r="61" spans="1:20" s="256" customFormat="1" ht="21">
      <c r="A61" s="1098" t="s">
        <v>3277</v>
      </c>
      <c r="B61" s="1568"/>
      <c r="C61" s="1478"/>
      <c r="D61" s="1478"/>
      <c r="E61" s="1478"/>
      <c r="F61" s="1478"/>
      <c r="G61" s="1478"/>
      <c r="H61" s="1478"/>
      <c r="I61" s="1478"/>
      <c r="J61" s="1401"/>
      <c r="K61" s="1401"/>
      <c r="L61" s="1515"/>
      <c r="M61" s="1401"/>
      <c r="N61" s="1401"/>
      <c r="O61" s="1401"/>
      <c r="P61" s="1401"/>
      <c r="Q61" s="429"/>
      <c r="R61" s="2715" t="s">
        <v>4172</v>
      </c>
      <c r="T61" s="1566"/>
    </row>
    <row r="62" spans="1:20" s="256" customFormat="1" ht="21">
      <c r="A62" s="1567" t="s">
        <v>3278</v>
      </c>
      <c r="B62" s="1478"/>
      <c r="C62" s="1478"/>
      <c r="D62" s="1478"/>
      <c r="E62" s="1478"/>
      <c r="F62" s="1478"/>
      <c r="G62" s="1478"/>
      <c r="H62" s="1478"/>
      <c r="I62" s="1478"/>
      <c r="J62" s="1401"/>
      <c r="K62" s="1401"/>
      <c r="L62" s="1515"/>
      <c r="M62" s="1401"/>
      <c r="N62" s="1401"/>
      <c r="O62" s="1401"/>
      <c r="P62" s="1401"/>
      <c r="Q62" s="429"/>
      <c r="R62" s="2715" t="s">
        <v>4173</v>
      </c>
      <c r="T62" s="1566"/>
    </row>
    <row r="63" spans="1:20" s="256" customFormat="1" ht="21">
      <c r="A63" s="1497" t="s">
        <v>3279</v>
      </c>
      <c r="B63" s="1478"/>
      <c r="C63" s="1478"/>
      <c r="D63" s="1478"/>
      <c r="E63" s="1478"/>
      <c r="F63" s="1478"/>
      <c r="G63" s="1478"/>
      <c r="H63" s="1478"/>
      <c r="I63" s="1478"/>
      <c r="J63" s="1401"/>
      <c r="K63" s="1401"/>
      <c r="L63" s="1515"/>
      <c r="M63" s="1401"/>
      <c r="N63" s="1401"/>
      <c r="O63" s="1401"/>
      <c r="P63" s="1572"/>
      <c r="Q63" s="1523"/>
      <c r="R63" s="2716" t="s">
        <v>4174</v>
      </c>
      <c r="T63" s="1566"/>
    </row>
    <row r="64" spans="1:20" s="256" customFormat="1" ht="21">
      <c r="A64" s="1497" t="s">
        <v>3280</v>
      </c>
      <c r="B64" s="1478"/>
      <c r="C64" s="1478"/>
      <c r="D64" s="1478"/>
      <c r="E64" s="1478"/>
      <c r="F64" s="1478"/>
      <c r="G64" s="1478"/>
      <c r="H64" s="1478"/>
      <c r="I64" s="1478"/>
      <c r="J64" s="1401"/>
      <c r="K64" s="1401"/>
      <c r="L64" s="1515"/>
      <c r="M64" s="1401"/>
      <c r="N64" s="1401"/>
      <c r="O64" s="1401"/>
      <c r="P64" s="1401"/>
      <c r="Q64" s="1401"/>
      <c r="R64" s="2716" t="s">
        <v>4175</v>
      </c>
      <c r="T64" s="1566"/>
    </row>
    <row r="66" spans="1:19">
      <c r="A66" s="720" t="s">
        <v>282</v>
      </c>
      <c r="B66" s="799"/>
      <c r="C66" s="800"/>
      <c r="D66" s="800"/>
      <c r="E66" s="937"/>
      <c r="F66" s="938"/>
      <c r="G66" s="939"/>
      <c r="H66" s="6"/>
      <c r="I66" s="6"/>
      <c r="J66" s="93"/>
      <c r="K66" s="93"/>
      <c r="L66" s="93"/>
      <c r="M66" s="93"/>
      <c r="N66" s="93"/>
      <c r="O66" s="93"/>
      <c r="P66" s="93"/>
      <c r="Q66" s="93"/>
      <c r="R66" s="124" t="s">
        <v>283</v>
      </c>
      <c r="S66" s="93"/>
    </row>
  </sheetData>
  <sheetProtection formatColumns="0" formatRows="0"/>
  <mergeCells count="24">
    <mergeCell ref="T8:T9"/>
    <mergeCell ref="D4:I4"/>
    <mergeCell ref="D3:I3"/>
    <mergeCell ref="D2:I2"/>
    <mergeCell ref="D1:I1"/>
    <mergeCell ref="J4:P4"/>
    <mergeCell ref="J3:P3"/>
    <mergeCell ref="J2:P2"/>
    <mergeCell ref="J1:P1"/>
    <mergeCell ref="B9:B14"/>
    <mergeCell ref="B15:B17"/>
    <mergeCell ref="B18:B20"/>
    <mergeCell ref="B21:B23"/>
    <mergeCell ref="Q9:Q14"/>
    <mergeCell ref="Q15:Q17"/>
    <mergeCell ref="Q21:Q23"/>
    <mergeCell ref="Q18:Q20"/>
    <mergeCell ref="Q31:Q37"/>
    <mergeCell ref="Q45:Q47"/>
    <mergeCell ref="Q38:Q44"/>
    <mergeCell ref="B48:B50"/>
    <mergeCell ref="B45:B47"/>
    <mergeCell ref="B38:B44"/>
    <mergeCell ref="B31:B37"/>
  </mergeCells>
  <phoneticPr fontId="49" type="noConversion"/>
  <dataValidations count="1">
    <dataValidation type="whole" allowBlank="1" showInputMessage="1" showErrorMessage="1" errorTitle="الرجاء إدخال رقم " error="الرجاء إدخال رقم " sqref="D31:H57 C45:C57 P45:P57 K31:O57" xr:uid="{00000000-0002-0000-1400-000000000000}">
      <formula1>0</formula1>
      <formula2>999999999</formula2>
    </dataValidation>
  </dataValidations>
  <hyperlinks>
    <hyperlink ref="A66" location="'Table of forms'!A1" display="الرجوع للصفحة الرئيسية " xr:uid="{00000000-0004-0000-1400-000000000000}"/>
    <hyperlink ref="R66" location="'Table of forms'!A1" display="Back to the main page" xr:uid="{00000000-0004-0000-1400-000001000000}"/>
  </hyperlinks>
  <printOptions horizontalCentered="1"/>
  <pageMargins left="0.23622047244094491" right="0.23622047244094491" top="0.86614173228346458" bottom="0.31496062992125984" header="3.937007874015748E-2" footer="3.937007874015748E-2"/>
  <pageSetup paperSize="9" scale="47" pageOrder="overThenDown" orientation="landscape" r:id="rId1"/>
  <headerFooter differentFirst="1" scaleWithDoc="0">
    <oddHeader>&amp;L&amp;G&amp;R&amp;G</oddHeader>
    <oddFooter>&amp;R&amp;P  of &amp;N</oddFooter>
    <firstHeader>&amp;L&amp;G&amp;R&amp;G</firstHeader>
    <firstFooter>&amp;R&amp;P  of &amp;N</firstFooter>
  </headerFooter>
  <rowBreaks count="1" manualBreakCount="1">
    <brk id="28" max="17" man="1"/>
  </rowBreaks>
  <colBreaks count="1" manualBreakCount="1">
    <brk id="20" max="1048575" man="1"/>
  </colBreaks>
  <legacyDrawingHF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S60"/>
  <sheetViews>
    <sheetView showGridLines="0" rightToLeft="1" view="pageBreakPreview" topLeftCell="G1" zoomScale="70" zoomScaleNormal="80" zoomScaleSheetLayoutView="70" zoomScalePageLayoutView="40" workbookViewId="0">
      <selection activeCell="G36" sqref="G36"/>
    </sheetView>
  </sheetViews>
  <sheetFormatPr defaultColWidth="9.42578125" defaultRowHeight="18"/>
  <cols>
    <col min="1" max="1" width="14.85546875" style="1105" customWidth="1"/>
    <col min="2" max="2" width="61.85546875" style="1100" customWidth="1"/>
    <col min="3" max="3" width="13.5703125" style="1106" customWidth="1"/>
    <col min="4" max="5" width="17.7109375" style="1106" customWidth="1"/>
    <col min="6" max="6" width="13.5703125" style="1106" customWidth="1"/>
    <col min="7" max="7" width="68" style="1100" customWidth="1"/>
    <col min="8" max="8" width="71.140625" style="228" customWidth="1"/>
    <col min="9" max="9" width="20.140625" style="228" customWidth="1"/>
    <col min="10" max="10" width="21" style="228" customWidth="1"/>
    <col min="11" max="11" width="23" style="228" customWidth="1"/>
    <col min="12" max="12" width="23.28515625" style="228" customWidth="1"/>
    <col min="13" max="13" width="61.85546875" style="228" customWidth="1"/>
    <col min="14" max="14" width="14.7109375" style="228" customWidth="1"/>
    <col min="15" max="16384" width="9.42578125" style="228"/>
  </cols>
  <sheetData>
    <row r="1" spans="1:16" s="90" customFormat="1" ht="24.95" customHeight="1">
      <c r="A1" s="3137" t="s">
        <v>208</v>
      </c>
      <c r="B1" s="3138"/>
      <c r="C1" s="3139"/>
      <c r="D1" s="1587" t="s">
        <v>3059</v>
      </c>
      <c r="E1" s="1588"/>
      <c r="F1" s="1588"/>
      <c r="G1" s="1588"/>
      <c r="H1" s="3164" t="s">
        <v>3370</v>
      </c>
      <c r="I1" s="3164"/>
      <c r="J1" s="3164"/>
      <c r="K1" s="3165"/>
      <c r="L1" s="433"/>
      <c r="M1" s="434"/>
      <c r="N1" s="1111" t="s">
        <v>285</v>
      </c>
    </row>
    <row r="2" spans="1:16" s="90" customFormat="1" ht="24.95" customHeight="1">
      <c r="A2" s="3137" t="s">
        <v>692</v>
      </c>
      <c r="B2" s="3138"/>
      <c r="C2" s="3139"/>
      <c r="D2" s="3030" t="s">
        <v>3281</v>
      </c>
      <c r="E2" s="3031"/>
      <c r="F2" s="3031"/>
      <c r="G2" s="3032"/>
      <c r="H2" s="3172" t="s">
        <v>3990</v>
      </c>
      <c r="I2" s="3164"/>
      <c r="J2" s="3164"/>
      <c r="K2" s="3165"/>
      <c r="L2" s="435"/>
      <c r="M2" s="436"/>
      <c r="N2" s="2426" t="s">
        <v>470</v>
      </c>
    </row>
    <row r="3" spans="1:16" s="90" customFormat="1" ht="24.95" customHeight="1">
      <c r="A3" s="3137" t="s">
        <v>211</v>
      </c>
      <c r="B3" s="3138"/>
      <c r="C3" s="3139"/>
      <c r="D3" s="3030" t="s">
        <v>3992</v>
      </c>
      <c r="E3" s="3031"/>
      <c r="F3" s="3031"/>
      <c r="G3" s="3032"/>
      <c r="H3" s="3172" t="s">
        <v>3558</v>
      </c>
      <c r="I3" s="3164"/>
      <c r="J3" s="3164"/>
      <c r="K3" s="3165"/>
      <c r="L3" s="435"/>
      <c r="M3" s="436"/>
      <c r="N3" s="2426" t="s">
        <v>471</v>
      </c>
    </row>
    <row r="4" spans="1:16" s="90" customFormat="1" ht="24.95" customHeight="1">
      <c r="A4" s="3137" t="s">
        <v>213</v>
      </c>
      <c r="B4" s="3138"/>
      <c r="C4" s="3139"/>
      <c r="D4" s="2778">
        <v>45005</v>
      </c>
      <c r="E4" s="3027"/>
      <c r="F4" s="3027"/>
      <c r="G4" s="2779"/>
      <c r="H4" s="3169">
        <v>45005</v>
      </c>
      <c r="I4" s="3170"/>
      <c r="J4" s="3170"/>
      <c r="K4" s="3171"/>
      <c r="L4" s="437"/>
      <c r="M4" s="438"/>
      <c r="N4" s="1125" t="s">
        <v>214</v>
      </c>
    </row>
    <row r="5" spans="1:16" s="94" customFormat="1" ht="42" customHeight="1">
      <c r="A5" s="3176" t="s">
        <v>215</v>
      </c>
      <c r="B5" s="3177"/>
      <c r="C5" s="3178"/>
      <c r="D5" s="2802"/>
      <c r="E5" s="2802"/>
      <c r="F5" s="2802"/>
      <c r="G5" s="2802"/>
      <c r="H5" s="3166"/>
      <c r="I5" s="3167"/>
      <c r="J5" s="3167"/>
      <c r="K5" s="3168"/>
      <c r="L5" s="437"/>
      <c r="M5" s="438"/>
      <c r="N5" s="1125" t="s">
        <v>216</v>
      </c>
    </row>
    <row r="6" spans="1:16" s="93" customFormat="1" ht="25.5" customHeight="1">
      <c r="A6" s="3149" t="s">
        <v>2002</v>
      </c>
      <c r="B6" s="3150"/>
      <c r="C6" s="3150"/>
      <c r="D6" s="3150"/>
      <c r="E6" s="3150"/>
      <c r="F6" s="3150"/>
      <c r="G6" s="3151"/>
      <c r="H6" s="3173" t="s">
        <v>2003</v>
      </c>
      <c r="I6" s="3174"/>
      <c r="J6" s="3174"/>
      <c r="K6" s="3174"/>
      <c r="L6" s="3174"/>
      <c r="M6" s="3174"/>
      <c r="N6" s="3175"/>
    </row>
    <row r="7" spans="1:16" s="93" customFormat="1" ht="25.5" customHeight="1">
      <c r="A7" s="3146" t="s">
        <v>2004</v>
      </c>
      <c r="B7" s="3147"/>
      <c r="C7" s="3147"/>
      <c r="D7" s="3147"/>
      <c r="E7" s="3147"/>
      <c r="F7" s="3147"/>
      <c r="G7" s="3148"/>
      <c r="H7" s="3143" t="s">
        <v>2005</v>
      </c>
      <c r="I7" s="3144"/>
      <c r="J7" s="3144"/>
      <c r="K7" s="3144"/>
      <c r="L7" s="3144"/>
      <c r="M7" s="3144"/>
      <c r="N7" s="3145"/>
    </row>
    <row r="8" spans="1:16" s="93" customFormat="1" ht="25.5" customHeight="1">
      <c r="A8" s="3152" t="s">
        <v>2006</v>
      </c>
      <c r="B8" s="3153"/>
      <c r="C8" s="3153"/>
      <c r="D8" s="3153"/>
      <c r="E8" s="3153"/>
      <c r="F8" s="3153"/>
      <c r="G8" s="3154"/>
      <c r="H8" s="3140" t="s">
        <v>2007</v>
      </c>
      <c r="I8" s="3141"/>
      <c r="J8" s="3141"/>
      <c r="K8" s="3141"/>
      <c r="L8" s="3141"/>
      <c r="M8" s="3141"/>
      <c r="N8" s="3142"/>
    </row>
    <row r="9" spans="1:16" s="93" customFormat="1" ht="38.25" customHeight="1">
      <c r="A9" s="2424" t="s">
        <v>221</v>
      </c>
      <c r="B9" s="2424" t="s">
        <v>292</v>
      </c>
      <c r="C9" s="2425" t="s">
        <v>293</v>
      </c>
      <c r="D9" s="2425" t="s">
        <v>2008</v>
      </c>
      <c r="E9" s="2425" t="s">
        <v>2009</v>
      </c>
      <c r="F9" s="2425" t="s">
        <v>2010</v>
      </c>
      <c r="G9" s="1922" t="s">
        <v>344</v>
      </c>
      <c r="H9" s="882" t="s">
        <v>345</v>
      </c>
      <c r="I9" s="1182" t="s">
        <v>2011</v>
      </c>
      <c r="J9" s="1182" t="s">
        <v>2012</v>
      </c>
      <c r="K9" s="2428" t="s">
        <v>2013</v>
      </c>
      <c r="L9" s="2429" t="s">
        <v>296</v>
      </c>
      <c r="M9" s="2430" t="s">
        <v>297</v>
      </c>
      <c r="N9" s="2431" t="s">
        <v>565</v>
      </c>
    </row>
    <row r="10" spans="1:16" s="213" customFormat="1" ht="54.95" customHeight="1">
      <c r="A10" s="969" t="s">
        <v>2014</v>
      </c>
      <c r="B10" s="2434" t="s">
        <v>2015</v>
      </c>
      <c r="C10" s="857" t="s">
        <v>1576</v>
      </c>
      <c r="D10" s="857">
        <v>40</v>
      </c>
      <c r="E10" s="857" t="s">
        <v>3188</v>
      </c>
      <c r="F10" s="857" t="s">
        <v>3189</v>
      </c>
      <c r="G10" s="855"/>
      <c r="H10" s="439"/>
      <c r="I10" s="857" t="s">
        <v>3189</v>
      </c>
      <c r="J10" s="857" t="s">
        <v>3188</v>
      </c>
      <c r="K10" s="857">
        <v>40</v>
      </c>
      <c r="L10" s="2433" t="str">
        <f>IF(C10="","",IF(C10="نعم","Yes",IF(C10="لا","No")))</f>
        <v>Yes</v>
      </c>
      <c r="M10" s="1828" t="s">
        <v>2016</v>
      </c>
      <c r="N10" s="969" t="s">
        <v>2014</v>
      </c>
    </row>
    <row r="11" spans="1:16" s="213" customFormat="1" ht="147.75" customHeight="1">
      <c r="A11" s="969" t="s">
        <v>2017</v>
      </c>
      <c r="B11" s="2434" t="s">
        <v>2018</v>
      </c>
      <c r="C11" s="857" t="s">
        <v>1576</v>
      </c>
      <c r="D11" s="857">
        <v>2</v>
      </c>
      <c r="E11" s="857" t="s">
        <v>3188</v>
      </c>
      <c r="F11" s="857" t="s">
        <v>3189</v>
      </c>
      <c r="G11" s="855"/>
      <c r="H11" s="439"/>
      <c r="I11" s="857" t="s">
        <v>3189</v>
      </c>
      <c r="J11" s="857" t="s">
        <v>3188</v>
      </c>
      <c r="K11" s="857">
        <v>2</v>
      </c>
      <c r="L11" s="2433" t="str">
        <f t="shared" ref="L11:L13" si="0">IF(C11="","",IF(C11="نعم","Yes",IF(C11="لا","No")))</f>
        <v>Yes</v>
      </c>
      <c r="M11" s="1828" t="s">
        <v>2019</v>
      </c>
      <c r="N11" s="969" t="s">
        <v>2017</v>
      </c>
    </row>
    <row r="12" spans="1:16" s="213" customFormat="1" ht="141" customHeight="1">
      <c r="A12" s="969" t="s">
        <v>2020</v>
      </c>
      <c r="B12" s="2434" t="s">
        <v>2021</v>
      </c>
      <c r="C12" s="857" t="s">
        <v>1576</v>
      </c>
      <c r="D12" s="857">
        <v>5</v>
      </c>
      <c r="E12" s="857" t="s">
        <v>3190</v>
      </c>
      <c r="F12" s="857" t="s">
        <v>3191</v>
      </c>
      <c r="G12" s="855"/>
      <c r="H12" s="439"/>
      <c r="I12" s="857" t="s">
        <v>3191</v>
      </c>
      <c r="J12" s="857" t="s">
        <v>3190</v>
      </c>
      <c r="K12" s="857">
        <v>5</v>
      </c>
      <c r="L12" s="2433" t="str">
        <f t="shared" si="0"/>
        <v>Yes</v>
      </c>
      <c r="M12" s="1828" t="s">
        <v>2022</v>
      </c>
      <c r="N12" s="969" t="s">
        <v>2020</v>
      </c>
    </row>
    <row r="13" spans="1:16" s="213" customFormat="1" ht="135.94999999999999" customHeight="1">
      <c r="A13" s="969" t="s">
        <v>2023</v>
      </c>
      <c r="B13" s="2434" t="s">
        <v>2024</v>
      </c>
      <c r="C13" s="857" t="s">
        <v>3192</v>
      </c>
      <c r="D13" s="857"/>
      <c r="E13" s="857"/>
      <c r="F13" s="857"/>
      <c r="G13" s="855"/>
      <c r="H13" s="439"/>
      <c r="I13" s="439"/>
      <c r="J13" s="439"/>
      <c r="K13" s="657"/>
      <c r="L13" s="2433" t="b">
        <f t="shared" si="0"/>
        <v>0</v>
      </c>
      <c r="M13" s="1828" t="s">
        <v>2025</v>
      </c>
      <c r="N13" s="969" t="s">
        <v>2023</v>
      </c>
    </row>
    <row r="14" spans="1:16" s="267" customFormat="1" ht="24.75" customHeight="1">
      <c r="A14" s="3152" t="s">
        <v>2026</v>
      </c>
      <c r="B14" s="3153"/>
      <c r="C14" s="3153"/>
      <c r="D14" s="3153"/>
      <c r="E14" s="3153"/>
      <c r="F14" s="3153"/>
      <c r="G14" s="3154"/>
      <c r="H14" s="2435"/>
      <c r="I14" s="2435"/>
      <c r="J14" s="2435"/>
      <c r="K14" s="2436"/>
      <c r="L14" s="2436"/>
      <c r="M14" s="2437"/>
      <c r="N14" s="2438" t="s">
        <v>2027</v>
      </c>
      <c r="P14" s="213"/>
    </row>
    <row r="15" spans="1:16" s="213" customFormat="1" ht="38.25" customHeight="1">
      <c r="A15" s="2424" t="s">
        <v>221</v>
      </c>
      <c r="B15" s="2424" t="s">
        <v>380</v>
      </c>
      <c r="C15" s="3159" t="s">
        <v>293</v>
      </c>
      <c r="D15" s="3159"/>
      <c r="E15" s="3159"/>
      <c r="F15" s="3159"/>
      <c r="G15" s="1922" t="s">
        <v>344</v>
      </c>
      <c r="H15" s="2102" t="s">
        <v>345</v>
      </c>
      <c r="I15" s="3160" t="s">
        <v>296</v>
      </c>
      <c r="J15" s="3160"/>
      <c r="K15" s="3160"/>
      <c r="L15" s="3160"/>
      <c r="M15" s="716" t="s">
        <v>297</v>
      </c>
      <c r="N15" s="1003" t="s">
        <v>565</v>
      </c>
    </row>
    <row r="16" spans="1:16" s="213" customFormat="1" ht="75" customHeight="1">
      <c r="A16" s="969" t="s">
        <v>2028</v>
      </c>
      <c r="B16" s="2132" t="s">
        <v>2029</v>
      </c>
      <c r="C16" s="2902" t="s">
        <v>3193</v>
      </c>
      <c r="D16" s="2902"/>
      <c r="E16" s="2902"/>
      <c r="F16" s="2902"/>
      <c r="G16" s="855"/>
      <c r="H16" s="771"/>
      <c r="I16" s="3157" t="s">
        <v>3997</v>
      </c>
      <c r="J16" s="3157"/>
      <c r="K16" s="3157"/>
      <c r="L16" s="3157"/>
      <c r="M16" s="1828" t="s">
        <v>2030</v>
      </c>
      <c r="N16" s="969" t="s">
        <v>2028</v>
      </c>
    </row>
    <row r="17" spans="1:14" s="213" customFormat="1" ht="85.5" customHeight="1">
      <c r="A17" s="969" t="s">
        <v>2031</v>
      </c>
      <c r="B17" s="2132" t="s">
        <v>2032</v>
      </c>
      <c r="C17" s="2902" t="s">
        <v>3194</v>
      </c>
      <c r="D17" s="2902"/>
      <c r="E17" s="2902"/>
      <c r="F17" s="2902"/>
      <c r="G17" s="855"/>
      <c r="H17" s="771"/>
      <c r="I17" s="3157" t="s">
        <v>2839</v>
      </c>
      <c r="J17" s="3157"/>
      <c r="K17" s="3157"/>
      <c r="L17" s="3157"/>
      <c r="M17" s="1828" t="s">
        <v>2033</v>
      </c>
      <c r="N17" s="969" t="s">
        <v>2031</v>
      </c>
    </row>
    <row r="18" spans="1:14" s="213" customFormat="1" ht="78.599999999999994" customHeight="1">
      <c r="A18" s="969" t="s">
        <v>2034</v>
      </c>
      <c r="B18" s="2132" t="s">
        <v>2035</v>
      </c>
      <c r="C18" s="2902" t="s">
        <v>3194</v>
      </c>
      <c r="D18" s="2902"/>
      <c r="E18" s="2902"/>
      <c r="F18" s="2902"/>
      <c r="G18" s="855"/>
      <c r="H18" s="771"/>
      <c r="I18" s="3157" t="s">
        <v>2839</v>
      </c>
      <c r="J18" s="3157"/>
      <c r="K18" s="3157"/>
      <c r="L18" s="3157"/>
      <c r="M18" s="1828" t="s">
        <v>2036</v>
      </c>
      <c r="N18" s="969" t="s">
        <v>2034</v>
      </c>
    </row>
    <row r="19" spans="1:14" s="213" customFormat="1" ht="51.75" customHeight="1">
      <c r="A19" s="969" t="s">
        <v>2037</v>
      </c>
      <c r="B19" s="2132" t="s">
        <v>2038</v>
      </c>
      <c r="C19" s="2902" t="s">
        <v>1576</v>
      </c>
      <c r="D19" s="2902"/>
      <c r="E19" s="2902"/>
      <c r="F19" s="2902"/>
      <c r="G19" s="855"/>
      <c r="H19" s="771"/>
      <c r="I19" s="3157" t="s">
        <v>2810</v>
      </c>
      <c r="J19" s="3157"/>
      <c r="K19" s="3157"/>
      <c r="L19" s="3157"/>
      <c r="M19" s="1828" t="s">
        <v>2039</v>
      </c>
      <c r="N19" s="969" t="s">
        <v>2037</v>
      </c>
    </row>
    <row r="20" spans="1:14" s="213" customFormat="1" ht="69" customHeight="1">
      <c r="A20" s="969" t="s">
        <v>2040</v>
      </c>
      <c r="B20" s="2132" t="s">
        <v>2041</v>
      </c>
      <c r="C20" s="2902" t="s">
        <v>1576</v>
      </c>
      <c r="D20" s="2902"/>
      <c r="E20" s="2902"/>
      <c r="F20" s="2902"/>
      <c r="G20" s="855"/>
      <c r="H20" s="771"/>
      <c r="I20" s="3157" t="s">
        <v>1575</v>
      </c>
      <c r="J20" s="3157"/>
      <c r="K20" s="3157"/>
      <c r="L20" s="3157"/>
      <c r="M20" s="1828" t="s">
        <v>2042</v>
      </c>
      <c r="N20" s="969" t="s">
        <v>2040</v>
      </c>
    </row>
    <row r="21" spans="1:14" s="213" customFormat="1" ht="75" customHeight="1">
      <c r="A21" s="969" t="s">
        <v>2043</v>
      </c>
      <c r="B21" s="2132" t="s">
        <v>2044</v>
      </c>
      <c r="C21" s="2902" t="s">
        <v>3195</v>
      </c>
      <c r="D21" s="2902"/>
      <c r="E21" s="2902"/>
      <c r="F21" s="2902"/>
      <c r="G21" s="855"/>
      <c r="H21" s="771"/>
      <c r="I21" s="3157" t="s">
        <v>3998</v>
      </c>
      <c r="J21" s="3157"/>
      <c r="K21" s="3157"/>
      <c r="L21" s="3157"/>
      <c r="M21" s="1828" t="s">
        <v>2045</v>
      </c>
      <c r="N21" s="969" t="s">
        <v>2043</v>
      </c>
    </row>
    <row r="22" spans="1:14" s="213" customFormat="1" ht="41.25" customHeight="1">
      <c r="A22" s="969" t="s">
        <v>2046</v>
      </c>
      <c r="B22" s="2132" t="s">
        <v>2047</v>
      </c>
      <c r="C22" s="2902" t="s">
        <v>3196</v>
      </c>
      <c r="D22" s="2902"/>
      <c r="E22" s="2902"/>
      <c r="F22" s="2902"/>
      <c r="G22" s="855"/>
      <c r="H22" s="771"/>
      <c r="I22" s="3158" t="s">
        <v>3196</v>
      </c>
      <c r="J22" s="3158"/>
      <c r="K22" s="3158"/>
      <c r="L22" s="3158"/>
      <c r="M22" s="1828" t="s">
        <v>2048</v>
      </c>
      <c r="N22" s="969" t="s">
        <v>2046</v>
      </c>
    </row>
    <row r="23" spans="1:14" s="213" customFormat="1" ht="61.5" customHeight="1">
      <c r="A23" s="969" t="s">
        <v>2049</v>
      </c>
      <c r="B23" s="2132" t="s">
        <v>2050</v>
      </c>
      <c r="C23" s="2902" t="s">
        <v>1598</v>
      </c>
      <c r="D23" s="2902"/>
      <c r="E23" s="2902"/>
      <c r="F23" s="2902"/>
      <c r="G23" s="855"/>
      <c r="H23" s="771"/>
      <c r="I23" s="3157" t="s">
        <v>1582</v>
      </c>
      <c r="J23" s="3157"/>
      <c r="K23" s="3157"/>
      <c r="L23" s="3157"/>
      <c r="M23" s="1828" t="s">
        <v>2051</v>
      </c>
      <c r="N23" s="969" t="s">
        <v>2049</v>
      </c>
    </row>
    <row r="24" spans="1:14" s="213" customFormat="1" ht="81.95" customHeight="1">
      <c r="A24" s="969" t="s">
        <v>2052</v>
      </c>
      <c r="B24" s="2132" t="s">
        <v>2053</v>
      </c>
      <c r="C24" s="2902" t="s">
        <v>1576</v>
      </c>
      <c r="D24" s="2902"/>
      <c r="E24" s="2902"/>
      <c r="F24" s="2902"/>
      <c r="G24" s="855"/>
      <c r="H24" s="771"/>
      <c r="I24" s="3157" t="s">
        <v>1575</v>
      </c>
      <c r="J24" s="3157"/>
      <c r="K24" s="3157"/>
      <c r="L24" s="3157"/>
      <c r="M24" s="1828" t="s">
        <v>2054</v>
      </c>
      <c r="N24" s="969" t="s">
        <v>2052</v>
      </c>
    </row>
    <row r="25" spans="1:14" s="268" customFormat="1" ht="24.95" customHeight="1">
      <c r="A25" s="3155" t="s">
        <v>2055</v>
      </c>
      <c r="B25" s="3155"/>
      <c r="C25" s="3161"/>
      <c r="D25" s="3162"/>
      <c r="E25" s="3162"/>
      <c r="F25" s="3162"/>
      <c r="G25" s="3163"/>
      <c r="H25" s="1177"/>
      <c r="I25" s="1177"/>
      <c r="J25" s="1177"/>
      <c r="K25" s="1177"/>
      <c r="L25" s="1177"/>
      <c r="M25" s="2437"/>
      <c r="N25" s="2438" t="s">
        <v>2056</v>
      </c>
    </row>
    <row r="26" spans="1:14" s="213" customFormat="1" ht="38.1" customHeight="1">
      <c r="A26" s="2424" t="s">
        <v>221</v>
      </c>
      <c r="B26" s="2424" t="s">
        <v>292</v>
      </c>
      <c r="C26" s="3159" t="s">
        <v>293</v>
      </c>
      <c r="D26" s="3159"/>
      <c r="E26" s="3159"/>
      <c r="F26" s="3159"/>
      <c r="G26" s="1922" t="s">
        <v>344</v>
      </c>
      <c r="H26" s="2102" t="s">
        <v>345</v>
      </c>
      <c r="I26" s="3160" t="s">
        <v>296</v>
      </c>
      <c r="J26" s="3160"/>
      <c r="K26" s="3160"/>
      <c r="L26" s="3160"/>
      <c r="M26" s="716" t="s">
        <v>383</v>
      </c>
      <c r="N26" s="1003" t="s">
        <v>565</v>
      </c>
    </row>
    <row r="27" spans="1:14" s="213" customFormat="1" ht="82.5">
      <c r="A27" s="969" t="s">
        <v>2057</v>
      </c>
      <c r="B27" s="2434" t="s">
        <v>2058</v>
      </c>
      <c r="C27" s="3156" t="s">
        <v>1598</v>
      </c>
      <c r="D27" s="3156"/>
      <c r="E27" s="3156"/>
      <c r="F27" s="3156"/>
      <c r="G27" s="1825"/>
      <c r="H27" s="2439"/>
      <c r="I27" s="3157" t="s">
        <v>1582</v>
      </c>
      <c r="J27" s="3157"/>
      <c r="K27" s="3157"/>
      <c r="L27" s="3157"/>
      <c r="M27" s="1828" t="s">
        <v>2059</v>
      </c>
      <c r="N27" s="969" t="s">
        <v>2057</v>
      </c>
    </row>
    <row r="28" spans="1:14" s="213" customFormat="1" ht="82.5">
      <c r="A28" s="969" t="s">
        <v>2060</v>
      </c>
      <c r="B28" s="2132" t="s">
        <v>2061</v>
      </c>
      <c r="C28" s="3156" t="s">
        <v>1598</v>
      </c>
      <c r="D28" s="3156"/>
      <c r="E28" s="3156"/>
      <c r="F28" s="3156"/>
      <c r="G28" s="1825"/>
      <c r="H28" s="2439"/>
      <c r="I28" s="3157" t="s">
        <v>1582</v>
      </c>
      <c r="J28" s="3157"/>
      <c r="K28" s="3157"/>
      <c r="L28" s="3157"/>
      <c r="M28" s="1828" t="s">
        <v>2062</v>
      </c>
      <c r="N28" s="969" t="s">
        <v>2060</v>
      </c>
    </row>
    <row r="29" spans="1:14" s="213" customFormat="1" ht="82.5">
      <c r="A29" s="969" t="s">
        <v>2063</v>
      </c>
      <c r="B29" s="2434" t="s">
        <v>2064</v>
      </c>
      <c r="C29" s="3156" t="s">
        <v>1576</v>
      </c>
      <c r="D29" s="3156"/>
      <c r="E29" s="3156"/>
      <c r="F29" s="3156"/>
      <c r="G29" s="1825" t="s">
        <v>3197</v>
      </c>
      <c r="H29" s="2439" t="s">
        <v>3995</v>
      </c>
      <c r="I29" s="3157" t="s">
        <v>1575</v>
      </c>
      <c r="J29" s="3157"/>
      <c r="K29" s="3157"/>
      <c r="L29" s="3157"/>
      <c r="M29" s="1828" t="s">
        <v>2065</v>
      </c>
      <c r="N29" s="969" t="s">
        <v>2063</v>
      </c>
    </row>
    <row r="30" spans="1:14" s="213" customFormat="1" ht="49.5">
      <c r="A30" s="969" t="s">
        <v>2066</v>
      </c>
      <c r="B30" s="2434" t="s">
        <v>2067</v>
      </c>
      <c r="C30" s="3156">
        <v>1</v>
      </c>
      <c r="D30" s="3156"/>
      <c r="E30" s="3156"/>
      <c r="F30" s="3156"/>
      <c r="G30" s="1825"/>
      <c r="H30" s="2439"/>
      <c r="I30" s="3158">
        <v>1</v>
      </c>
      <c r="J30" s="3158"/>
      <c r="K30" s="3158"/>
      <c r="L30" s="3158"/>
      <c r="M30" s="1828" t="s">
        <v>2068</v>
      </c>
      <c r="N30" s="969" t="s">
        <v>2066</v>
      </c>
    </row>
    <row r="31" spans="1:14" s="213" customFormat="1" ht="58.5">
      <c r="A31" s="969" t="s">
        <v>2069</v>
      </c>
      <c r="B31" s="2434" t="s">
        <v>2070</v>
      </c>
      <c r="C31" s="3156">
        <v>2</v>
      </c>
      <c r="D31" s="3156"/>
      <c r="E31" s="3156"/>
      <c r="F31" s="3156"/>
      <c r="G31" s="1825"/>
      <c r="H31" s="2439"/>
      <c r="I31" s="3158">
        <v>2</v>
      </c>
      <c r="J31" s="3158"/>
      <c r="K31" s="3158"/>
      <c r="L31" s="3158"/>
      <c r="M31" s="1828" t="s">
        <v>2071</v>
      </c>
      <c r="N31" s="969" t="s">
        <v>2069</v>
      </c>
    </row>
    <row r="32" spans="1:14" s="213" customFormat="1" ht="58.5">
      <c r="A32" s="969" t="s">
        <v>2072</v>
      </c>
      <c r="B32" s="2434" t="s">
        <v>2073</v>
      </c>
      <c r="C32" s="3156" t="s">
        <v>3198</v>
      </c>
      <c r="D32" s="3156"/>
      <c r="E32" s="3156"/>
      <c r="F32" s="3156"/>
      <c r="G32" s="1825"/>
      <c r="H32" s="2439"/>
      <c r="I32" s="3157" t="s">
        <v>3999</v>
      </c>
      <c r="J32" s="3157"/>
      <c r="K32" s="3157"/>
      <c r="L32" s="3157"/>
      <c r="M32" s="1828" t="s">
        <v>2074</v>
      </c>
      <c r="N32" s="969" t="s">
        <v>2072</v>
      </c>
    </row>
    <row r="33" spans="1:19" s="213" customFormat="1" ht="49.5">
      <c r="A33" s="969" t="s">
        <v>2075</v>
      </c>
      <c r="B33" s="2434" t="s">
        <v>2076</v>
      </c>
      <c r="C33" s="3156" t="s">
        <v>3993</v>
      </c>
      <c r="D33" s="3156"/>
      <c r="E33" s="3156"/>
      <c r="F33" s="3156"/>
      <c r="G33" s="1825"/>
      <c r="H33" s="2439"/>
      <c r="I33" s="3367" t="s">
        <v>4179</v>
      </c>
      <c r="J33" s="3368"/>
      <c r="K33" s="3368"/>
      <c r="L33" s="3369"/>
      <c r="M33" s="1828" t="s">
        <v>2077</v>
      </c>
      <c r="N33" s="969" t="s">
        <v>2075</v>
      </c>
    </row>
    <row r="34" spans="1:19" s="213" customFormat="1" ht="49.5">
      <c r="A34" s="969" t="s">
        <v>2078</v>
      </c>
      <c r="B34" s="2434" t="s">
        <v>2079</v>
      </c>
      <c r="C34" s="3156" t="s">
        <v>1576</v>
      </c>
      <c r="D34" s="3156"/>
      <c r="E34" s="3156"/>
      <c r="F34" s="3156"/>
      <c r="G34" s="1825"/>
      <c r="H34" s="2439"/>
      <c r="I34" s="3157" t="s">
        <v>1575</v>
      </c>
      <c r="J34" s="3157"/>
      <c r="K34" s="3157"/>
      <c r="L34" s="3157"/>
      <c r="M34" s="1828" t="s">
        <v>2080</v>
      </c>
      <c r="N34" s="969" t="s">
        <v>2078</v>
      </c>
    </row>
    <row r="35" spans="1:19" s="213" customFormat="1" ht="49.5">
      <c r="A35" s="969" t="s">
        <v>2081</v>
      </c>
      <c r="B35" s="2434" t="s">
        <v>2082</v>
      </c>
      <c r="C35" s="3156" t="s">
        <v>1576</v>
      </c>
      <c r="D35" s="3156"/>
      <c r="E35" s="3156"/>
      <c r="F35" s="3156"/>
      <c r="G35" s="1825"/>
      <c r="H35" s="2439"/>
      <c r="I35" s="3157" t="s">
        <v>1575</v>
      </c>
      <c r="J35" s="3157"/>
      <c r="K35" s="3157"/>
      <c r="L35" s="3157"/>
      <c r="M35" s="1828" t="s">
        <v>2083</v>
      </c>
      <c r="N35" s="969" t="s">
        <v>2081</v>
      </c>
    </row>
    <row r="36" spans="1:19" s="213" customFormat="1" ht="82.5">
      <c r="A36" s="969" t="s">
        <v>2084</v>
      </c>
      <c r="B36" s="2434" t="s">
        <v>2085</v>
      </c>
      <c r="C36" s="3156" t="s">
        <v>1576</v>
      </c>
      <c r="D36" s="3156"/>
      <c r="E36" s="3156"/>
      <c r="F36" s="3156"/>
      <c r="G36" s="1825" t="s">
        <v>3199</v>
      </c>
      <c r="H36" s="1827" t="s">
        <v>3996</v>
      </c>
      <c r="I36" s="3157" t="s">
        <v>1575</v>
      </c>
      <c r="J36" s="3157"/>
      <c r="K36" s="3157"/>
      <c r="L36" s="3157"/>
      <c r="M36" s="1828" t="s">
        <v>2086</v>
      </c>
      <c r="N36" s="969" t="s">
        <v>2084</v>
      </c>
    </row>
    <row r="37" spans="1:19" ht="56.25">
      <c r="A37" s="1101" t="s">
        <v>282</v>
      </c>
      <c r="B37" s="1102"/>
      <c r="C37" s="872"/>
      <c r="D37" s="872"/>
      <c r="E37" s="898"/>
      <c r="F37" s="1103"/>
      <c r="G37" s="1104"/>
      <c r="H37" s="93"/>
      <c r="I37" s="93"/>
      <c r="J37" s="93"/>
      <c r="K37" s="93"/>
      <c r="L37" s="93"/>
      <c r="M37" s="93"/>
      <c r="N37" s="124" t="s">
        <v>283</v>
      </c>
      <c r="O37" s="93"/>
      <c r="P37" s="93"/>
      <c r="Q37" s="93"/>
      <c r="R37" s="92"/>
      <c r="S37" s="93"/>
    </row>
    <row r="38" spans="1:19">
      <c r="B38" s="1099"/>
    </row>
    <row r="39" spans="1:19">
      <c r="B39" s="1099"/>
    </row>
    <row r="40" spans="1:19">
      <c r="B40" s="1099"/>
    </row>
    <row r="41" spans="1:19">
      <c r="B41" s="1099"/>
    </row>
    <row r="42" spans="1:19">
      <c r="B42" s="1099"/>
    </row>
    <row r="43" spans="1:19" s="269" customFormat="1">
      <c r="A43" s="1105"/>
      <c r="B43" s="1099"/>
      <c r="C43" s="1106"/>
      <c r="D43" s="1106"/>
      <c r="E43" s="1106"/>
      <c r="F43" s="1106"/>
      <c r="G43" s="1100"/>
      <c r="H43" s="228"/>
      <c r="I43" s="228"/>
      <c r="J43" s="228"/>
      <c r="K43" s="228"/>
      <c r="L43" s="228"/>
      <c r="M43" s="228"/>
    </row>
    <row r="44" spans="1:19" s="269" customFormat="1">
      <c r="A44" s="1105"/>
      <c r="B44" s="1099"/>
      <c r="C44" s="1106"/>
      <c r="D44" s="1106"/>
      <c r="E44" s="1106"/>
      <c r="F44" s="1106"/>
      <c r="G44" s="1100"/>
      <c r="H44" s="228"/>
      <c r="I44" s="228"/>
      <c r="J44" s="228"/>
      <c r="K44" s="228"/>
      <c r="L44" s="228"/>
      <c r="M44" s="228"/>
    </row>
    <row r="45" spans="1:19" s="269" customFormat="1">
      <c r="A45" s="1105"/>
      <c r="B45" s="1099"/>
      <c r="C45" s="1106"/>
      <c r="D45" s="1106"/>
      <c r="E45" s="1106"/>
      <c r="F45" s="1106"/>
      <c r="G45" s="1100"/>
      <c r="H45" s="228"/>
      <c r="I45" s="228"/>
      <c r="J45" s="228"/>
      <c r="K45" s="228"/>
      <c r="L45" s="228"/>
      <c r="M45" s="228"/>
    </row>
    <row r="46" spans="1:19" s="269" customFormat="1">
      <c r="A46" s="1105"/>
      <c r="B46" s="1099"/>
      <c r="C46" s="1106"/>
      <c r="D46" s="1106"/>
      <c r="E46" s="1106"/>
      <c r="F46" s="1106"/>
      <c r="G46" s="1100"/>
      <c r="H46" s="228"/>
      <c r="I46" s="228"/>
      <c r="J46" s="228"/>
      <c r="K46" s="228"/>
      <c r="L46" s="228"/>
      <c r="M46" s="228"/>
    </row>
    <row r="47" spans="1:19" s="269" customFormat="1">
      <c r="A47" s="1105"/>
      <c r="B47" s="1099"/>
      <c r="C47" s="1106"/>
      <c r="D47" s="1106"/>
      <c r="E47" s="1106"/>
      <c r="F47" s="1106"/>
      <c r="G47" s="1100"/>
      <c r="H47" s="228"/>
      <c r="I47" s="228"/>
      <c r="J47" s="228"/>
      <c r="K47" s="228"/>
      <c r="L47" s="228"/>
      <c r="M47" s="228"/>
    </row>
    <row r="48" spans="1:19" s="269" customFormat="1">
      <c r="A48" s="1105"/>
      <c r="B48" s="1099"/>
      <c r="C48" s="1106"/>
      <c r="D48" s="1106"/>
      <c r="E48" s="1106"/>
      <c r="F48" s="1106"/>
      <c r="G48" s="1100"/>
      <c r="H48" s="228"/>
      <c r="I48" s="228"/>
      <c r="J48" s="228"/>
      <c r="K48" s="228"/>
      <c r="L48" s="228"/>
      <c r="M48" s="228"/>
    </row>
    <row r="49" spans="1:13" s="269" customFormat="1">
      <c r="A49" s="1105"/>
      <c r="B49" s="1099"/>
      <c r="C49" s="1106"/>
      <c r="D49" s="1106"/>
      <c r="E49" s="1106"/>
      <c r="F49" s="1106"/>
      <c r="G49" s="1100"/>
      <c r="H49" s="228"/>
      <c r="I49" s="228"/>
      <c r="J49" s="228"/>
      <c r="K49" s="228"/>
      <c r="L49" s="228"/>
      <c r="M49" s="228"/>
    </row>
    <row r="50" spans="1:13" s="269" customFormat="1">
      <c r="A50" s="1105"/>
      <c r="B50" s="1099"/>
      <c r="C50" s="1106"/>
      <c r="D50" s="1106"/>
      <c r="E50" s="1106"/>
      <c r="F50" s="1106"/>
      <c r="G50" s="1100"/>
      <c r="H50" s="228"/>
      <c r="I50" s="228"/>
      <c r="J50" s="228"/>
      <c r="K50" s="228"/>
      <c r="L50" s="228"/>
      <c r="M50" s="228"/>
    </row>
    <row r="51" spans="1:13" s="269" customFormat="1">
      <c r="A51" s="1105"/>
      <c r="B51" s="1099"/>
      <c r="C51" s="1106"/>
      <c r="D51" s="1106"/>
      <c r="E51" s="1106"/>
      <c r="F51" s="1106"/>
      <c r="G51" s="1100"/>
      <c r="H51" s="228"/>
      <c r="I51" s="228"/>
      <c r="J51" s="228"/>
      <c r="K51" s="228"/>
      <c r="L51" s="228"/>
      <c r="M51" s="228"/>
    </row>
    <row r="52" spans="1:13" s="269" customFormat="1">
      <c r="A52" s="1105"/>
      <c r="B52" s="1099"/>
      <c r="C52" s="1106"/>
      <c r="D52" s="1106"/>
      <c r="E52" s="1106"/>
      <c r="F52" s="1106"/>
      <c r="G52" s="1100"/>
      <c r="H52" s="228"/>
      <c r="I52" s="228"/>
      <c r="J52" s="228"/>
      <c r="K52" s="228"/>
      <c r="L52" s="228"/>
      <c r="M52" s="228"/>
    </row>
    <row r="53" spans="1:13" s="269" customFormat="1">
      <c r="A53" s="1105"/>
      <c r="B53" s="1099"/>
      <c r="C53" s="1106"/>
      <c r="D53" s="1106"/>
      <c r="E53" s="1106"/>
      <c r="F53" s="1106"/>
      <c r="G53" s="1100"/>
      <c r="H53" s="228"/>
      <c r="I53" s="228"/>
      <c r="J53" s="228"/>
      <c r="K53" s="228"/>
      <c r="L53" s="228"/>
      <c r="M53" s="228"/>
    </row>
    <row r="54" spans="1:13" s="269" customFormat="1">
      <c r="A54" s="1105"/>
      <c r="B54" s="1099"/>
      <c r="C54" s="1106"/>
      <c r="D54" s="1106"/>
      <c r="E54" s="1106"/>
      <c r="F54" s="1106"/>
      <c r="G54" s="1100"/>
      <c r="H54" s="228"/>
      <c r="I54" s="228"/>
      <c r="J54" s="228"/>
      <c r="K54" s="228"/>
      <c r="L54" s="228"/>
      <c r="M54" s="228"/>
    </row>
    <row r="55" spans="1:13" s="269" customFormat="1">
      <c r="A55" s="1105"/>
      <c r="B55" s="1099"/>
      <c r="C55" s="1106"/>
      <c r="D55" s="1106"/>
      <c r="E55" s="1106"/>
      <c r="F55" s="1106"/>
      <c r="G55" s="1100"/>
      <c r="H55" s="228"/>
      <c r="I55" s="228"/>
      <c r="J55" s="228"/>
      <c r="K55" s="228"/>
      <c r="L55" s="228"/>
      <c r="M55" s="228"/>
    </row>
    <row r="56" spans="1:13" s="269" customFormat="1">
      <c r="A56" s="1105"/>
      <c r="B56" s="1099"/>
      <c r="C56" s="1106"/>
      <c r="D56" s="1106"/>
      <c r="E56" s="1106"/>
      <c r="F56" s="1106"/>
      <c r="G56" s="1100"/>
      <c r="H56" s="228"/>
      <c r="I56" s="228"/>
      <c r="J56" s="228"/>
      <c r="K56" s="228"/>
      <c r="L56" s="228"/>
      <c r="M56" s="228"/>
    </row>
    <row r="57" spans="1:13" s="269" customFormat="1">
      <c r="A57" s="1105"/>
      <c r="B57" s="1099"/>
      <c r="C57" s="1106"/>
      <c r="D57" s="1106"/>
      <c r="E57" s="1106"/>
      <c r="F57" s="1106"/>
      <c r="G57" s="1100"/>
      <c r="H57" s="228"/>
      <c r="I57" s="228"/>
      <c r="J57" s="228"/>
      <c r="K57" s="228"/>
      <c r="L57" s="228"/>
      <c r="M57" s="228"/>
    </row>
    <row r="58" spans="1:13" s="269" customFormat="1">
      <c r="A58" s="1105"/>
      <c r="B58" s="1099"/>
      <c r="C58" s="1106"/>
      <c r="D58" s="1106"/>
      <c r="E58" s="1106"/>
      <c r="F58" s="1106"/>
      <c r="G58" s="1100"/>
      <c r="H58" s="228"/>
      <c r="I58" s="228"/>
      <c r="J58" s="228"/>
      <c r="K58" s="228"/>
      <c r="L58" s="228"/>
      <c r="M58" s="228"/>
    </row>
    <row r="59" spans="1:13" s="269" customFormat="1">
      <c r="A59" s="1105"/>
      <c r="B59" s="1099"/>
      <c r="C59" s="1106"/>
      <c r="D59" s="1106"/>
      <c r="E59" s="1106"/>
      <c r="F59" s="1106"/>
      <c r="G59" s="1100"/>
      <c r="H59" s="228"/>
      <c r="I59" s="228"/>
      <c r="J59" s="228"/>
      <c r="K59" s="228"/>
      <c r="L59" s="228"/>
      <c r="M59" s="228"/>
    </row>
    <row r="60" spans="1:13" s="269" customFormat="1">
      <c r="A60" s="1105"/>
      <c r="B60" s="1099"/>
      <c r="C60" s="1106"/>
      <c r="D60" s="1106"/>
      <c r="E60" s="1106"/>
      <c r="F60" s="1106"/>
      <c r="G60" s="1100"/>
      <c r="H60" s="228"/>
      <c r="I60" s="228"/>
      <c r="J60" s="228"/>
      <c r="K60" s="228"/>
      <c r="L60" s="228"/>
      <c r="M60" s="228"/>
    </row>
  </sheetData>
  <sheetProtection formatRows="0" insertColumns="0"/>
  <mergeCells count="65">
    <mergeCell ref="C15:F15"/>
    <mergeCell ref="I15:L15"/>
    <mergeCell ref="D5:G5"/>
    <mergeCell ref="H1:K1"/>
    <mergeCell ref="D4:G4"/>
    <mergeCell ref="D3:G3"/>
    <mergeCell ref="D2:G2"/>
    <mergeCell ref="H5:K5"/>
    <mergeCell ref="H4:K4"/>
    <mergeCell ref="H3:K3"/>
    <mergeCell ref="H2:K2"/>
    <mergeCell ref="H6:N6"/>
    <mergeCell ref="A5:C5"/>
    <mergeCell ref="A4:C4"/>
    <mergeCell ref="A3:C3"/>
    <mergeCell ref="A2:C2"/>
    <mergeCell ref="C16:F16"/>
    <mergeCell ref="I16:L16"/>
    <mergeCell ref="C17:F17"/>
    <mergeCell ref="I17:L17"/>
    <mergeCell ref="C18:F18"/>
    <mergeCell ref="I18:L18"/>
    <mergeCell ref="C19:F19"/>
    <mergeCell ref="I19:L19"/>
    <mergeCell ref="C20:F20"/>
    <mergeCell ref="I20:L20"/>
    <mergeCell ref="C24:F24"/>
    <mergeCell ref="I24:L24"/>
    <mergeCell ref="C26:F26"/>
    <mergeCell ref="I26:L26"/>
    <mergeCell ref="C21:F21"/>
    <mergeCell ref="I21:L21"/>
    <mergeCell ref="C22:F22"/>
    <mergeCell ref="I22:L22"/>
    <mergeCell ref="C23:F23"/>
    <mergeCell ref="I23:L23"/>
    <mergeCell ref="C25:G25"/>
    <mergeCell ref="C27:F27"/>
    <mergeCell ref="I27:L27"/>
    <mergeCell ref="C28:F28"/>
    <mergeCell ref="I28:L28"/>
    <mergeCell ref="C29:F29"/>
    <mergeCell ref="I29:L29"/>
    <mergeCell ref="A25:B25"/>
    <mergeCell ref="A14:G14"/>
    <mergeCell ref="C36:F36"/>
    <mergeCell ref="I36:L36"/>
    <mergeCell ref="C33:F33"/>
    <mergeCell ref="I33:L33"/>
    <mergeCell ref="C34:F34"/>
    <mergeCell ref="I34:L34"/>
    <mergeCell ref="C35:F35"/>
    <mergeCell ref="I35:L35"/>
    <mergeCell ref="C30:F30"/>
    <mergeCell ref="I30:L30"/>
    <mergeCell ref="C31:F31"/>
    <mergeCell ref="I31:L31"/>
    <mergeCell ref="C32:F32"/>
    <mergeCell ref="I32:L32"/>
    <mergeCell ref="A1:C1"/>
    <mergeCell ref="H8:N8"/>
    <mergeCell ref="H7:N7"/>
    <mergeCell ref="A7:G7"/>
    <mergeCell ref="A6:G6"/>
    <mergeCell ref="A8:G8"/>
  </mergeCells>
  <dataValidations count="4">
    <dataValidation type="whole" allowBlank="1" showInputMessage="1" showErrorMessage="1" errorTitle="الرجاء إدخال رقم " error="الرجاء إدخال رقم " sqref="D10:D13 C30:F31 K10:K12" xr:uid="{00000000-0002-0000-1500-000000000000}">
      <formula1>0</formula1>
      <formula2>99999</formula2>
    </dataValidation>
    <dataValidation type="list" allowBlank="1" showInputMessage="1" showErrorMessage="1" sqref="I16:L18" xr:uid="{00000000-0002-0000-1500-00000A000000}">
      <formula1>$P$14:$P$20</formula1>
    </dataValidation>
    <dataValidation type="list" allowBlank="1" showInputMessage="1" showErrorMessage="1" sqref="I21:L21" xr:uid="{00000000-0002-0000-1500-00000D000000}">
      <formula1>$P$18:$P$22</formula1>
    </dataValidation>
    <dataValidation type="list" allowBlank="1" showInputMessage="1" showErrorMessage="1" sqref="I32:L32" xr:uid="{00000000-0002-0000-1500-00000F000000}">
      <formula1>$P$31:$P$33</formula1>
    </dataValidation>
  </dataValidations>
  <hyperlinks>
    <hyperlink ref="A37" location="'Table of forms'!A1" display="الرجوع للصفحة الرئيسية " xr:uid="{00000000-0004-0000-1500-000000000000}"/>
    <hyperlink ref="N37" location="'Table of forms'!A1" display="Back to the main page" xr:uid="{00000000-0004-0000-1500-000001000000}"/>
  </hyperlinks>
  <printOptions horizontalCentered="1"/>
  <pageMargins left="0.23622047244094491" right="0.23622047244094491" top="0.86614173228346458" bottom="0.31496062992125984" header="3.937007874015748E-2" footer="3.937007874015748E-2"/>
  <pageSetup paperSize="9" scale="61" fitToWidth="2" fitToHeight="0" pageOrder="overThenDown" orientation="landscape" r:id="rId1"/>
  <headerFooter differentFirst="1" scaleWithDoc="0">
    <oddHeader>&amp;L&amp;G&amp;R&amp;G</oddHeader>
    <oddFooter>&amp;R&amp;P  of &amp;N</oddFooter>
    <firstHeader>&amp;L&amp;G&amp;R&amp;G</firstHeader>
    <firstFooter>&amp;R&amp;P  of &amp;N</firstFooter>
  </headerFooter>
  <rowBreaks count="2" manualBreakCount="2">
    <brk id="13" max="13" man="1"/>
    <brk id="24" max="13" man="1"/>
  </rowBreaks>
  <colBreaks count="1" manualBreakCount="1">
    <brk id="7" max="35" man="1"/>
  </colBreaks>
  <legacyDrawingHF r:id="rId2"/>
  <extLst>
    <ext xmlns:x14="http://schemas.microsoft.com/office/spreadsheetml/2009/9/main" uri="{CCE6A557-97BC-4b89-ADB6-D9C93CAAB3DF}">
      <x14:dataValidations xmlns:xm="http://schemas.microsoft.com/office/excel/2006/main" count="12">
        <x14:dataValidation type="list" allowBlank="1" showInputMessage="1" showErrorMessage="1" errorTitle="إختر الإجابة من قائمة المنسدلة" error="الرجاء تحديد الإجابة من القائمة المنسدلة" xr:uid="{00000000-0002-0000-1500-000001000000}">
          <x14:formula1>
            <xm:f>'Dropdowns (2)'!$E$4:$E$5</xm:f>
          </x14:formula1>
          <xm:sqref>C10:C13</xm:sqref>
        </x14:dataValidation>
        <x14:dataValidation type="list" allowBlank="1" showInputMessage="1" showErrorMessage="1" errorTitle="الإجابة من القائمة المنسدلة" error="الرجاء تحديد الإجابة من القائمة المنسدلة" xr:uid="{00000000-0002-0000-1500-000002000000}">
          <x14:formula1>
            <xm:f>'Dropdowns (2)'!$K$20:$K$21</xm:f>
          </x14:formula1>
          <xm:sqref>E10:E11 E13 J10:J11</xm:sqref>
        </x14:dataValidation>
        <x14:dataValidation type="list" allowBlank="1" showInputMessage="1" showErrorMessage="1" errorTitle="الإجابة من القائمة المنسدلة" error="الرجاء تحديد الإجابة من القائمة المنسدلة" xr:uid="{00000000-0002-0000-1500-000003000000}">
          <x14:formula1>
            <xm:f>'Dropdowns (2)'!$O$19:$O$22</xm:f>
          </x14:formula1>
          <xm:sqref>E12 J12</xm:sqref>
        </x14:dataValidation>
        <x14:dataValidation type="list" allowBlank="1" showInputMessage="1" showErrorMessage="1" errorTitle="الإجابة من القائمة المنسدلة" error="الإجابة من القائمة المنسدلة" xr:uid="{00000000-0002-0000-1500-000004000000}">
          <x14:formula1>
            <xm:f>'Dropdowns (2)'!$H$23:$H$30</xm:f>
          </x14:formula1>
          <xm:sqref>F12 I12</xm:sqref>
        </x14:dataValidation>
        <x14:dataValidation type="list" allowBlank="1" showInputMessage="1" showErrorMessage="1" errorTitle=" الإجابة من القائمة المنسدلة" error="الرجاء تحديد الإجابة من القائمة المنسدلة" xr:uid="{00000000-0002-0000-1500-000005000000}">
          <x14:formula1>
            <xm:f>'Dropdowns (2)'!$R$21:$R$24</xm:f>
          </x14:formula1>
          <xm:sqref>C16:F18</xm:sqref>
        </x14:dataValidation>
        <x14:dataValidation type="list" allowBlank="1" showInputMessage="1" showErrorMessage="1" errorTitle="إختر الإجابة من قائمة المنسدلة" error="إختر الإجابة من قائمة المنسدلة" xr:uid="{00000000-0002-0000-1500-000006000000}">
          <x14:formula1>
            <xm:f>'Dropdowns (2)'!$E$4:$E$5</xm:f>
          </x14:formula1>
          <xm:sqref>C19:F19 C23:F24 C27:F29 C34:F36</xm:sqref>
        </x14:dataValidation>
        <x14:dataValidation type="list" allowBlank="1" showInputMessage="1" showErrorMessage="1" errorTitle="إختر الإجابة من قائمة المنسدلة" error="إختر الإجابة من قائمة المنسدلة" xr:uid="{00000000-0002-0000-1500-000007000000}">
          <x14:formula1>
            <xm:f>'Dropdowns (2)'!$C$4:$C$6</xm:f>
          </x14:formula1>
          <xm:sqref>C20:F20</xm:sqref>
        </x14:dataValidation>
        <x14:dataValidation type="list" allowBlank="1" showInputMessage="1" showErrorMessage="1" errorTitle="الإجابة من القائمة المنسدلة" error="الرجاء تحديد الإجابة من القائمة المنسدلة" xr:uid="{00000000-0002-0000-1500-000008000000}">
          <x14:formula1>
            <xm:f>'Dropdowns (2)'!$F$19:$F$22</xm:f>
          </x14:formula1>
          <xm:sqref>C21:F21</xm:sqref>
        </x14:dataValidation>
        <x14:dataValidation type="list" allowBlank="1" showInputMessage="1" showErrorMessage="1" errorTitle="الإجابة من القائمة المنسدلة" error="الرجاء تحديد الإجابة من القائمة المنسدلة" xr:uid="{00000000-0002-0000-1500-000009000000}">
          <x14:formula1>
            <xm:f>'Dropdowns (2)'!$D$13:$D$14</xm:f>
          </x14:formula1>
          <xm:sqref>C32:F32</xm:sqref>
        </x14:dataValidation>
        <x14:dataValidation type="list" allowBlank="1" showInputMessage="1" showErrorMessage="1" xr:uid="{00000000-0002-0000-1500-00000B000000}">
          <x14:formula1>
            <xm:f>'Dropdowns (2)'!$D$4:$D$5</xm:f>
          </x14:formula1>
          <xm:sqref>I19:L19</xm:sqref>
        </x14:dataValidation>
        <x14:dataValidation type="list" allowBlank="1" showInputMessage="1" showErrorMessage="1" xr:uid="{00000000-0002-0000-1500-00000C000000}">
          <x14:formula1>
            <xm:f>'Dropdowns (2)'!$B$4:$B$6</xm:f>
          </x14:formula1>
          <xm:sqref>I20:L20</xm:sqref>
        </x14:dataValidation>
        <x14:dataValidation type="list" allowBlank="1" showInputMessage="1" showErrorMessage="1" xr:uid="{00000000-0002-0000-1500-00000E000000}">
          <x14:formula1>
            <xm:f>'Dropdowns (2)'!$B$4:$B$5</xm:f>
          </x14:formula1>
          <xm:sqref>I23:L24 I27:L29 I34:L36</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AB65"/>
  <sheetViews>
    <sheetView showGridLines="0" rightToLeft="1" view="pageBreakPreview" topLeftCell="F1" zoomScale="70" zoomScaleSheetLayoutView="70" zoomScalePageLayoutView="55" workbookViewId="0">
      <selection activeCell="N61" sqref="N61"/>
    </sheetView>
  </sheetViews>
  <sheetFormatPr defaultColWidth="9.42578125" defaultRowHeight="18.75"/>
  <cols>
    <col min="1" max="1" width="15.7109375" style="721" customWidth="1"/>
    <col min="2" max="2" width="92.7109375" style="1157" customWidth="1"/>
    <col min="3" max="9" width="20.7109375" style="1158" customWidth="1"/>
    <col min="10" max="12" width="20.7109375" style="6" customWidth="1"/>
    <col min="13" max="13" width="85.42578125" style="1157" customWidth="1"/>
    <col min="14" max="14" width="23.5703125" style="6" customWidth="1"/>
    <col min="15" max="26" width="20.7109375" style="93" customWidth="1"/>
    <col min="27" max="27" width="73.140625" style="93" bestFit="1" customWidth="1"/>
    <col min="28" max="28" width="30.5703125" style="93" bestFit="1" customWidth="1"/>
    <col min="29" max="16384" width="9.42578125" style="93"/>
  </cols>
  <sheetData>
    <row r="1" spans="1:15" s="90" customFormat="1" ht="24.95" customHeight="1">
      <c r="A1" s="2444" t="s">
        <v>208</v>
      </c>
      <c r="B1" s="1107"/>
      <c r="C1" s="2692" t="s">
        <v>3059</v>
      </c>
      <c r="D1" s="2693"/>
      <c r="E1" s="2693"/>
      <c r="F1" s="2693"/>
      <c r="G1" s="2694"/>
      <c r="H1" s="2693"/>
      <c r="I1" s="2693"/>
      <c r="J1" s="2693"/>
      <c r="K1" s="2693"/>
      <c r="L1" s="2694"/>
      <c r="M1" s="1110"/>
      <c r="N1" s="1111" t="s">
        <v>285</v>
      </c>
      <c r="O1" s="93"/>
    </row>
    <row r="2" spans="1:15" s="90" customFormat="1" ht="24.95" customHeight="1">
      <c r="A2" s="2444" t="s">
        <v>692</v>
      </c>
      <c r="B2" s="1112"/>
      <c r="C2" s="2689" t="s">
        <v>3281</v>
      </c>
      <c r="D2" s="2690"/>
      <c r="E2" s="2690"/>
      <c r="F2" s="2690"/>
      <c r="G2" s="2691"/>
      <c r="H2" s="2690"/>
      <c r="I2" s="2690"/>
      <c r="J2" s="2690"/>
      <c r="K2" s="2690"/>
      <c r="L2" s="2691"/>
      <c r="M2" s="1113"/>
      <c r="N2" s="1114" t="s">
        <v>470</v>
      </c>
      <c r="O2" s="93"/>
    </row>
    <row r="3" spans="1:15" s="90" customFormat="1" ht="24.95" customHeight="1">
      <c r="A3" s="2444" t="s">
        <v>211</v>
      </c>
      <c r="B3" s="1112"/>
      <c r="C3" s="2689" t="s">
        <v>3282</v>
      </c>
      <c r="D3" s="2690"/>
      <c r="E3" s="2690"/>
      <c r="F3" s="2690"/>
      <c r="G3" s="2691"/>
      <c r="H3" s="2690"/>
      <c r="I3" s="2690"/>
      <c r="J3" s="2690"/>
      <c r="K3" s="2690"/>
      <c r="L3" s="2691"/>
      <c r="M3" s="1115"/>
      <c r="N3" s="1116" t="s">
        <v>471</v>
      </c>
      <c r="O3" s="93"/>
    </row>
    <row r="4" spans="1:15" s="90" customFormat="1" ht="24.95" customHeight="1">
      <c r="A4" s="2444" t="s">
        <v>213</v>
      </c>
      <c r="B4" s="1117"/>
      <c r="C4" s="2686">
        <v>45005</v>
      </c>
      <c r="D4" s="2687"/>
      <c r="E4" s="2687"/>
      <c r="F4" s="2687"/>
      <c r="G4" s="2688"/>
      <c r="H4" s="2687"/>
      <c r="I4" s="2687"/>
      <c r="J4" s="2687"/>
      <c r="K4" s="2687"/>
      <c r="L4" s="2688"/>
      <c r="M4" s="1118"/>
      <c r="N4" s="1119" t="s">
        <v>214</v>
      </c>
      <c r="O4" s="93"/>
    </row>
    <row r="5" spans="1:15" s="94" customFormat="1" ht="38.450000000000003" customHeight="1">
      <c r="A5" s="2458" t="s">
        <v>215</v>
      </c>
      <c r="B5" s="1120"/>
      <c r="C5" s="1121"/>
      <c r="D5" s="1121"/>
      <c r="E5" s="1121"/>
      <c r="F5" s="1121"/>
      <c r="G5" s="1122"/>
      <c r="H5" s="1123"/>
      <c r="I5" s="1108"/>
      <c r="J5" s="1108"/>
      <c r="K5" s="1108"/>
      <c r="L5" s="1109"/>
      <c r="M5" s="1124"/>
      <c r="N5" s="1125" t="s">
        <v>216</v>
      </c>
      <c r="O5" s="92"/>
    </row>
    <row r="6" spans="1:15" s="92" customFormat="1" ht="24" customHeight="1">
      <c r="A6" s="2470" t="s">
        <v>2002</v>
      </c>
      <c r="B6" s="1126"/>
      <c r="C6" s="1127"/>
      <c r="D6" s="1127"/>
      <c r="E6" s="1127"/>
      <c r="F6" s="1127"/>
      <c r="G6" s="1128"/>
      <c r="H6" s="1129"/>
      <c r="I6" s="1127"/>
      <c r="J6" s="1126"/>
      <c r="K6" s="1126"/>
      <c r="L6" s="1126"/>
      <c r="M6" s="1130"/>
      <c r="N6" s="1131" t="s">
        <v>2003</v>
      </c>
    </row>
    <row r="7" spans="1:15" s="92" customFormat="1" ht="24" customHeight="1">
      <c r="A7" s="2683" t="s">
        <v>2087</v>
      </c>
      <c r="B7" s="1132"/>
      <c r="C7" s="1133"/>
      <c r="D7" s="1133"/>
      <c r="E7" s="1133"/>
      <c r="F7" s="1133"/>
      <c r="G7" s="1134"/>
      <c r="H7" s="1135"/>
      <c r="I7" s="1133"/>
      <c r="J7" s="1132"/>
      <c r="K7" s="1132"/>
      <c r="L7" s="1132"/>
      <c r="M7" s="1136"/>
      <c r="N7" s="1136" t="s">
        <v>2088</v>
      </c>
    </row>
    <row r="8" spans="1:15" s="213" customFormat="1" ht="24" customHeight="1">
      <c r="A8" s="2452" t="s">
        <v>2089</v>
      </c>
      <c r="B8" s="1137"/>
      <c r="C8" s="1138"/>
      <c r="D8" s="1138"/>
      <c r="E8" s="1138"/>
      <c r="F8" s="1138"/>
      <c r="G8" s="1139"/>
      <c r="H8" s="1140"/>
      <c r="I8" s="1138"/>
      <c r="J8" s="1138"/>
      <c r="K8" s="1138"/>
      <c r="L8" s="1138"/>
      <c r="M8" s="1141"/>
      <c r="N8" s="1142" t="s">
        <v>2090</v>
      </c>
    </row>
    <row r="9" spans="1:15" s="213" customFormat="1" ht="30" customHeight="1">
      <c r="A9" s="2424" t="s">
        <v>221</v>
      </c>
      <c r="B9" s="2684" t="s">
        <v>4133</v>
      </c>
      <c r="C9" s="2466" t="s">
        <v>2091</v>
      </c>
      <c r="D9" s="2466" t="s">
        <v>2092</v>
      </c>
      <c r="E9" s="2466" t="s">
        <v>2093</v>
      </c>
      <c r="F9" s="2466" t="s">
        <v>2094</v>
      </c>
      <c r="G9" s="2466" t="s">
        <v>2095</v>
      </c>
      <c r="H9" s="1143" t="s">
        <v>2096</v>
      </c>
      <c r="I9" s="1143" t="s">
        <v>2097</v>
      </c>
      <c r="J9" s="1143" t="s">
        <v>2098</v>
      </c>
      <c r="K9" s="1143" t="s">
        <v>2099</v>
      </c>
      <c r="L9" s="1143" t="s">
        <v>2100</v>
      </c>
      <c r="M9" s="1144" t="s">
        <v>3283</v>
      </c>
      <c r="N9" s="1003" t="s">
        <v>565</v>
      </c>
    </row>
    <row r="10" spans="1:15" s="213" customFormat="1" ht="60" customHeight="1">
      <c r="A10" s="969" t="s">
        <v>2101</v>
      </c>
      <c r="B10" s="2699" t="s">
        <v>2102</v>
      </c>
      <c r="C10" s="711" t="s">
        <v>3141</v>
      </c>
      <c r="D10" s="711" t="s">
        <v>3142</v>
      </c>
      <c r="E10" s="711"/>
      <c r="F10" s="711"/>
      <c r="G10" s="711"/>
      <c r="H10" s="711"/>
      <c r="I10" s="711"/>
      <c r="J10" s="711"/>
      <c r="K10" s="711" t="s">
        <v>3142</v>
      </c>
      <c r="L10" s="711" t="s">
        <v>3141</v>
      </c>
      <c r="M10" s="2697" t="s">
        <v>4134</v>
      </c>
      <c r="N10" s="969" t="s">
        <v>2101</v>
      </c>
    </row>
    <row r="11" spans="1:15" s="213" customFormat="1" ht="60" customHeight="1">
      <c r="A11" s="969" t="s">
        <v>2103</v>
      </c>
      <c r="B11" s="2700" t="s">
        <v>2104</v>
      </c>
      <c r="C11" s="711">
        <v>2</v>
      </c>
      <c r="D11" s="711">
        <v>2</v>
      </c>
      <c r="E11" s="711"/>
      <c r="F11" s="711"/>
      <c r="G11" s="711"/>
      <c r="H11" s="711"/>
      <c r="I11" s="711"/>
      <c r="J11" s="711"/>
      <c r="K11" s="711">
        <v>2</v>
      </c>
      <c r="L11" s="711">
        <v>2</v>
      </c>
      <c r="M11" s="2696" t="s">
        <v>4135</v>
      </c>
      <c r="N11" s="969" t="s">
        <v>2103</v>
      </c>
    </row>
    <row r="12" spans="1:15" s="213" customFormat="1" ht="60" customHeight="1">
      <c r="A12" s="969" t="s">
        <v>2105</v>
      </c>
      <c r="B12" s="2701" t="s">
        <v>2106</v>
      </c>
      <c r="C12" s="1145" t="s">
        <v>3143</v>
      </c>
      <c r="D12" s="1145" t="s">
        <v>3143</v>
      </c>
      <c r="E12" s="1145"/>
      <c r="F12" s="1145"/>
      <c r="G12" s="1145"/>
      <c r="H12" s="1145"/>
      <c r="I12" s="1145"/>
      <c r="J12" s="1145"/>
      <c r="K12" s="1145" t="s">
        <v>3143</v>
      </c>
      <c r="L12" s="1145" t="s">
        <v>3143</v>
      </c>
      <c r="M12" s="2698" t="s">
        <v>4136</v>
      </c>
      <c r="N12" s="969" t="s">
        <v>2105</v>
      </c>
    </row>
    <row r="13" spans="1:15" s="213" customFormat="1" ht="60" customHeight="1">
      <c r="A13" s="969" t="s">
        <v>2107</v>
      </c>
      <c r="B13" s="2701" t="s">
        <v>2108</v>
      </c>
      <c r="C13" s="1145" t="s">
        <v>3144</v>
      </c>
      <c r="D13" s="1145" t="s">
        <v>3145</v>
      </c>
      <c r="E13" s="1145"/>
      <c r="F13" s="1145"/>
      <c r="G13" s="1145"/>
      <c r="H13" s="1145"/>
      <c r="I13" s="1145"/>
      <c r="J13" s="1145"/>
      <c r="K13" s="1145" t="s">
        <v>3145</v>
      </c>
      <c r="L13" s="1145" t="s">
        <v>3144</v>
      </c>
      <c r="M13" s="2698" t="s">
        <v>4137</v>
      </c>
      <c r="N13" s="969" t="s">
        <v>2107</v>
      </c>
    </row>
    <row r="14" spans="1:15" s="213" customFormat="1" ht="60" customHeight="1">
      <c r="A14" s="969" t="s">
        <v>2109</v>
      </c>
      <c r="B14" s="2701" t="s">
        <v>2110</v>
      </c>
      <c r="C14" s="1145" t="s">
        <v>3146</v>
      </c>
      <c r="D14" s="1145" t="s">
        <v>3147</v>
      </c>
      <c r="E14" s="1145"/>
      <c r="F14" s="1145"/>
      <c r="G14" s="1145"/>
      <c r="H14" s="1145"/>
      <c r="I14" s="1145"/>
      <c r="J14" s="1145"/>
      <c r="K14" s="2702" t="s">
        <v>3147</v>
      </c>
      <c r="L14" s="2702" t="s">
        <v>3146</v>
      </c>
      <c r="M14" s="2698" t="s">
        <v>4138</v>
      </c>
      <c r="N14" s="969" t="s">
        <v>2109</v>
      </c>
    </row>
    <row r="15" spans="1:15" s="213" customFormat="1" ht="72">
      <c r="A15" s="969" t="s">
        <v>2111</v>
      </c>
      <c r="B15" s="2701" t="s">
        <v>2112</v>
      </c>
      <c r="C15" s="1145" t="s">
        <v>3148</v>
      </c>
      <c r="D15" s="1145" t="s">
        <v>3148</v>
      </c>
      <c r="E15" s="1145"/>
      <c r="F15" s="1145"/>
      <c r="G15" s="1145"/>
      <c r="H15" s="1145"/>
      <c r="I15" s="1145"/>
      <c r="J15" s="1145"/>
      <c r="K15" s="1145" t="s">
        <v>3148</v>
      </c>
      <c r="L15" s="1145" t="s">
        <v>3148</v>
      </c>
      <c r="M15" s="2706" t="s">
        <v>4145</v>
      </c>
      <c r="N15" s="969" t="s">
        <v>2111</v>
      </c>
    </row>
    <row r="16" spans="1:15" s="213" customFormat="1" ht="66">
      <c r="A16" s="969" t="s">
        <v>2113</v>
      </c>
      <c r="B16" s="2701" t="s">
        <v>2114</v>
      </c>
      <c r="C16" s="1145" t="s">
        <v>1576</v>
      </c>
      <c r="D16" s="1145" t="s">
        <v>1576</v>
      </c>
      <c r="E16" s="1145"/>
      <c r="F16" s="1145"/>
      <c r="G16" s="1145"/>
      <c r="H16" s="1145"/>
      <c r="I16" s="1145"/>
      <c r="J16" s="1145"/>
      <c r="K16" s="1145" t="s">
        <v>1576</v>
      </c>
      <c r="L16" s="1145" t="s">
        <v>1576</v>
      </c>
      <c r="M16" s="2698" t="s">
        <v>4144</v>
      </c>
      <c r="N16" s="969" t="s">
        <v>2113</v>
      </c>
    </row>
    <row r="17" spans="1:14" s="213" customFormat="1" ht="60" customHeight="1">
      <c r="A17" s="969" t="s">
        <v>2115</v>
      </c>
      <c r="B17" s="2701" t="s">
        <v>2116</v>
      </c>
      <c r="C17" s="1145">
        <v>2</v>
      </c>
      <c r="D17" s="1145">
        <v>2</v>
      </c>
      <c r="E17" s="1145"/>
      <c r="F17" s="1145"/>
      <c r="G17" s="1145"/>
      <c r="H17" s="1145"/>
      <c r="I17" s="1145"/>
      <c r="J17" s="1145"/>
      <c r="K17" s="1145">
        <v>2</v>
      </c>
      <c r="L17" s="1145">
        <v>2</v>
      </c>
      <c r="M17" s="2698" t="s">
        <v>4143</v>
      </c>
      <c r="N17" s="969" t="s">
        <v>2115</v>
      </c>
    </row>
    <row r="18" spans="1:14" s="213" customFormat="1" ht="66">
      <c r="A18" s="969" t="s">
        <v>2117</v>
      </c>
      <c r="B18" s="2701" t="s">
        <v>2118</v>
      </c>
      <c r="C18" s="1145" t="s">
        <v>1576</v>
      </c>
      <c r="D18" s="1145"/>
      <c r="E18" s="1145"/>
      <c r="F18" s="1145"/>
      <c r="G18" s="1145"/>
      <c r="H18" s="1145"/>
      <c r="I18" s="1145"/>
      <c r="J18" s="1145"/>
      <c r="K18" s="1145"/>
      <c r="L18" s="1145" t="s">
        <v>1576</v>
      </c>
      <c r="M18" s="2703" t="s">
        <v>4142</v>
      </c>
      <c r="N18" s="969" t="s">
        <v>2117</v>
      </c>
    </row>
    <row r="19" spans="1:14" s="213" customFormat="1" ht="60" customHeight="1">
      <c r="A19" s="969" t="s">
        <v>2119</v>
      </c>
      <c r="B19" s="2701" t="s">
        <v>2120</v>
      </c>
      <c r="C19" s="1145" t="s">
        <v>2853</v>
      </c>
      <c r="D19" s="1145" t="s">
        <v>2853</v>
      </c>
      <c r="E19" s="1145"/>
      <c r="F19" s="1145"/>
      <c r="G19" s="1145"/>
      <c r="H19" s="1145"/>
      <c r="I19" s="1145"/>
      <c r="J19" s="1145"/>
      <c r="K19" s="1145" t="s">
        <v>2853</v>
      </c>
      <c r="L19" s="1145" t="s">
        <v>2853</v>
      </c>
      <c r="M19" s="2705" t="s">
        <v>4141</v>
      </c>
      <c r="N19" s="969" t="s">
        <v>2119</v>
      </c>
    </row>
    <row r="20" spans="1:14" s="213" customFormat="1" ht="60" customHeight="1">
      <c r="A20" s="969" t="s">
        <v>2121</v>
      </c>
      <c r="B20" s="2701" t="s">
        <v>2122</v>
      </c>
      <c r="C20" s="711">
        <v>2020</v>
      </c>
      <c r="D20" s="711">
        <v>2010</v>
      </c>
      <c r="E20" s="1145"/>
      <c r="F20" s="1145"/>
      <c r="G20" s="1145"/>
      <c r="H20" s="1145"/>
      <c r="I20" s="1145"/>
      <c r="J20" s="1145"/>
      <c r="K20" s="711">
        <v>2010</v>
      </c>
      <c r="L20" s="711">
        <v>2020</v>
      </c>
      <c r="M20" s="2698" t="s">
        <v>4140</v>
      </c>
      <c r="N20" s="969" t="s">
        <v>2121</v>
      </c>
    </row>
    <row r="21" spans="1:14" s="213" customFormat="1" ht="90">
      <c r="A21" s="969" t="s">
        <v>2123</v>
      </c>
      <c r="B21" s="2701" t="s">
        <v>2124</v>
      </c>
      <c r="C21" s="1145" t="s">
        <v>3149</v>
      </c>
      <c r="D21" s="1145" t="s">
        <v>3149</v>
      </c>
      <c r="E21" s="1145"/>
      <c r="F21" s="1145"/>
      <c r="G21" s="1145"/>
      <c r="H21" s="1145"/>
      <c r="I21" s="1145"/>
      <c r="J21" s="1145"/>
      <c r="K21" s="1145" t="s">
        <v>3149</v>
      </c>
      <c r="L21" s="1145" t="s">
        <v>3149</v>
      </c>
      <c r="M21" s="2703" t="s">
        <v>4139</v>
      </c>
      <c r="N21" s="969" t="s">
        <v>2123</v>
      </c>
    </row>
    <row r="22" spans="1:14" s="213" customFormat="1" ht="19.5" customHeight="1">
      <c r="A22" s="717" t="s">
        <v>445</v>
      </c>
      <c r="B22" s="1146"/>
      <c r="C22" s="1147"/>
      <c r="D22" s="1147"/>
      <c r="E22" s="1147"/>
      <c r="F22" s="1147"/>
      <c r="G22" s="1147"/>
      <c r="H22" s="1147"/>
      <c r="I22" s="1147"/>
      <c r="J22" s="1147"/>
      <c r="K22" s="1147"/>
      <c r="L22" s="1147"/>
      <c r="M22" s="1147"/>
      <c r="N22" s="1852" t="s">
        <v>281</v>
      </c>
    </row>
    <row r="23" spans="1:14" s="213" customFormat="1" ht="19.5" customHeight="1">
      <c r="A23" s="718" t="s">
        <v>3284</v>
      </c>
      <c r="B23" s="1148"/>
      <c r="C23" s="1149"/>
      <c r="D23" s="1149"/>
      <c r="E23" s="1149"/>
      <c r="F23" s="1149"/>
      <c r="G23" s="1149"/>
      <c r="H23" s="1149"/>
      <c r="I23" s="1149"/>
      <c r="J23" s="1149"/>
      <c r="K23" s="1149"/>
      <c r="L23" s="1149"/>
      <c r="M23" s="1149"/>
      <c r="N23" s="2147" t="s">
        <v>4146</v>
      </c>
    </row>
    <row r="24" spans="1:14" s="213" customFormat="1" ht="30.6" customHeight="1">
      <c r="A24" s="2452" t="s">
        <v>2089</v>
      </c>
      <c r="B24" s="2695"/>
      <c r="C24" s="2645"/>
      <c r="D24" s="2645"/>
      <c r="E24" s="2645"/>
      <c r="F24" s="2645"/>
      <c r="G24" s="2645"/>
      <c r="H24" s="2645"/>
      <c r="I24" s="1138"/>
      <c r="J24" s="1138"/>
      <c r="K24" s="1138"/>
      <c r="L24" s="1138"/>
      <c r="M24" s="1138"/>
      <c r="N24" s="1151" t="s">
        <v>2090</v>
      </c>
    </row>
    <row r="25" spans="1:14" s="213" customFormat="1" ht="33" customHeight="1">
      <c r="A25" s="2424" t="s">
        <v>221</v>
      </c>
      <c r="B25" s="2684" t="s">
        <v>4133</v>
      </c>
      <c r="C25" s="2466" t="s">
        <v>2091</v>
      </c>
      <c r="D25" s="2466" t="s">
        <v>2092</v>
      </c>
      <c r="E25" s="2466" t="s">
        <v>2093</v>
      </c>
      <c r="F25" s="2466" t="s">
        <v>2094</v>
      </c>
      <c r="G25" s="2466" t="s">
        <v>2095</v>
      </c>
      <c r="H25" s="1143" t="s">
        <v>2096</v>
      </c>
      <c r="I25" s="1143" t="s">
        <v>2097</v>
      </c>
      <c r="J25" s="1143" t="s">
        <v>2098</v>
      </c>
      <c r="K25" s="1143" t="s">
        <v>2099</v>
      </c>
      <c r="L25" s="1143" t="s">
        <v>2100</v>
      </c>
      <c r="M25" s="1144" t="s">
        <v>3283</v>
      </c>
      <c r="N25" s="1003" t="s">
        <v>565</v>
      </c>
    </row>
    <row r="26" spans="1:14" s="213" customFormat="1" ht="69.95" customHeight="1">
      <c r="A26" s="969" t="s">
        <v>2125</v>
      </c>
      <c r="B26" s="2685" t="s">
        <v>2126</v>
      </c>
      <c r="C26" s="2680" t="s">
        <v>3150</v>
      </c>
      <c r="D26" s="2680" t="s">
        <v>3150</v>
      </c>
      <c r="E26" s="1145"/>
      <c r="F26" s="1145"/>
      <c r="G26" s="1145"/>
      <c r="H26" s="1145"/>
      <c r="I26" s="1145"/>
      <c r="J26" s="1145"/>
      <c r="K26" s="1145" t="s">
        <v>2900</v>
      </c>
      <c r="L26" s="1145" t="s">
        <v>2900</v>
      </c>
      <c r="M26" s="2708" t="s">
        <v>4149</v>
      </c>
      <c r="N26" s="969" t="s">
        <v>2125</v>
      </c>
    </row>
    <row r="27" spans="1:14" s="213" customFormat="1" ht="69.95" customHeight="1">
      <c r="A27" s="969" t="s">
        <v>2127</v>
      </c>
      <c r="B27" s="2685" t="s">
        <v>2128</v>
      </c>
      <c r="C27" s="2680" t="s">
        <v>1576</v>
      </c>
      <c r="D27" s="2680" t="s">
        <v>1576</v>
      </c>
      <c r="E27" s="2707"/>
      <c r="F27" s="1145"/>
      <c r="G27" s="1145"/>
      <c r="H27" s="1145"/>
      <c r="I27" s="1145"/>
      <c r="J27" s="1145"/>
      <c r="K27" s="1145" t="s">
        <v>2810</v>
      </c>
      <c r="L27" s="1145" t="s">
        <v>2810</v>
      </c>
      <c r="M27" s="2709" t="s">
        <v>4148</v>
      </c>
      <c r="N27" s="969" t="s">
        <v>2127</v>
      </c>
    </row>
    <row r="28" spans="1:14" s="213" customFormat="1" ht="69.95" customHeight="1">
      <c r="A28" s="969" t="s">
        <v>2129</v>
      </c>
      <c r="B28" s="2685" t="s">
        <v>2130</v>
      </c>
      <c r="C28" s="2680" t="s">
        <v>1576</v>
      </c>
      <c r="D28" s="2680" t="s">
        <v>1576</v>
      </c>
      <c r="E28" s="1145"/>
      <c r="F28" s="1145"/>
      <c r="G28" s="1145"/>
      <c r="H28" s="1145"/>
      <c r="I28" s="1145"/>
      <c r="J28" s="1145"/>
      <c r="K28" s="1145" t="s">
        <v>2810</v>
      </c>
      <c r="L28" s="1145" t="s">
        <v>2810</v>
      </c>
      <c r="M28" s="2710" t="s">
        <v>4150</v>
      </c>
      <c r="N28" s="969" t="s">
        <v>2129</v>
      </c>
    </row>
    <row r="29" spans="1:14" s="213" customFormat="1" ht="69.95" customHeight="1">
      <c r="A29" s="969" t="s">
        <v>2131</v>
      </c>
      <c r="B29" s="2685" t="s">
        <v>2132</v>
      </c>
      <c r="C29" s="2680" t="s">
        <v>1576</v>
      </c>
      <c r="D29" s="2680" t="s">
        <v>1576</v>
      </c>
      <c r="E29" s="1145"/>
      <c r="F29" s="1145"/>
      <c r="G29" s="1145"/>
      <c r="H29" s="1145"/>
      <c r="I29" s="1145"/>
      <c r="J29" s="1145"/>
      <c r="K29" s="1145" t="s">
        <v>2810</v>
      </c>
      <c r="L29" s="1145" t="s">
        <v>2810</v>
      </c>
      <c r="M29" s="2710" t="s">
        <v>4151</v>
      </c>
      <c r="N29" s="969" t="s">
        <v>2131</v>
      </c>
    </row>
    <row r="30" spans="1:14" s="213" customFormat="1" ht="90">
      <c r="A30" s="969" t="s">
        <v>2133</v>
      </c>
      <c r="B30" s="2685" t="s">
        <v>2134</v>
      </c>
      <c r="C30" s="2680" t="s">
        <v>3151</v>
      </c>
      <c r="D30" s="2680" t="s">
        <v>3152</v>
      </c>
      <c r="E30" s="1145"/>
      <c r="F30" s="1145"/>
      <c r="G30" s="1145"/>
      <c r="H30" s="1145"/>
      <c r="I30" s="1145"/>
      <c r="J30" s="1145"/>
      <c r="K30" s="2702" t="s">
        <v>2910</v>
      </c>
      <c r="L30" s="2702" t="s">
        <v>2906</v>
      </c>
      <c r="M30" s="2710" t="s">
        <v>4152</v>
      </c>
      <c r="N30" s="969" t="s">
        <v>2133</v>
      </c>
    </row>
    <row r="31" spans="1:14" s="213" customFormat="1" ht="156">
      <c r="A31" s="969" t="s">
        <v>2135</v>
      </c>
      <c r="B31" s="2685" t="s">
        <v>2136</v>
      </c>
      <c r="C31" s="2680" t="s">
        <v>3153</v>
      </c>
      <c r="D31" s="2680" t="s">
        <v>3154</v>
      </c>
      <c r="E31" s="1145"/>
      <c r="F31" s="1145"/>
      <c r="G31" s="1145"/>
      <c r="H31" s="1145"/>
      <c r="I31" s="1145"/>
      <c r="J31" s="1145"/>
      <c r="K31" s="2702" t="s">
        <v>2918</v>
      </c>
      <c r="L31" s="2702" t="s">
        <v>2914</v>
      </c>
      <c r="M31" s="2710" t="s">
        <v>4153</v>
      </c>
      <c r="N31" s="969" t="s">
        <v>2135</v>
      </c>
    </row>
    <row r="32" spans="1:14" s="213" customFormat="1" ht="69.95" customHeight="1">
      <c r="A32" s="969" t="s">
        <v>2137</v>
      </c>
      <c r="B32" s="2685" t="s">
        <v>2138</v>
      </c>
      <c r="C32" s="2680" t="s">
        <v>1598</v>
      </c>
      <c r="D32" s="2680" t="s">
        <v>1598</v>
      </c>
      <c r="E32" s="1145"/>
      <c r="F32" s="1145"/>
      <c r="G32" s="1145"/>
      <c r="H32" s="1145"/>
      <c r="I32" s="1145"/>
      <c r="J32" s="1145"/>
      <c r="K32" s="1145" t="s">
        <v>1597</v>
      </c>
      <c r="L32" s="1145" t="s">
        <v>1597</v>
      </c>
      <c r="M32" s="2710" t="s">
        <v>4154</v>
      </c>
      <c r="N32" s="969" t="s">
        <v>2137</v>
      </c>
    </row>
    <row r="33" spans="1:14" s="213" customFormat="1" ht="69.95" customHeight="1">
      <c r="A33" s="969" t="s">
        <v>2139</v>
      </c>
      <c r="B33" s="2685" t="s">
        <v>2140</v>
      </c>
      <c r="C33" s="2680" t="s">
        <v>1585</v>
      </c>
      <c r="D33" s="2680" t="s">
        <v>3155</v>
      </c>
      <c r="E33" s="1145"/>
      <c r="F33" s="1145"/>
      <c r="G33" s="1145"/>
      <c r="H33" s="1145"/>
      <c r="I33" s="1145"/>
      <c r="J33" s="1145"/>
      <c r="K33" s="2702" t="s">
        <v>2928</v>
      </c>
      <c r="L33" s="2702" t="s">
        <v>2926</v>
      </c>
      <c r="M33" s="2708" t="s">
        <v>4155</v>
      </c>
      <c r="N33" s="969" t="s">
        <v>2139</v>
      </c>
    </row>
    <row r="34" spans="1:14" s="213" customFormat="1" ht="69.95" customHeight="1">
      <c r="A34" s="969" t="s">
        <v>2141</v>
      </c>
      <c r="B34" s="2484" t="s">
        <v>2142</v>
      </c>
      <c r="C34" s="2680"/>
      <c r="D34" s="2680" t="s">
        <v>3156</v>
      </c>
      <c r="E34" s="1145"/>
      <c r="F34" s="1145"/>
      <c r="G34" s="1145"/>
      <c r="H34" s="1145"/>
      <c r="I34" s="1145"/>
      <c r="J34" s="1145"/>
      <c r="K34" s="1145" t="s">
        <v>4147</v>
      </c>
      <c r="L34" s="1145"/>
      <c r="M34" s="2704" t="s">
        <v>4156</v>
      </c>
      <c r="N34" s="969" t="s">
        <v>2141</v>
      </c>
    </row>
    <row r="35" spans="1:14" s="213" customFormat="1" ht="24.95" customHeight="1">
      <c r="A35" s="717" t="s">
        <v>445</v>
      </c>
      <c r="B35" s="1146"/>
      <c r="C35" s="1147"/>
      <c r="D35" s="1147"/>
      <c r="E35" s="1147"/>
      <c r="F35" s="1147"/>
      <c r="G35" s="1147"/>
      <c r="H35" s="1147"/>
      <c r="I35" s="1147"/>
      <c r="J35" s="1147"/>
      <c r="K35" s="1147"/>
      <c r="L35" s="1147"/>
      <c r="M35" s="1147"/>
      <c r="N35" s="1852" t="s">
        <v>281</v>
      </c>
    </row>
    <row r="36" spans="1:14" s="213" customFormat="1" ht="24.95" customHeight="1">
      <c r="A36" s="718" t="s">
        <v>3284</v>
      </c>
      <c r="B36" s="1148"/>
      <c r="C36" s="1149"/>
      <c r="D36" s="1149"/>
      <c r="E36" s="1149"/>
      <c r="F36" s="1149"/>
      <c r="G36" s="1149"/>
      <c r="H36" s="1149"/>
      <c r="I36" s="1149"/>
      <c r="J36" s="1149"/>
      <c r="K36" s="1149"/>
      <c r="L36" s="1149"/>
      <c r="M36" s="1149"/>
      <c r="N36" s="2147" t="s">
        <v>4146</v>
      </c>
    </row>
    <row r="37" spans="1:14" s="268" customFormat="1" ht="30" customHeight="1">
      <c r="A37" s="2452" t="s">
        <v>2143</v>
      </c>
      <c r="B37" s="2580"/>
      <c r="C37" s="2581"/>
      <c r="D37" s="2581"/>
      <c r="E37" s="2581"/>
      <c r="F37" s="2581"/>
      <c r="G37" s="1150"/>
      <c r="H37" s="1150"/>
      <c r="I37" s="1150"/>
      <c r="J37" s="1150"/>
      <c r="K37" s="1150"/>
      <c r="L37" s="1150"/>
      <c r="M37" s="1150"/>
      <c r="N37" s="2445" t="s">
        <v>2090</v>
      </c>
    </row>
    <row r="38" spans="1:14" s="213" customFormat="1" ht="33" customHeight="1">
      <c r="A38" s="2424" t="s">
        <v>221</v>
      </c>
      <c r="B38" s="2684" t="s">
        <v>4133</v>
      </c>
      <c r="C38" s="2466" t="s">
        <v>2144</v>
      </c>
      <c r="D38" s="2466" t="s">
        <v>2145</v>
      </c>
      <c r="E38" s="2466" t="s">
        <v>2146</v>
      </c>
      <c r="F38" s="2466" t="s">
        <v>2147</v>
      </c>
      <c r="G38" s="2466" t="s">
        <v>2095</v>
      </c>
      <c r="H38" s="1143" t="s">
        <v>2096</v>
      </c>
      <c r="I38" s="1143" t="s">
        <v>2097</v>
      </c>
      <c r="J38" s="1143" t="s">
        <v>2098</v>
      </c>
      <c r="K38" s="1143" t="s">
        <v>2099</v>
      </c>
      <c r="L38" s="1143" t="s">
        <v>2100</v>
      </c>
      <c r="M38" s="1144" t="s">
        <v>3283</v>
      </c>
      <c r="N38" s="1143" t="s">
        <v>565</v>
      </c>
    </row>
    <row r="39" spans="1:14" s="213" customFormat="1" ht="69.95" customHeight="1">
      <c r="A39" s="969" t="s">
        <v>2148</v>
      </c>
      <c r="B39" s="2490" t="s">
        <v>2149</v>
      </c>
      <c r="C39" s="1152"/>
      <c r="D39" s="1152"/>
      <c r="E39" s="1152"/>
      <c r="F39" s="1152"/>
      <c r="G39" s="1152"/>
      <c r="H39" s="1152"/>
      <c r="I39" s="1152"/>
      <c r="J39" s="1152"/>
      <c r="K39" s="1152"/>
      <c r="L39" s="1152"/>
      <c r="M39" s="2711" t="s">
        <v>4157</v>
      </c>
      <c r="N39" s="969" t="s">
        <v>2148</v>
      </c>
    </row>
    <row r="40" spans="1:14" s="213" customFormat="1" ht="69.95" customHeight="1">
      <c r="A40" s="969" t="s">
        <v>2150</v>
      </c>
      <c r="B40" s="2490" t="s">
        <v>2151</v>
      </c>
      <c r="C40" s="1152"/>
      <c r="D40" s="1152"/>
      <c r="E40" s="1152"/>
      <c r="F40" s="1152"/>
      <c r="G40" s="1152"/>
      <c r="H40" s="1152"/>
      <c r="I40" s="1152"/>
      <c r="J40" s="1152"/>
      <c r="K40" s="1152"/>
      <c r="L40" s="1152"/>
      <c r="M40" s="2697" t="s">
        <v>4158</v>
      </c>
      <c r="N40" s="969" t="s">
        <v>2150</v>
      </c>
    </row>
    <row r="41" spans="1:14" s="213" customFormat="1" ht="69.95" customHeight="1">
      <c r="A41" s="969" t="s">
        <v>2152</v>
      </c>
      <c r="B41" s="2490" t="s">
        <v>2153</v>
      </c>
      <c r="C41" s="1153"/>
      <c r="D41" s="1153"/>
      <c r="E41" s="1153"/>
      <c r="F41" s="1153"/>
      <c r="G41" s="1153"/>
      <c r="H41" s="1153"/>
      <c r="I41" s="1153"/>
      <c r="J41" s="1153"/>
      <c r="K41" s="1153"/>
      <c r="L41" s="1153"/>
      <c r="M41" s="2706" t="s">
        <v>4159</v>
      </c>
      <c r="N41" s="969" t="s">
        <v>2152</v>
      </c>
    </row>
    <row r="42" spans="1:14" s="213" customFormat="1" ht="69.95" customHeight="1">
      <c r="A42" s="969" t="s">
        <v>2154</v>
      </c>
      <c r="B42" s="2490" t="s">
        <v>2155</v>
      </c>
      <c r="C42" s="1153"/>
      <c r="D42" s="1153"/>
      <c r="E42" s="1153"/>
      <c r="F42" s="1153"/>
      <c r="G42" s="1153"/>
      <c r="H42" s="1153"/>
      <c r="I42" s="1153"/>
      <c r="J42" s="1153"/>
      <c r="K42" s="1153"/>
      <c r="L42" s="1153"/>
      <c r="M42" s="2706" t="s">
        <v>4160</v>
      </c>
      <c r="N42" s="969" t="s">
        <v>2154</v>
      </c>
    </row>
    <row r="43" spans="1:14" s="213" customFormat="1" ht="69.95" customHeight="1">
      <c r="A43" s="969" t="s">
        <v>2156</v>
      </c>
      <c r="B43" s="2490" t="s">
        <v>2157</v>
      </c>
      <c r="C43" s="1153"/>
      <c r="D43" s="1153"/>
      <c r="E43" s="1153"/>
      <c r="F43" s="1153"/>
      <c r="G43" s="1153"/>
      <c r="H43" s="1153"/>
      <c r="I43" s="1153"/>
      <c r="J43" s="1153"/>
      <c r="K43" s="1153"/>
      <c r="L43" s="1153"/>
      <c r="M43" s="2706" t="s">
        <v>4161</v>
      </c>
      <c r="N43" s="969" t="s">
        <v>2156</v>
      </c>
    </row>
    <row r="44" spans="1:14" s="213" customFormat="1" ht="69.95" customHeight="1">
      <c r="A44" s="969" t="s">
        <v>2158</v>
      </c>
      <c r="B44" s="2490" t="s">
        <v>2159</v>
      </c>
      <c r="C44" s="1153"/>
      <c r="D44" s="1153"/>
      <c r="E44" s="1153"/>
      <c r="F44" s="1153"/>
      <c r="G44" s="1153"/>
      <c r="H44" s="1153"/>
      <c r="I44" s="1153"/>
      <c r="J44" s="1153"/>
      <c r="K44" s="1153"/>
      <c r="L44" s="1153"/>
      <c r="M44" s="2706" t="s">
        <v>4162</v>
      </c>
      <c r="N44" s="969" t="s">
        <v>2158</v>
      </c>
    </row>
    <row r="45" spans="1:14" s="213" customFormat="1" ht="69.95" customHeight="1">
      <c r="A45" s="969" t="s">
        <v>2160</v>
      </c>
      <c r="B45" s="2484" t="s">
        <v>2161</v>
      </c>
      <c r="C45" s="1145"/>
      <c r="D45" s="1145"/>
      <c r="E45" s="1145"/>
      <c r="F45" s="1145"/>
      <c r="G45" s="1145"/>
      <c r="H45" s="1145"/>
      <c r="I45" s="1145"/>
      <c r="J45" s="1145"/>
      <c r="K45" s="1145"/>
      <c r="L45" s="1145"/>
      <c r="M45" s="2698" t="s">
        <v>4140</v>
      </c>
      <c r="N45" s="969" t="s">
        <v>2160</v>
      </c>
    </row>
    <row r="46" spans="1:14" s="213" customFormat="1" ht="69.95" customHeight="1">
      <c r="A46" s="969" t="s">
        <v>2162</v>
      </c>
      <c r="B46" s="2685" t="s">
        <v>2163</v>
      </c>
      <c r="C46" s="1145"/>
      <c r="D46" s="1145"/>
      <c r="E46" s="1145"/>
      <c r="F46" s="1145"/>
      <c r="G46" s="1145"/>
      <c r="H46" s="1145"/>
      <c r="I46" s="1145"/>
      <c r="J46" s="1145"/>
      <c r="K46" s="1145"/>
      <c r="L46" s="1145"/>
      <c r="M46" s="2705" t="s">
        <v>4163</v>
      </c>
      <c r="N46" s="969" t="s">
        <v>2162</v>
      </c>
    </row>
    <row r="47" spans="1:14" s="213" customFormat="1" ht="69.95" customHeight="1">
      <c r="A47" s="969" t="s">
        <v>2164</v>
      </c>
      <c r="B47" s="2490" t="s">
        <v>2165</v>
      </c>
      <c r="C47" s="2678" t="s">
        <v>1598</v>
      </c>
      <c r="D47" s="1153"/>
      <c r="E47" s="1153"/>
      <c r="F47" s="1153"/>
      <c r="G47" s="1153"/>
      <c r="H47" s="1153"/>
      <c r="I47" s="1153"/>
      <c r="J47" s="1153"/>
      <c r="K47" s="1153"/>
      <c r="L47" s="1153" t="s">
        <v>1597</v>
      </c>
      <c r="M47" s="2706" t="s">
        <v>4164</v>
      </c>
      <c r="N47" s="969" t="s">
        <v>2164</v>
      </c>
    </row>
    <row r="48" spans="1:14" s="213" customFormat="1" ht="69.95" customHeight="1">
      <c r="A48" s="969" t="s">
        <v>2166</v>
      </c>
      <c r="B48" s="2475" t="s">
        <v>2167</v>
      </c>
      <c r="C48" s="1153"/>
      <c r="D48" s="1153"/>
      <c r="E48" s="1153"/>
      <c r="F48" s="1153"/>
      <c r="G48" s="1153"/>
      <c r="H48" s="1153"/>
      <c r="I48" s="1153"/>
      <c r="J48" s="1153"/>
      <c r="K48" s="1153"/>
      <c r="L48" s="1153"/>
      <c r="M48" s="2712" t="s">
        <v>4165</v>
      </c>
      <c r="N48" s="969" t="s">
        <v>2166</v>
      </c>
    </row>
    <row r="49" spans="1:28" s="213" customFormat="1" ht="69.95" customHeight="1">
      <c r="A49" s="969" t="s">
        <v>2168</v>
      </c>
      <c r="B49" s="2484" t="s">
        <v>2169</v>
      </c>
      <c r="C49" s="1145"/>
      <c r="D49" s="1145"/>
      <c r="E49" s="1145"/>
      <c r="F49" s="1145"/>
      <c r="G49" s="1145"/>
      <c r="H49" s="1145"/>
      <c r="I49" s="1145"/>
      <c r="J49" s="1145"/>
      <c r="K49" s="1145"/>
      <c r="L49" s="1145"/>
      <c r="M49" s="2703" t="s">
        <v>4166</v>
      </c>
      <c r="N49" s="969" t="s">
        <v>2168</v>
      </c>
    </row>
    <row r="50" spans="1:28" s="213" customFormat="1" ht="69.95" customHeight="1">
      <c r="A50" s="969" t="s">
        <v>2170</v>
      </c>
      <c r="B50" s="2484" t="s">
        <v>2171</v>
      </c>
      <c r="C50" s="1145"/>
      <c r="D50" s="1145"/>
      <c r="E50" s="1145"/>
      <c r="F50" s="1145"/>
      <c r="G50" s="1145"/>
      <c r="H50" s="1145"/>
      <c r="I50" s="1145"/>
      <c r="J50" s="1145"/>
      <c r="K50" s="1145"/>
      <c r="L50" s="1145"/>
      <c r="M50" s="2703" t="s">
        <v>4167</v>
      </c>
      <c r="N50" s="969" t="s">
        <v>2170</v>
      </c>
    </row>
    <row r="51" spans="1:28" s="213" customFormat="1" ht="69.95" customHeight="1">
      <c r="A51" s="969" t="s">
        <v>2172</v>
      </c>
      <c r="B51" s="2484" t="s">
        <v>2173</v>
      </c>
      <c r="C51" s="1145"/>
      <c r="D51" s="1145"/>
      <c r="E51" s="1145"/>
      <c r="F51" s="1145"/>
      <c r="G51" s="1145"/>
      <c r="H51" s="1145"/>
      <c r="I51" s="1145"/>
      <c r="J51" s="1145"/>
      <c r="K51" s="1145"/>
      <c r="L51" s="1145"/>
      <c r="M51" s="2703" t="s">
        <v>4168</v>
      </c>
      <c r="N51" s="969" t="s">
        <v>2172</v>
      </c>
    </row>
    <row r="52" spans="1:28" s="213" customFormat="1" ht="69.95" customHeight="1">
      <c r="A52" s="969" t="s">
        <v>2174</v>
      </c>
      <c r="B52" s="2475" t="s">
        <v>2142</v>
      </c>
      <c r="C52" s="2678" t="s">
        <v>3157</v>
      </c>
      <c r="D52" s="1153"/>
      <c r="E52" s="1153"/>
      <c r="F52" s="1153"/>
      <c r="G52" s="1153"/>
      <c r="H52" s="1153"/>
      <c r="I52" s="1153"/>
      <c r="J52" s="1153"/>
      <c r="K52" s="1153"/>
      <c r="L52" s="1153" t="s">
        <v>4169</v>
      </c>
      <c r="M52" s="2703" t="s">
        <v>4156</v>
      </c>
      <c r="N52" s="969" t="s">
        <v>2174</v>
      </c>
    </row>
    <row r="53" spans="1:28" s="213" customFormat="1" ht="24.95" customHeight="1">
      <c r="A53" s="717" t="s">
        <v>445</v>
      </c>
      <c r="B53" s="1146"/>
      <c r="C53" s="1147"/>
      <c r="D53" s="1147"/>
      <c r="E53" s="1147"/>
      <c r="F53" s="1147"/>
      <c r="G53" s="1147"/>
      <c r="H53" s="1147"/>
      <c r="I53" s="1147"/>
      <c r="J53" s="1147"/>
      <c r="K53" s="1147"/>
      <c r="L53" s="1147"/>
      <c r="M53" s="1147"/>
      <c r="N53" s="1852" t="s">
        <v>281</v>
      </c>
    </row>
    <row r="54" spans="1:28" s="213" customFormat="1" ht="24.95" customHeight="1">
      <c r="A54" s="718" t="s">
        <v>3284</v>
      </c>
      <c r="B54" s="1148"/>
      <c r="C54" s="1149"/>
      <c r="D54" s="1149"/>
      <c r="E54" s="1149"/>
      <c r="F54" s="1149"/>
      <c r="G54" s="1149"/>
      <c r="H54" s="1149"/>
      <c r="I54" s="1149"/>
      <c r="J54" s="1149"/>
      <c r="K54" s="1149"/>
      <c r="L54" s="1149"/>
      <c r="M54" s="1149"/>
      <c r="N54" s="2147" t="s">
        <v>4146</v>
      </c>
    </row>
    <row r="55" spans="1:28" s="267" customFormat="1" ht="30" customHeight="1">
      <c r="A55" s="3392" t="s">
        <v>2175</v>
      </c>
      <c r="B55" s="3393"/>
      <c r="C55" s="3393"/>
      <c r="D55" s="3393"/>
      <c r="E55" s="3393"/>
      <c r="F55" s="3393"/>
      <c r="G55" s="3393"/>
      <c r="H55" s="3393"/>
      <c r="I55" s="3393"/>
      <c r="J55" s="3393"/>
      <c r="K55" s="3393"/>
      <c r="L55" s="3393"/>
      <c r="M55" s="3393"/>
      <c r="N55" s="3394"/>
      <c r="O55" s="3391" t="s">
        <v>4198</v>
      </c>
      <c r="P55" s="3304"/>
      <c r="Q55" s="3304"/>
      <c r="R55" s="3304"/>
      <c r="S55" s="3304"/>
      <c r="T55" s="3304"/>
      <c r="U55" s="3304"/>
      <c r="V55" s="3304"/>
      <c r="W55" s="3304"/>
      <c r="X55" s="3304"/>
      <c r="Y55" s="3304"/>
      <c r="Z55" s="3304"/>
      <c r="AA55" s="3304"/>
      <c r="AB55" s="3305"/>
    </row>
    <row r="56" spans="1:28" s="213" customFormat="1" ht="69.95" customHeight="1">
      <c r="A56" s="3396" t="s">
        <v>2176</v>
      </c>
      <c r="B56" s="3397" t="s">
        <v>4220</v>
      </c>
      <c r="C56" s="3398" t="s">
        <v>2177</v>
      </c>
      <c r="D56" s="3398" t="s">
        <v>2178</v>
      </c>
      <c r="E56" s="3398" t="s">
        <v>2179</v>
      </c>
      <c r="F56" s="3398" t="s">
        <v>2180</v>
      </c>
      <c r="G56" s="3398" t="s">
        <v>2181</v>
      </c>
      <c r="H56" s="3398" t="s">
        <v>3158</v>
      </c>
      <c r="I56" s="3398" t="s">
        <v>3159</v>
      </c>
      <c r="J56" s="3398" t="s">
        <v>3160</v>
      </c>
      <c r="K56" s="3398" t="s">
        <v>3161</v>
      </c>
      <c r="L56" s="3398" t="s">
        <v>3162</v>
      </c>
      <c r="M56" s="3398" t="s">
        <v>3163</v>
      </c>
      <c r="N56" s="3398" t="s">
        <v>3164</v>
      </c>
      <c r="O56" s="3395" t="s">
        <v>4191</v>
      </c>
      <c r="P56" s="3395" t="s">
        <v>4192</v>
      </c>
      <c r="Q56" s="3395" t="s">
        <v>4193</v>
      </c>
      <c r="R56" s="3395" t="s">
        <v>4194</v>
      </c>
      <c r="S56" s="3395" t="s">
        <v>4195</v>
      </c>
      <c r="T56" s="3395" t="s">
        <v>4196</v>
      </c>
      <c r="U56" s="3395" t="s">
        <v>4197</v>
      </c>
      <c r="V56" s="3395" t="s">
        <v>4180</v>
      </c>
      <c r="W56" s="3395" t="s">
        <v>4181</v>
      </c>
      <c r="X56" s="3395" t="s">
        <v>4182</v>
      </c>
      <c r="Y56" s="3395" t="s">
        <v>4183</v>
      </c>
      <c r="Z56" s="3395" t="s">
        <v>4184</v>
      </c>
      <c r="AA56" s="3402" t="s">
        <v>4221</v>
      </c>
      <c r="AB56" s="3403" t="s">
        <v>565</v>
      </c>
    </row>
    <row r="57" spans="1:28" s="213" customFormat="1" ht="69.95" customHeight="1">
      <c r="A57" s="3399" t="s">
        <v>2182</v>
      </c>
      <c r="B57" s="3400" t="s">
        <v>2183</v>
      </c>
      <c r="C57" s="3378" t="s">
        <v>3165</v>
      </c>
      <c r="D57" s="3378" t="s">
        <v>3166</v>
      </c>
      <c r="E57" s="3378" t="s">
        <v>3167</v>
      </c>
      <c r="F57" s="3378" t="s">
        <v>3168</v>
      </c>
      <c r="G57" s="3378" t="s">
        <v>3169</v>
      </c>
      <c r="H57" s="3378" t="s">
        <v>3170</v>
      </c>
      <c r="I57" s="3378" t="s">
        <v>3171</v>
      </c>
      <c r="J57" s="3378" t="s">
        <v>3172</v>
      </c>
      <c r="K57" s="3378" t="s">
        <v>3173</v>
      </c>
      <c r="L57" s="3378" t="s">
        <v>3174</v>
      </c>
      <c r="M57" s="3378" t="s">
        <v>3175</v>
      </c>
      <c r="N57" s="3378" t="s">
        <v>3176</v>
      </c>
      <c r="O57" s="3378" t="s">
        <v>3176</v>
      </c>
      <c r="P57" s="3378" t="s">
        <v>3175</v>
      </c>
      <c r="Q57" s="3378" t="s">
        <v>3174</v>
      </c>
      <c r="R57" s="3378" t="s">
        <v>3173</v>
      </c>
      <c r="S57" s="3378" t="s">
        <v>3172</v>
      </c>
      <c r="T57" s="3378" t="s">
        <v>3171</v>
      </c>
      <c r="U57" s="3378" t="s">
        <v>3170</v>
      </c>
      <c r="V57" s="3378" t="s">
        <v>3169</v>
      </c>
      <c r="W57" s="3378" t="s">
        <v>3168</v>
      </c>
      <c r="X57" s="3378" t="s">
        <v>3167</v>
      </c>
      <c r="Y57" s="3378" t="s">
        <v>3166</v>
      </c>
      <c r="Z57" s="3378" t="s">
        <v>3165</v>
      </c>
      <c r="AA57" s="3404" t="s">
        <v>4185</v>
      </c>
      <c r="AB57" s="969" t="s">
        <v>2182</v>
      </c>
    </row>
    <row r="58" spans="1:28" s="213" customFormat="1" ht="69.95" customHeight="1">
      <c r="A58" s="3399" t="s">
        <v>2184</v>
      </c>
      <c r="B58" s="3401" t="s">
        <v>2185</v>
      </c>
      <c r="C58" s="3379">
        <v>2020</v>
      </c>
      <c r="D58" s="3379">
        <v>2020</v>
      </c>
      <c r="E58" s="3379">
        <v>2017</v>
      </c>
      <c r="F58" s="3379">
        <v>2017</v>
      </c>
      <c r="G58" s="3379">
        <v>2020</v>
      </c>
      <c r="H58" s="3379">
        <v>2020</v>
      </c>
      <c r="I58" s="3379">
        <v>2022</v>
      </c>
      <c r="J58" s="3379">
        <v>2020</v>
      </c>
      <c r="K58" s="3379">
        <v>2018</v>
      </c>
      <c r="L58" s="3379">
        <v>2018</v>
      </c>
      <c r="M58" s="3379">
        <v>2018</v>
      </c>
      <c r="N58" s="3379">
        <v>2017</v>
      </c>
      <c r="O58" s="3379">
        <v>2017</v>
      </c>
      <c r="P58" s="3379">
        <v>2018</v>
      </c>
      <c r="Q58" s="3379">
        <v>2018</v>
      </c>
      <c r="R58" s="3379">
        <v>2018</v>
      </c>
      <c r="S58" s="3379">
        <v>2020</v>
      </c>
      <c r="T58" s="3379">
        <v>2022</v>
      </c>
      <c r="U58" s="3379">
        <v>2020</v>
      </c>
      <c r="V58" s="3379">
        <v>2020</v>
      </c>
      <c r="W58" s="3379">
        <v>2017</v>
      </c>
      <c r="X58" s="3379">
        <v>2017</v>
      </c>
      <c r="Y58" s="3379">
        <v>2020</v>
      </c>
      <c r="Z58" s="3379">
        <v>2020</v>
      </c>
      <c r="AA58" s="3404" t="s">
        <v>4186</v>
      </c>
      <c r="AB58" s="969" t="s">
        <v>2184</v>
      </c>
    </row>
    <row r="59" spans="1:28" s="213" customFormat="1" ht="69.95" customHeight="1">
      <c r="A59" s="3399" t="s">
        <v>2186</v>
      </c>
      <c r="B59" s="3400" t="s">
        <v>2187</v>
      </c>
      <c r="C59" s="3378" t="s">
        <v>3177</v>
      </c>
      <c r="D59" s="3378" t="s">
        <v>3177</v>
      </c>
      <c r="E59" s="3378" t="s">
        <v>3177</v>
      </c>
      <c r="F59" s="3378" t="s">
        <v>3178</v>
      </c>
      <c r="G59" s="3378" t="s">
        <v>3179</v>
      </c>
      <c r="H59" s="3378" t="s">
        <v>3179</v>
      </c>
      <c r="I59" s="3378" t="s">
        <v>3180</v>
      </c>
      <c r="J59" s="3378" t="s">
        <v>3177</v>
      </c>
      <c r="K59" s="3378" t="s">
        <v>3181</v>
      </c>
      <c r="L59" s="3378" t="s">
        <v>3182</v>
      </c>
      <c r="M59" s="3378" t="s">
        <v>3179</v>
      </c>
      <c r="N59" s="3378" t="s">
        <v>3183</v>
      </c>
      <c r="O59" s="3378" t="s">
        <v>4043</v>
      </c>
      <c r="P59" s="3378" t="s">
        <v>4225</v>
      </c>
      <c r="Q59" s="3378" t="s">
        <v>4226</v>
      </c>
      <c r="R59" s="3378" t="s">
        <v>4227</v>
      </c>
      <c r="S59" s="3378" t="s">
        <v>2225</v>
      </c>
      <c r="T59" s="3378" t="s">
        <v>4229</v>
      </c>
      <c r="U59" s="3378" t="s">
        <v>4225</v>
      </c>
      <c r="V59" s="3378" t="s">
        <v>4225</v>
      </c>
      <c r="W59" s="3378" t="s">
        <v>4228</v>
      </c>
      <c r="X59" s="3378" t="s">
        <v>2225</v>
      </c>
      <c r="Y59" s="3378" t="s">
        <v>2225</v>
      </c>
      <c r="Z59" s="3378" t="s">
        <v>2225</v>
      </c>
      <c r="AA59" s="3404" t="s">
        <v>4187</v>
      </c>
      <c r="AB59" s="969" t="s">
        <v>2186</v>
      </c>
    </row>
    <row r="60" spans="1:28" s="213" customFormat="1" ht="99.95" customHeight="1">
      <c r="A60" s="3399" t="s">
        <v>2188</v>
      </c>
      <c r="B60" s="3400" t="s">
        <v>2189</v>
      </c>
      <c r="C60" s="3378" t="s">
        <v>3184</v>
      </c>
      <c r="D60" s="3378" t="s">
        <v>3184</v>
      </c>
      <c r="E60" s="3378" t="s">
        <v>3184</v>
      </c>
      <c r="F60" s="3378" t="s">
        <v>3184</v>
      </c>
      <c r="G60" s="3378" t="s">
        <v>3184</v>
      </c>
      <c r="H60" s="3378" t="s">
        <v>3184</v>
      </c>
      <c r="I60" s="3378" t="s">
        <v>3184</v>
      </c>
      <c r="J60" s="3378" t="s">
        <v>3184</v>
      </c>
      <c r="K60" s="3378" t="s">
        <v>3184</v>
      </c>
      <c r="L60" s="3378" t="s">
        <v>3184</v>
      </c>
      <c r="M60" s="3378" t="s">
        <v>3184</v>
      </c>
      <c r="N60" s="3378" t="s">
        <v>3184</v>
      </c>
      <c r="O60" s="3378" t="s">
        <v>4222</v>
      </c>
      <c r="P60" s="3378" t="s">
        <v>4222</v>
      </c>
      <c r="Q60" s="3378" t="s">
        <v>4222</v>
      </c>
      <c r="R60" s="3378" t="s">
        <v>4222</v>
      </c>
      <c r="S60" s="3378" t="s">
        <v>4222</v>
      </c>
      <c r="T60" s="3378" t="s">
        <v>4222</v>
      </c>
      <c r="U60" s="3378" t="s">
        <v>4222</v>
      </c>
      <c r="V60" s="3378" t="s">
        <v>4222</v>
      </c>
      <c r="W60" s="3378" t="s">
        <v>4222</v>
      </c>
      <c r="X60" s="3378" t="s">
        <v>4222</v>
      </c>
      <c r="Y60" s="3378" t="s">
        <v>4222</v>
      </c>
      <c r="Z60" s="3378" t="s">
        <v>4222</v>
      </c>
      <c r="AA60" s="3404" t="s">
        <v>4188</v>
      </c>
      <c r="AB60" s="969" t="s">
        <v>2188</v>
      </c>
    </row>
    <row r="61" spans="1:28" s="213" customFormat="1" ht="69.95" customHeight="1">
      <c r="A61" s="3399" t="s">
        <v>2190</v>
      </c>
      <c r="B61" s="3401" t="s">
        <v>2191</v>
      </c>
      <c r="C61" s="3379" t="s">
        <v>3185</v>
      </c>
      <c r="D61" s="3379" t="s">
        <v>3185</v>
      </c>
      <c r="E61" s="3379" t="s">
        <v>3186</v>
      </c>
      <c r="F61" s="3379" t="s">
        <v>3185</v>
      </c>
      <c r="G61" s="3379" t="s">
        <v>3185</v>
      </c>
      <c r="H61" s="3379" t="s">
        <v>3185</v>
      </c>
      <c r="I61" s="3379" t="s">
        <v>3185</v>
      </c>
      <c r="J61" s="3379" t="s">
        <v>3185</v>
      </c>
      <c r="K61" s="3379" t="s">
        <v>3185</v>
      </c>
      <c r="L61" s="3379" t="s">
        <v>3185</v>
      </c>
      <c r="M61" s="3379" t="s">
        <v>3185</v>
      </c>
      <c r="N61" s="3379" t="s">
        <v>3185</v>
      </c>
      <c r="O61" s="3379" t="s">
        <v>4223</v>
      </c>
      <c r="P61" s="3379" t="s">
        <v>4223</v>
      </c>
      <c r="Q61" s="3379" t="s">
        <v>4223</v>
      </c>
      <c r="R61" s="3379" t="s">
        <v>4223</v>
      </c>
      <c r="S61" s="3379" t="s">
        <v>4223</v>
      </c>
      <c r="T61" s="3379" t="s">
        <v>4223</v>
      </c>
      <c r="U61" s="3379" t="s">
        <v>4223</v>
      </c>
      <c r="V61" s="3379" t="s">
        <v>4223</v>
      </c>
      <c r="W61" s="3379" t="s">
        <v>4223</v>
      </c>
      <c r="X61" s="3379" t="s">
        <v>4223</v>
      </c>
      <c r="Y61" s="3379" t="s">
        <v>4223</v>
      </c>
      <c r="Z61" s="3379" t="s">
        <v>4223</v>
      </c>
      <c r="AA61" s="3404" t="s">
        <v>4189</v>
      </c>
      <c r="AB61" s="969" t="s">
        <v>2190</v>
      </c>
    </row>
    <row r="62" spans="1:28" s="213" customFormat="1" ht="69.95" customHeight="1">
      <c r="A62" s="3399" t="s">
        <v>2192</v>
      </c>
      <c r="B62" s="3400" t="s">
        <v>2142</v>
      </c>
      <c r="C62" s="3378"/>
      <c r="D62" s="3378"/>
      <c r="E62" s="3378" t="s">
        <v>3187</v>
      </c>
      <c r="F62" s="3378"/>
      <c r="G62" s="3378"/>
      <c r="H62" s="3378"/>
      <c r="I62" s="3378"/>
      <c r="J62" s="3378"/>
      <c r="K62" s="3378"/>
      <c r="L62" s="3378"/>
      <c r="M62" s="3378"/>
      <c r="N62" s="3378"/>
      <c r="O62" s="3378"/>
      <c r="P62" s="3378"/>
      <c r="Q62" s="3378"/>
      <c r="R62" s="3378"/>
      <c r="S62" s="2725"/>
      <c r="T62" s="2725"/>
      <c r="U62" s="2725"/>
      <c r="V62" s="3378"/>
      <c r="W62" s="3378"/>
      <c r="X62" s="3378" t="s">
        <v>4224</v>
      </c>
      <c r="Y62" s="3378"/>
      <c r="Z62" s="2725"/>
      <c r="AA62" s="3404" t="s">
        <v>4190</v>
      </c>
      <c r="AB62" s="969" t="s">
        <v>2192</v>
      </c>
    </row>
    <row r="63" spans="1:28" s="213" customFormat="1" ht="41.25" customHeight="1">
      <c r="A63" s="3380" t="s">
        <v>445</v>
      </c>
      <c r="B63" s="3381"/>
      <c r="C63" s="3382"/>
      <c r="D63" s="3382"/>
      <c r="E63" s="3382"/>
      <c r="F63" s="3382"/>
      <c r="G63" s="3382"/>
      <c r="H63" s="3383"/>
      <c r="I63" s="3383"/>
      <c r="J63" s="3383"/>
      <c r="K63" s="3383"/>
      <c r="L63" s="3383"/>
      <c r="M63" s="3384"/>
      <c r="N63" s="3385"/>
      <c r="O63" s="3386"/>
      <c r="P63" s="3386"/>
      <c r="AB63" s="3385" t="s">
        <v>281</v>
      </c>
    </row>
    <row r="64" spans="1:28" s="213" customFormat="1" ht="30.75" customHeight="1">
      <c r="A64" s="3387" t="s">
        <v>3284</v>
      </c>
      <c r="B64" s="3388"/>
      <c r="C64" s="3389"/>
      <c r="D64" s="3389"/>
      <c r="E64" s="3389"/>
      <c r="F64" s="3389"/>
      <c r="G64" s="3389"/>
      <c r="H64" s="3389"/>
      <c r="I64" s="3383"/>
      <c r="J64" s="3383"/>
      <c r="K64" s="3383"/>
      <c r="L64" s="3383"/>
      <c r="M64" s="3390"/>
      <c r="N64" s="3390"/>
      <c r="O64" s="3386"/>
      <c r="P64" s="3386"/>
      <c r="AB64" s="3390" t="s">
        <v>3285</v>
      </c>
    </row>
    <row r="65" spans="1:18">
      <c r="A65" s="720" t="s">
        <v>282</v>
      </c>
      <c r="B65" s="799"/>
      <c r="C65" s="800"/>
      <c r="D65" s="800"/>
      <c r="E65" s="937"/>
      <c r="F65" s="938"/>
      <c r="G65" s="939"/>
      <c r="H65" s="6"/>
      <c r="I65" s="6"/>
      <c r="M65" s="6"/>
      <c r="N65" s="1156" t="s">
        <v>283</v>
      </c>
      <c r="R65" s="92"/>
    </row>
  </sheetData>
  <sheetProtection formatColumns="0" formatRows="0"/>
  <mergeCells count="2">
    <mergeCell ref="O55:AB55"/>
    <mergeCell ref="A55:N55"/>
  </mergeCells>
  <phoneticPr fontId="49" type="noConversion"/>
  <dataValidations count="3">
    <dataValidation type="whole" allowBlank="1" showInputMessage="1" showErrorMessage="1" errorTitle="الرجاء إدخال رقم" error="الرجاء إدخال رقم" sqref="C11:M11" xr:uid="{00000000-0002-0000-1600-000000000000}">
      <formula1>1</formula1>
      <formula2>1024</formula2>
    </dataValidation>
    <dataValidation type="whole" allowBlank="1" showInputMessage="1" showErrorMessage="1" errorTitle="الرجاء إدخال رقم" error="الرجاء إدخال رقم لتحديد  عدد منافذ تزويد الطاقة" sqref="C17:M17" xr:uid="{00000000-0002-0000-1600-000001000000}">
      <formula1>1</formula1>
      <formula2>24</formula2>
    </dataValidation>
    <dataValidation type="whole" allowBlank="1" showInputMessage="1" showErrorMessage="1" errorTitle="الرجاء إدخال رقم" error="الرجاء إدخال رقم بين 1990 و 2022" sqref="C20:M20 C45:M45" xr:uid="{00000000-0002-0000-1600-000002000000}">
      <formula1>1990</formula1>
      <formula2>2025</formula2>
    </dataValidation>
  </dataValidations>
  <hyperlinks>
    <hyperlink ref="A65" location="'Table of forms'!A1" display="الرجوع للصفحة الرئيسية " xr:uid="{00000000-0004-0000-1600-000000000000}"/>
    <hyperlink ref="N65" location="'Table of forms'!A1" display="Back to the main page" xr:uid="{00000000-0004-0000-1600-000001000000}"/>
  </hyperlinks>
  <printOptions horizontalCentered="1"/>
  <pageMargins left="0.23622047244094491" right="0.23622047244094491" top="0.86614173228346458" bottom="0.31496062992125984" header="3.937007874015748E-2" footer="3.937007874015748E-2"/>
  <pageSetup paperSize="8" scale="44" fitToWidth="2" fitToHeight="0" pageOrder="overThenDown" orientation="landscape" r:id="rId1"/>
  <headerFooter differentFirst="1" scaleWithDoc="0">
    <oddHeader>&amp;L&amp;G&amp;R&amp;G</oddHeader>
    <oddFooter>&amp;R&amp;P  of &amp;N</oddFooter>
    <firstHeader>&amp;L&amp;G&amp;R&amp;G</firstHeader>
    <firstFooter>&amp;R&amp;P  of &amp;N</firstFooter>
  </headerFooter>
  <rowBreaks count="3" manualBreakCount="3">
    <brk id="23" max="27" man="1"/>
    <brk id="36" max="27" man="1"/>
    <brk id="54" max="27" man="1"/>
  </rowBreaks>
  <colBreaks count="1" manualBreakCount="1">
    <brk id="14" max="63" man="1"/>
  </colBreaks>
  <legacyDrawingHF r:id="rId2"/>
  <extLst>
    <ext xmlns:x14="http://schemas.microsoft.com/office/spreadsheetml/2009/9/main" uri="{CCE6A557-97BC-4b89-ADB6-D9C93CAAB3DF}">
      <x14:dataValidations xmlns:xm="http://schemas.microsoft.com/office/excel/2006/main" count="23">
        <x14:dataValidation type="list" allowBlank="1" showInputMessage="1" showErrorMessage="1" errorTitle=" الإجابة من القائمة المنسدلة" error="الرجاء تحديد الإجابة من القائمة المنسدلة" xr:uid="{00000000-0002-0000-1600-000003000000}">
          <x14:formula1>
            <xm:f>'Dropdowns (2)'!$L$24:$L$30</xm:f>
          </x14:formula1>
          <xm:sqref>C15:G15 K15:L15</xm:sqref>
        </x14:dataValidation>
        <x14:dataValidation type="list" allowBlank="1" showInputMessage="1" showErrorMessage="1" errorTitle="الإجابة من القائمة المنسدلة" error="الرجاء تحديد الإجابة من القائمة المنسدلة" xr:uid="{00000000-0002-0000-1600-000004000000}">
          <x14:formula1>
            <xm:f>'Dropdowns (2)'!$M$32:$M$36</xm:f>
          </x14:formula1>
          <xm:sqref>C16:L16</xm:sqref>
        </x14:dataValidation>
        <x14:dataValidation type="list" allowBlank="1" showInputMessage="1" showErrorMessage="1" errorTitle=" الإجابة من القائمة المنسدلة" error="الرجاء تحديد الإجابة من القائمة المنسدلة" xr:uid="{00000000-0002-0000-1600-000005000000}">
          <x14:formula1>
            <xm:f>'Dropdowns (2)'!$E$4:$E$5</xm:f>
          </x14:formula1>
          <xm:sqref>C18:G18 K18:L18</xm:sqref>
        </x14:dataValidation>
        <x14:dataValidation type="list" allowBlank="1" showInputMessage="1" showErrorMessage="1" errorTitle="الإجابة من القائمة المنسدلة" error="الرجاء تحديد الإجابة من القائمة المنسدلة" xr:uid="{00000000-0002-0000-1600-000006000000}">
          <x14:formula1>
            <xm:f>'Dropdowns (2)'!$O$24:$O$28</xm:f>
          </x14:formula1>
          <xm:sqref>C19:G19 K19:L19</xm:sqref>
        </x14:dataValidation>
        <x14:dataValidation type="list" allowBlank="1" showInputMessage="1" showErrorMessage="1" errorTitle="الإجابة من القائمة المنسدلة" error="الرجاء تحديد الإجابة من القائمة المنسدلة" xr:uid="{00000000-0002-0000-1600-000007000000}">
          <x14:formula1>
            <xm:f>'Dropdowns (2)'!$P$31:$P$35</xm:f>
          </x14:formula1>
          <xm:sqref>C21:G21 K21:L21</xm:sqref>
        </x14:dataValidation>
        <x14:dataValidation type="list" allowBlank="1" showInputMessage="1" showErrorMessage="1" errorTitle="Answer from the dropdown list" error="Please select an answer from the dropdown list" xr:uid="{00000000-0002-0000-1600-000008000000}">
          <x14:formula1>
            <xm:f>'Dropdowns (2)'!$Q$31:$Q$35</xm:f>
          </x14:formula1>
          <xm:sqref>H21:J21</xm:sqref>
        </x14:dataValidation>
        <x14:dataValidation type="list" allowBlank="1" showInputMessage="1" showErrorMessage="1" errorTitle="الإجابة من القائمة المنسدلة" error="الرجاء تحديد الإجابة من القائمة المنسدلة" xr:uid="{00000000-0002-0000-1600-000009000000}">
          <x14:formula1>
            <xm:f>'Dropdowns (2)'!$P$37:$P$39</xm:f>
          </x14:formula1>
          <xm:sqref>C26:G26</xm:sqref>
        </x14:dataValidation>
        <x14:dataValidation type="list" allowBlank="1" showInputMessage="1" showErrorMessage="1" xr:uid="{00000000-0002-0000-1600-00000A000000}">
          <x14:formula1>
            <xm:f>'Dropdowns (2)'!$Q$37:$Q$39</xm:f>
          </x14:formula1>
          <xm:sqref>H26:L26</xm:sqref>
        </x14:dataValidation>
        <x14:dataValidation type="list" allowBlank="1" showInputMessage="1" showErrorMessage="1" errorTitle=" الإجابة من القائمة المنسدلة" error="الرجاء تحديد الإجابة من القائمة المنسدلة" xr:uid="{00000000-0002-0000-1600-00000B000000}">
          <x14:formula1>
            <xm:f>'Dropdowns (2)'!$P$41:$P$44</xm:f>
          </x14:formula1>
          <xm:sqref>C30:G30</xm:sqref>
        </x14:dataValidation>
        <x14:dataValidation type="list" allowBlank="1" showInputMessage="1" showErrorMessage="1" errorTitle=" الإجابة من القائمة المنسدلة" error=" الإجابة من القائمة المنسدلة" xr:uid="{00000000-0002-0000-1600-00000C000000}">
          <x14:formula1>
            <xm:f>'Dropdowns (2)'!$E$4:$E$6</xm:f>
          </x14:formula1>
          <xm:sqref>C32:G32 C47:G47 C27:D29 F27:G29 E28:E29</xm:sqref>
        </x14:dataValidation>
        <x14:dataValidation type="list" allowBlank="1" showInputMessage="1" showErrorMessage="1" errorTitle=" الإجابة من القائمة المنسدلة" error=" الإجابة من القائمة المنسدلة" xr:uid="{00000000-0002-0000-1600-00000D000000}">
          <x14:formula1>
            <xm:f>'Dropdowns (2)'!$D$4:$D$6</xm:f>
          </x14:formula1>
          <xm:sqref>H32:L32 H47:L47 H27:L29</xm:sqref>
        </x14:dataValidation>
        <x14:dataValidation type="list" allowBlank="1" showInputMessage="1" showErrorMessage="1" xr:uid="{00000000-0002-0000-1600-00000E000000}">
          <x14:formula1>
            <xm:f>'Dropdowns (2)'!$Q$41:$Q$44</xm:f>
          </x14:formula1>
          <xm:sqref>H30:L30</xm:sqref>
        </x14:dataValidation>
        <x14:dataValidation type="list" allowBlank="1" showInputMessage="1" showErrorMessage="1" errorTitle="الإجابة من القائمة المنسدلة" error="الرجاء تحديد الإجابة من القائمة المنسدلة" xr:uid="{00000000-0002-0000-1600-00000F000000}">
          <x14:formula1>
            <xm:f>'Dropdowns (2)'!$P$46:$P$51</xm:f>
          </x14:formula1>
          <xm:sqref>C31:G31</xm:sqref>
        </x14:dataValidation>
        <x14:dataValidation type="list" allowBlank="1" showInputMessage="1" showErrorMessage="1" xr:uid="{00000000-0002-0000-1600-000010000000}">
          <x14:formula1>
            <xm:f>'Dropdowns (2)'!$Q$46:$Q$51</xm:f>
          </x14:formula1>
          <xm:sqref>H31:L31</xm:sqref>
        </x14:dataValidation>
        <x14:dataValidation type="list" allowBlank="1" showInputMessage="1" showErrorMessage="1" errorTitle=" الإجابة من القائمة المنسدلة" error="الرجاء تحديد الإجابة من القائمة المنسدلة" xr:uid="{00000000-0002-0000-1600-000011000000}">
          <x14:formula1>
            <xm:f>'Dropdowns (2)'!$P$53:$P$55</xm:f>
          </x14:formula1>
          <xm:sqref>C33:G33 C61:G61 C49:G49 O61:Z61</xm:sqref>
        </x14:dataValidation>
        <x14:dataValidation type="list" allowBlank="1" showInputMessage="1" showErrorMessage="1" xr:uid="{00000000-0002-0000-1600-000012000000}">
          <x14:formula1>
            <xm:f>'Dropdowns (2)'!$Q$53:$Q$55</xm:f>
          </x14:formula1>
          <xm:sqref>H33:L33 H61:L61 H49:L49</xm:sqref>
        </x14:dataValidation>
        <x14:dataValidation type="list" allowBlank="1" showInputMessage="1" showErrorMessage="1" errorTitle="الإجابة من القائمة المنسدلة" error="الرجاء تحديد الإجابة من القائمة المنسدلة" xr:uid="{00000000-0002-0000-1600-000013000000}">
          <x14:formula1>
            <xm:f>'Dropdowns (2)'!$Q$57:$Q$61</xm:f>
          </x14:formula1>
          <xm:sqref>C44:L44</xm:sqref>
        </x14:dataValidation>
        <x14:dataValidation type="list" allowBlank="1" showInputMessage="1" showErrorMessage="1" xr:uid="{00000000-0002-0000-1600-000014000000}">
          <x14:formula1>
            <xm:f>'Dropdowns (2)'!$Q$63:$Q$66</xm:f>
          </x14:formula1>
          <xm:sqref>H46:L46 H60:L60</xm:sqref>
        </x14:dataValidation>
        <x14:dataValidation type="list" allowBlank="1" showInputMessage="1" showErrorMessage="1" errorTitle="الإجابة من القائمة المنسدلة" error="الرجاء تحديد الإجابة من القائمة المنسدلة" xr:uid="{00000000-0002-0000-1600-000015000000}">
          <x14:formula1>
            <xm:f>'Dropdowns (2)'!$P$63:$P$66</xm:f>
          </x14:formula1>
          <xm:sqref>C46:G46</xm:sqref>
        </x14:dataValidation>
        <x14:dataValidation type="list" allowBlank="1" showInputMessage="1" showErrorMessage="1" errorTitle="الإجابة من القائمة المنسدلة" error="الإجابة من القائمة المنسدلة" xr:uid="{00000000-0002-0000-1600-000016000000}">
          <x14:formula1>
            <xm:f>'Dropdowns (2)'!$P$63:$P$66</xm:f>
          </x14:formula1>
          <xm:sqref>C60:G60 O60:Z60</xm:sqref>
        </x14:dataValidation>
        <x14:dataValidation type="list" allowBlank="1" showInputMessage="1" showErrorMessage="1" errorTitle="Answer for the dropdown list " error="Please Select answer for the dropdown list " xr:uid="{00000000-0002-0000-1600-000017000000}">
          <x14:formula1>
            <xm:f>'Dropdowns (2)'!$M$24:$M$30</xm:f>
          </x14:formula1>
          <xm:sqref>H15:J15</xm:sqref>
        </x14:dataValidation>
        <x14:dataValidation type="list" allowBlank="1" showInputMessage="1" showErrorMessage="1" errorTitle="Answer from the dropdown list" error="Please select answer from the dropdown list" xr:uid="{00000000-0002-0000-1600-000018000000}">
          <x14:formula1>
            <xm:f>'Dropdowns (2)'!$E$19:$E$22</xm:f>
          </x14:formula1>
          <xm:sqref>H18:J18</xm:sqref>
        </x14:dataValidation>
        <x14:dataValidation type="list" allowBlank="1" showInputMessage="1" showErrorMessage="1" errorTitle="Answer from the dropdown list" error="Please select an answer from the dropdown list" xr:uid="{00000000-0002-0000-1600-000019000000}">
          <x14:formula1>
            <xm:f>'Dropdowns (2)'!$O$24:$O$28</xm:f>
          </x14:formula1>
          <xm:sqref>H19:J19</xm:sqref>
        </x14:dataValidation>
      </x14:dataValidations>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S38"/>
  <sheetViews>
    <sheetView rightToLeft="1" view="pageBreakPreview" topLeftCell="C1" zoomScale="52" zoomScaleSheetLayoutView="70" zoomScalePageLayoutView="55" workbookViewId="0">
      <selection activeCell="P12" sqref="P12"/>
    </sheetView>
  </sheetViews>
  <sheetFormatPr defaultColWidth="9.42578125" defaultRowHeight="18.75"/>
  <cols>
    <col min="1" max="1" width="14.7109375" style="5" customWidth="1"/>
    <col min="2" max="2" width="42.7109375" style="696" customWidth="1"/>
    <col min="3" max="3" width="18.7109375" style="5" customWidth="1"/>
    <col min="4" max="4" width="18.7109375" style="1169" customWidth="1"/>
    <col min="5" max="5" width="19.5703125" style="1169" customWidth="1"/>
    <col min="6" max="7" width="18.7109375" style="1169" customWidth="1"/>
    <col min="8" max="8" width="50.7109375" style="1169" customWidth="1"/>
    <col min="9" max="9" width="50.7109375" style="272" customWidth="1"/>
    <col min="10" max="10" width="18.7109375" style="272" customWidth="1"/>
    <col min="11" max="11" width="18.7109375" style="93" customWidth="1"/>
    <col min="12" max="12" width="23.42578125" style="93" bestFit="1" customWidth="1"/>
    <col min="13" max="13" width="18.7109375" style="93" customWidth="1"/>
    <col min="14" max="14" width="20.7109375" style="93" bestFit="1" customWidth="1"/>
    <col min="15" max="15" width="41.140625" style="93" customWidth="1"/>
    <col min="16" max="16" width="14.7109375" style="93" customWidth="1"/>
    <col min="17" max="16384" width="9.42578125" style="93"/>
  </cols>
  <sheetData>
    <row r="1" spans="1:17" s="90" customFormat="1" ht="24.95" customHeight="1">
      <c r="A1" s="2440" t="s">
        <v>208</v>
      </c>
      <c r="B1" s="1336"/>
      <c r="C1" s="2778" t="s">
        <v>3059</v>
      </c>
      <c r="D1" s="3027"/>
      <c r="E1" s="3027"/>
      <c r="F1" s="3027"/>
      <c r="G1" s="3027"/>
      <c r="H1" s="2779"/>
      <c r="I1" s="3172" t="s">
        <v>3370</v>
      </c>
      <c r="J1" s="3164"/>
      <c r="K1" s="3164"/>
      <c r="L1" s="3164"/>
      <c r="M1" s="3164"/>
      <c r="N1" s="3165"/>
      <c r="O1" s="444"/>
      <c r="P1" s="1111" t="s">
        <v>285</v>
      </c>
      <c r="Q1" s="93"/>
    </row>
    <row r="2" spans="1:17" s="90" customFormat="1" ht="24.95" customHeight="1">
      <c r="A2" s="2440" t="s">
        <v>692</v>
      </c>
      <c r="B2" s="1336"/>
      <c r="C2" s="3030" t="s">
        <v>3281</v>
      </c>
      <c r="D2" s="3031"/>
      <c r="E2" s="3031"/>
      <c r="F2" s="3031"/>
      <c r="G2" s="3031"/>
      <c r="H2" s="3032"/>
      <c r="I2" s="3172" t="s">
        <v>3990</v>
      </c>
      <c r="J2" s="3164"/>
      <c r="K2" s="3164"/>
      <c r="L2" s="3164"/>
      <c r="M2" s="3164"/>
      <c r="N2" s="3165"/>
      <c r="O2" s="445"/>
      <c r="P2" s="1114" t="s">
        <v>470</v>
      </c>
      <c r="Q2" s="93"/>
    </row>
    <row r="3" spans="1:17" s="90" customFormat="1" ht="24.95" customHeight="1">
      <c r="A3" s="2440" t="s">
        <v>211</v>
      </c>
      <c r="B3" s="1336"/>
      <c r="C3" s="3030" t="s">
        <v>3282</v>
      </c>
      <c r="D3" s="3031"/>
      <c r="E3" s="3031"/>
      <c r="F3" s="3031"/>
      <c r="G3" s="3031"/>
      <c r="H3" s="3032"/>
      <c r="I3" s="3172" t="s">
        <v>3558</v>
      </c>
      <c r="J3" s="3164"/>
      <c r="K3" s="3164"/>
      <c r="L3" s="3164"/>
      <c r="M3" s="3164"/>
      <c r="N3" s="3165"/>
      <c r="O3" s="446"/>
      <c r="P3" s="1116" t="s">
        <v>471</v>
      </c>
      <c r="Q3" s="93"/>
    </row>
    <row r="4" spans="1:17" s="90" customFormat="1" ht="24.95" customHeight="1">
      <c r="A4" s="3194" t="s">
        <v>213</v>
      </c>
      <c r="B4" s="3195"/>
      <c r="C4" s="2778">
        <v>45005</v>
      </c>
      <c r="D4" s="3027"/>
      <c r="E4" s="3027"/>
      <c r="F4" s="3027"/>
      <c r="G4" s="3027"/>
      <c r="H4" s="2779"/>
      <c r="I4" s="3169">
        <v>45005</v>
      </c>
      <c r="J4" s="3170"/>
      <c r="K4" s="3170"/>
      <c r="L4" s="3170"/>
      <c r="M4" s="3170"/>
      <c r="N4" s="3171"/>
      <c r="O4" s="437"/>
      <c r="P4" s="1125" t="s">
        <v>214</v>
      </c>
      <c r="Q4" s="93"/>
    </row>
    <row r="5" spans="1:17" s="90" customFormat="1" ht="32.1" customHeight="1">
      <c r="A5" s="3196" t="s">
        <v>215</v>
      </c>
      <c r="B5" s="3197"/>
      <c r="C5" s="3191"/>
      <c r="D5" s="3192"/>
      <c r="E5" s="3192"/>
      <c r="F5" s="3192"/>
      <c r="G5" s="3192"/>
      <c r="H5" s="3193"/>
      <c r="I5" s="3166"/>
      <c r="J5" s="3167"/>
      <c r="K5" s="3167"/>
      <c r="L5" s="3167"/>
      <c r="M5" s="3167"/>
      <c r="N5" s="3168"/>
      <c r="O5" s="447"/>
      <c r="P5" s="1125" t="s">
        <v>216</v>
      </c>
      <c r="Q5" s="93"/>
    </row>
    <row r="6" spans="1:17" s="308" customFormat="1" ht="23.25" customHeight="1">
      <c r="A6" s="2449" t="s">
        <v>2002</v>
      </c>
      <c r="B6" s="2450"/>
      <c r="C6" s="2450"/>
      <c r="D6" s="2450"/>
      <c r="E6" s="2450"/>
      <c r="F6" s="2450"/>
      <c r="G6" s="2450"/>
      <c r="H6" s="2451"/>
      <c r="I6" s="3173" t="s">
        <v>2003</v>
      </c>
      <c r="J6" s="3174"/>
      <c r="K6" s="3174"/>
      <c r="L6" s="3174"/>
      <c r="M6" s="3174"/>
      <c r="N6" s="3174"/>
      <c r="O6" s="3174"/>
      <c r="P6" s="3175"/>
      <c r="Q6" s="448"/>
    </row>
    <row r="7" spans="1:17" s="224" customFormat="1" ht="23.25" customHeight="1">
      <c r="A7" s="2446" t="s">
        <v>2193</v>
      </c>
      <c r="B7" s="2447"/>
      <c r="C7" s="2447"/>
      <c r="D7" s="2447"/>
      <c r="E7" s="2447"/>
      <c r="F7" s="2447"/>
      <c r="G7" s="2447"/>
      <c r="H7" s="2448"/>
      <c r="I7" s="3143" t="s">
        <v>2088</v>
      </c>
      <c r="J7" s="3144"/>
      <c r="K7" s="3144"/>
      <c r="L7" s="3144"/>
      <c r="M7" s="3144"/>
      <c r="N7" s="3144"/>
      <c r="O7" s="3144"/>
      <c r="P7" s="3145"/>
    </row>
    <row r="8" spans="1:17" ht="23.25" customHeight="1">
      <c r="A8" s="3185" t="s">
        <v>2194</v>
      </c>
      <c r="B8" s="3186"/>
      <c r="C8" s="3186"/>
      <c r="D8" s="3186"/>
      <c r="E8" s="3186"/>
      <c r="F8" s="3186"/>
      <c r="G8" s="3186"/>
      <c r="H8" s="3187"/>
      <c r="I8" s="3182" t="s">
        <v>2195</v>
      </c>
      <c r="J8" s="3183"/>
      <c r="K8" s="3183"/>
      <c r="L8" s="3183"/>
      <c r="M8" s="3183"/>
      <c r="N8" s="3183"/>
      <c r="O8" s="3183"/>
      <c r="P8" s="3184"/>
    </row>
    <row r="9" spans="1:17" ht="56.25" customHeight="1">
      <c r="A9" s="2424" t="s">
        <v>221</v>
      </c>
      <c r="B9" s="2459" t="s">
        <v>4001</v>
      </c>
      <c r="C9" s="2424" t="s">
        <v>2196</v>
      </c>
      <c r="D9" s="2425" t="s">
        <v>2197</v>
      </c>
      <c r="E9" s="2425" t="s">
        <v>2198</v>
      </c>
      <c r="F9" s="2425" t="s">
        <v>1426</v>
      </c>
      <c r="G9" s="2460" t="s">
        <v>2199</v>
      </c>
      <c r="H9" s="1922" t="s">
        <v>344</v>
      </c>
      <c r="I9" s="2453" t="s">
        <v>345</v>
      </c>
      <c r="J9" s="2454" t="s">
        <v>2200</v>
      </c>
      <c r="K9" s="2455" t="s">
        <v>1326</v>
      </c>
      <c r="L9" s="2455" t="s">
        <v>2201</v>
      </c>
      <c r="M9" s="2455" t="s">
        <v>563</v>
      </c>
      <c r="N9" s="2455" t="s">
        <v>2202</v>
      </c>
      <c r="O9" s="2456" t="s">
        <v>4000</v>
      </c>
      <c r="P9" s="2457" t="s">
        <v>565</v>
      </c>
    </row>
    <row r="10" spans="1:17" s="390" customFormat="1" ht="45" customHeight="1">
      <c r="A10" s="1159" t="s">
        <v>2203</v>
      </c>
      <c r="B10" s="2461" t="s">
        <v>3127</v>
      </c>
      <c r="C10" s="2682" t="s">
        <v>3128</v>
      </c>
      <c r="D10" s="1161" t="s">
        <v>3129</v>
      </c>
      <c r="E10" s="1161">
        <v>1</v>
      </c>
      <c r="F10" s="1161">
        <v>2020</v>
      </c>
      <c r="G10" s="1162" t="s">
        <v>3130</v>
      </c>
      <c r="H10" s="1163"/>
      <c r="I10" s="450"/>
      <c r="J10" s="1162" t="s">
        <v>3130</v>
      </c>
      <c r="K10" s="1161">
        <v>2020</v>
      </c>
      <c r="L10" s="1161">
        <v>1</v>
      </c>
      <c r="M10" s="1161" t="s">
        <v>3129</v>
      </c>
      <c r="N10" s="2463" t="s">
        <v>4002</v>
      </c>
      <c r="O10" s="2463" t="s">
        <v>4006</v>
      </c>
      <c r="P10" s="1159" t="s">
        <v>2203</v>
      </c>
    </row>
    <row r="11" spans="1:17" s="390" customFormat="1" ht="45" customHeight="1">
      <c r="A11" s="1159" t="s">
        <v>2204</v>
      </c>
      <c r="B11" s="2461" t="s">
        <v>3131</v>
      </c>
      <c r="C11" s="2682" t="s">
        <v>3128</v>
      </c>
      <c r="D11" s="1161" t="s">
        <v>3129</v>
      </c>
      <c r="E11" s="1161">
        <v>10</v>
      </c>
      <c r="F11" s="1161">
        <v>2020</v>
      </c>
      <c r="G11" s="1162" t="s">
        <v>3132</v>
      </c>
      <c r="H11" s="1163"/>
      <c r="I11" s="450"/>
      <c r="J11" s="1162" t="s">
        <v>3132</v>
      </c>
      <c r="K11" s="1161">
        <v>2020</v>
      </c>
      <c r="L11" s="1161">
        <v>10</v>
      </c>
      <c r="M11" s="1161" t="s">
        <v>3129</v>
      </c>
      <c r="N11" s="2463" t="s">
        <v>4002</v>
      </c>
      <c r="O11" s="2463" t="s">
        <v>4007</v>
      </c>
      <c r="P11" s="1159" t="s">
        <v>2204</v>
      </c>
    </row>
    <row r="12" spans="1:17" s="390" customFormat="1" ht="45" customHeight="1">
      <c r="A12" s="1159" t="s">
        <v>2205</v>
      </c>
      <c r="B12" s="2461" t="s">
        <v>3133</v>
      </c>
      <c r="C12" s="2682" t="s">
        <v>3128</v>
      </c>
      <c r="D12" s="1161" t="s">
        <v>3129</v>
      </c>
      <c r="E12" s="1161">
        <v>1</v>
      </c>
      <c r="F12" s="1161">
        <v>2020</v>
      </c>
      <c r="G12" s="1162" t="s">
        <v>3134</v>
      </c>
      <c r="H12" s="1163"/>
      <c r="I12" s="450"/>
      <c r="J12" s="1162" t="s">
        <v>3134</v>
      </c>
      <c r="K12" s="1161">
        <v>2020</v>
      </c>
      <c r="L12" s="1161">
        <v>1</v>
      </c>
      <c r="M12" s="1161" t="s">
        <v>3129</v>
      </c>
      <c r="N12" s="2463" t="s">
        <v>4002</v>
      </c>
      <c r="O12" s="2463" t="s">
        <v>4008</v>
      </c>
      <c r="P12" s="1159" t="s">
        <v>2205</v>
      </c>
    </row>
    <row r="13" spans="1:17" s="390" customFormat="1" ht="45" customHeight="1">
      <c r="A13" s="1159" t="s">
        <v>2206</v>
      </c>
      <c r="B13" s="2461" t="s">
        <v>3135</v>
      </c>
      <c r="C13" s="2682" t="s">
        <v>3128</v>
      </c>
      <c r="D13" s="1161" t="s">
        <v>3129</v>
      </c>
      <c r="E13" s="1161" t="s">
        <v>4003</v>
      </c>
      <c r="F13" s="1161">
        <v>2022</v>
      </c>
      <c r="G13" s="1162" t="s">
        <v>3136</v>
      </c>
      <c r="H13" s="1163"/>
      <c r="I13" s="450"/>
      <c r="J13" s="1162" t="s">
        <v>3136</v>
      </c>
      <c r="K13" s="1161">
        <v>2022</v>
      </c>
      <c r="L13" s="1161" t="s">
        <v>4004</v>
      </c>
      <c r="M13" s="1161" t="s">
        <v>3129</v>
      </c>
      <c r="N13" s="2463" t="s">
        <v>4002</v>
      </c>
      <c r="O13" s="2463" t="s">
        <v>4009</v>
      </c>
      <c r="P13" s="1159" t="s">
        <v>2206</v>
      </c>
    </row>
    <row r="14" spans="1:17" s="390" customFormat="1" ht="45" customHeight="1">
      <c r="A14" s="1159" t="s">
        <v>2207</v>
      </c>
      <c r="B14" s="2461" t="s">
        <v>3137</v>
      </c>
      <c r="C14" s="2682" t="s">
        <v>3128</v>
      </c>
      <c r="D14" s="1161" t="s">
        <v>3129</v>
      </c>
      <c r="E14" s="1161">
        <v>15</v>
      </c>
      <c r="F14" s="1161">
        <v>2022</v>
      </c>
      <c r="G14" s="1162" t="s">
        <v>3138</v>
      </c>
      <c r="H14" s="1163"/>
      <c r="I14" s="450"/>
      <c r="J14" s="1162" t="s">
        <v>3138</v>
      </c>
      <c r="K14" s="1161">
        <v>2022</v>
      </c>
      <c r="L14" s="1161">
        <v>15</v>
      </c>
      <c r="M14" s="1161" t="s">
        <v>3129</v>
      </c>
      <c r="N14" s="2463" t="s">
        <v>4002</v>
      </c>
      <c r="O14" s="2463" t="s">
        <v>4010</v>
      </c>
      <c r="P14" s="1159" t="s">
        <v>2207</v>
      </c>
    </row>
    <row r="15" spans="1:17" s="390" customFormat="1" ht="45" customHeight="1">
      <c r="A15" s="1159" t="s">
        <v>2208</v>
      </c>
      <c r="B15" s="2461" t="s">
        <v>3137</v>
      </c>
      <c r="C15" s="2682" t="s">
        <v>3128</v>
      </c>
      <c r="D15" s="1161" t="s">
        <v>3129</v>
      </c>
      <c r="E15" s="1161" t="s">
        <v>3139</v>
      </c>
      <c r="F15" s="1161">
        <v>2023</v>
      </c>
      <c r="G15" s="1162" t="s">
        <v>3140</v>
      </c>
      <c r="H15" s="1163"/>
      <c r="I15" s="450"/>
      <c r="J15" s="1162" t="s">
        <v>3140</v>
      </c>
      <c r="K15" s="1161">
        <v>2023</v>
      </c>
      <c r="L15" s="1161" t="s">
        <v>4005</v>
      </c>
      <c r="M15" s="1161" t="s">
        <v>3129</v>
      </c>
      <c r="N15" s="2463" t="s">
        <v>4002</v>
      </c>
      <c r="O15" s="2463" t="s">
        <v>4010</v>
      </c>
      <c r="P15" s="1159" t="s">
        <v>2208</v>
      </c>
    </row>
    <row r="16" spans="1:17" s="390" customFormat="1" ht="45" customHeight="1">
      <c r="A16" s="3188" t="s">
        <v>3315</v>
      </c>
      <c r="B16" s="3189"/>
      <c r="C16" s="3189"/>
      <c r="D16" s="3189"/>
      <c r="E16" s="3189"/>
      <c r="F16" s="3189"/>
      <c r="G16" s="3190"/>
      <c r="H16" s="1163"/>
      <c r="I16" s="450"/>
      <c r="J16" s="3179" t="s">
        <v>4011</v>
      </c>
      <c r="K16" s="3180"/>
      <c r="L16" s="3180"/>
      <c r="M16" s="3180"/>
      <c r="N16" s="3180"/>
      <c r="O16" s="3180"/>
      <c r="P16" s="3181"/>
    </row>
    <row r="17" spans="1:16" s="188" customFormat="1" ht="45" customHeight="1">
      <c r="A17" s="881" t="s">
        <v>2209</v>
      </c>
      <c r="B17" s="1912" t="s">
        <v>3316</v>
      </c>
      <c r="C17" s="1161"/>
      <c r="D17" s="1161"/>
      <c r="E17" s="1161">
        <v>5</v>
      </c>
      <c r="F17" s="1161"/>
      <c r="G17" s="1357"/>
      <c r="H17" s="1358"/>
      <c r="I17" s="1359"/>
      <c r="J17" s="1360"/>
      <c r="K17" s="1361"/>
      <c r="L17" s="1161">
        <v>5</v>
      </c>
      <c r="M17" s="294"/>
      <c r="N17" s="294"/>
      <c r="O17" s="1673" t="s">
        <v>4012</v>
      </c>
      <c r="P17" s="881" t="s">
        <v>2209</v>
      </c>
    </row>
    <row r="18" spans="1:16" s="188" customFormat="1" ht="45" customHeight="1">
      <c r="A18" s="881" t="s">
        <v>2210</v>
      </c>
      <c r="B18" s="1912" t="s">
        <v>3317</v>
      </c>
      <c r="C18" s="1161"/>
      <c r="D18" s="1161"/>
      <c r="E18" s="1161">
        <v>20</v>
      </c>
      <c r="F18" s="1161"/>
      <c r="G18" s="1357"/>
      <c r="H18" s="1358"/>
      <c r="I18" s="1359"/>
      <c r="J18" s="1360"/>
      <c r="K18" s="1361"/>
      <c r="L18" s="1161">
        <v>20</v>
      </c>
      <c r="M18" s="294"/>
      <c r="N18" s="294"/>
      <c r="O18" s="1673" t="s">
        <v>4013</v>
      </c>
      <c r="P18" s="881" t="s">
        <v>2210</v>
      </c>
    </row>
    <row r="19" spans="1:16" s="188" customFormat="1" ht="45" customHeight="1">
      <c r="A19" s="881" t="s">
        <v>2211</v>
      </c>
      <c r="B19" s="1912" t="s">
        <v>4014</v>
      </c>
      <c r="C19" s="1161"/>
      <c r="D19" s="1161"/>
      <c r="E19" s="1161">
        <v>6</v>
      </c>
      <c r="F19" s="1161"/>
      <c r="G19" s="1357"/>
      <c r="H19" s="1358"/>
      <c r="I19" s="1359"/>
      <c r="J19" s="1360"/>
      <c r="K19" s="1361"/>
      <c r="L19" s="1161">
        <v>6</v>
      </c>
      <c r="M19" s="294"/>
      <c r="N19" s="294"/>
      <c r="O19" s="1673" t="s">
        <v>4015</v>
      </c>
      <c r="P19" s="881" t="s">
        <v>2211</v>
      </c>
    </row>
    <row r="20" spans="1:16" s="188" customFormat="1" ht="45" customHeight="1">
      <c r="A20" s="881" t="s">
        <v>2212</v>
      </c>
      <c r="B20" s="1912" t="s">
        <v>3318</v>
      </c>
      <c r="C20" s="1161"/>
      <c r="D20" s="1161"/>
      <c r="E20" s="1161">
        <v>30</v>
      </c>
      <c r="F20" s="1161"/>
      <c r="G20" s="1357"/>
      <c r="H20" s="1358"/>
      <c r="I20" s="1359"/>
      <c r="J20" s="1360"/>
      <c r="K20" s="1361"/>
      <c r="L20" s="1161">
        <v>30</v>
      </c>
      <c r="M20" s="294"/>
      <c r="N20" s="294"/>
      <c r="O20" s="1673" t="s">
        <v>4016</v>
      </c>
      <c r="P20" s="881" t="s">
        <v>2212</v>
      </c>
    </row>
    <row r="21" spans="1:16" s="188" customFormat="1" ht="45" customHeight="1">
      <c r="A21" s="881" t="s">
        <v>3325</v>
      </c>
      <c r="B21" s="1912" t="s">
        <v>4018</v>
      </c>
      <c r="C21" s="1161"/>
      <c r="D21" s="1161"/>
      <c r="E21" s="1161" t="s">
        <v>4029</v>
      </c>
      <c r="F21" s="1161"/>
      <c r="G21" s="1357"/>
      <c r="H21" s="1358"/>
      <c r="I21" s="1359"/>
      <c r="J21" s="1360"/>
      <c r="K21" s="1361"/>
      <c r="L21" s="1161" t="s">
        <v>4030</v>
      </c>
      <c r="M21" s="294"/>
      <c r="N21" s="294"/>
      <c r="O21" s="1673" t="s">
        <v>4017</v>
      </c>
      <c r="P21" s="881" t="s">
        <v>3325</v>
      </c>
    </row>
    <row r="22" spans="1:16" s="188" customFormat="1" ht="45" customHeight="1">
      <c r="A22" s="881" t="s">
        <v>3326</v>
      </c>
      <c r="B22" s="1912" t="s">
        <v>3319</v>
      </c>
      <c r="C22" s="1161"/>
      <c r="D22" s="1161"/>
      <c r="E22" s="1161">
        <v>3</v>
      </c>
      <c r="F22" s="1161"/>
      <c r="G22" s="1357"/>
      <c r="H22" s="1358"/>
      <c r="I22" s="1359"/>
      <c r="J22" s="1360"/>
      <c r="K22" s="1361"/>
      <c r="L22" s="1161">
        <v>3</v>
      </c>
      <c r="M22" s="294"/>
      <c r="N22" s="294"/>
      <c r="O22" s="1673" t="s">
        <v>4019</v>
      </c>
      <c r="P22" s="881" t="s">
        <v>3326</v>
      </c>
    </row>
    <row r="23" spans="1:16" s="188" customFormat="1" ht="45" customHeight="1">
      <c r="A23" s="881" t="s">
        <v>3327</v>
      </c>
      <c r="B23" s="1912" t="s">
        <v>3320</v>
      </c>
      <c r="C23" s="1161"/>
      <c r="D23" s="1161"/>
      <c r="E23" s="1161">
        <v>34</v>
      </c>
      <c r="F23" s="1161"/>
      <c r="G23" s="1357"/>
      <c r="H23" s="1358"/>
      <c r="I23" s="1359"/>
      <c r="J23" s="1360"/>
      <c r="K23" s="1361"/>
      <c r="L23" s="1161">
        <v>34</v>
      </c>
      <c r="M23" s="294"/>
      <c r="N23" s="294"/>
      <c r="O23" s="1673" t="s">
        <v>4020</v>
      </c>
      <c r="P23" s="881" t="s">
        <v>3327</v>
      </c>
    </row>
    <row r="24" spans="1:16" s="188" customFormat="1" ht="45" customHeight="1">
      <c r="A24" s="881" t="s">
        <v>3328</v>
      </c>
      <c r="B24" s="1912" t="s">
        <v>3321</v>
      </c>
      <c r="C24" s="1161"/>
      <c r="D24" s="1161"/>
      <c r="E24" s="1161">
        <v>12</v>
      </c>
      <c r="F24" s="1161"/>
      <c r="G24" s="1357"/>
      <c r="H24" s="1358"/>
      <c r="I24" s="1359"/>
      <c r="J24" s="1360"/>
      <c r="K24" s="1361"/>
      <c r="L24" s="1161">
        <v>12</v>
      </c>
      <c r="M24" s="294"/>
      <c r="N24" s="294"/>
      <c r="O24" s="1673" t="s">
        <v>4021</v>
      </c>
      <c r="P24" s="881" t="s">
        <v>3328</v>
      </c>
    </row>
    <row r="25" spans="1:16" s="188" customFormat="1" ht="45" customHeight="1">
      <c r="A25" s="881" t="s">
        <v>3329</v>
      </c>
      <c r="B25" s="1912" t="s">
        <v>4022</v>
      </c>
      <c r="C25" s="1161"/>
      <c r="D25" s="1161"/>
      <c r="E25" s="1161">
        <v>20</v>
      </c>
      <c r="F25" s="1161"/>
      <c r="G25" s="1357"/>
      <c r="H25" s="1358"/>
      <c r="I25" s="1359"/>
      <c r="J25" s="1360"/>
      <c r="K25" s="1361"/>
      <c r="L25" s="1161">
        <v>20</v>
      </c>
      <c r="M25" s="294"/>
      <c r="N25" s="294"/>
      <c r="O25" s="1673" t="s">
        <v>4023</v>
      </c>
      <c r="P25" s="881" t="s">
        <v>3329</v>
      </c>
    </row>
    <row r="26" spans="1:16" s="188" customFormat="1" ht="45" customHeight="1">
      <c r="A26" s="881" t="s">
        <v>3329</v>
      </c>
      <c r="B26" s="1912" t="s">
        <v>3322</v>
      </c>
      <c r="C26" s="1161"/>
      <c r="D26" s="1161"/>
      <c r="E26" s="1161">
        <v>4</v>
      </c>
      <c r="F26" s="1161"/>
      <c r="G26" s="1357"/>
      <c r="H26" s="1358"/>
      <c r="I26" s="1359"/>
      <c r="J26" s="1360"/>
      <c r="K26" s="1361"/>
      <c r="L26" s="1161">
        <v>4</v>
      </c>
      <c r="M26" s="294"/>
      <c r="N26" s="294"/>
      <c r="O26" s="1673" t="s">
        <v>4024</v>
      </c>
      <c r="P26" s="881" t="s">
        <v>3329</v>
      </c>
    </row>
    <row r="27" spans="1:16" s="188" customFormat="1" ht="45" customHeight="1">
      <c r="A27" s="881" t="s">
        <v>3329</v>
      </c>
      <c r="B27" s="1912" t="s">
        <v>3323</v>
      </c>
      <c r="C27" s="1161"/>
      <c r="D27" s="1161"/>
      <c r="E27" s="1161">
        <v>3</v>
      </c>
      <c r="F27" s="1161"/>
      <c r="G27" s="1357"/>
      <c r="H27" s="1358"/>
      <c r="I27" s="1359"/>
      <c r="J27" s="1360"/>
      <c r="K27" s="1361"/>
      <c r="L27" s="1161">
        <v>3</v>
      </c>
      <c r="M27" s="294"/>
      <c r="N27" s="294"/>
      <c r="O27" s="1673" t="s">
        <v>4025</v>
      </c>
      <c r="P27" s="881" t="s">
        <v>3329</v>
      </c>
    </row>
    <row r="28" spans="1:16" s="188" customFormat="1" ht="45" customHeight="1">
      <c r="A28" s="881" t="s">
        <v>3329</v>
      </c>
      <c r="B28" s="1912" t="s">
        <v>3324</v>
      </c>
      <c r="C28" s="1161"/>
      <c r="D28" s="1161"/>
      <c r="E28" s="1161">
        <v>2</v>
      </c>
      <c r="F28" s="1161"/>
      <c r="G28" s="1357"/>
      <c r="H28" s="1358"/>
      <c r="I28" s="1359"/>
      <c r="J28" s="1360"/>
      <c r="K28" s="1361"/>
      <c r="L28" s="1161">
        <v>2</v>
      </c>
      <c r="M28" s="294"/>
      <c r="N28" s="294"/>
      <c r="O28" s="1673" t="s">
        <v>4026</v>
      </c>
      <c r="P28" s="881" t="s">
        <v>3329</v>
      </c>
    </row>
    <row r="29" spans="1:16" s="188" customFormat="1" ht="49.5">
      <c r="A29" s="881" t="s">
        <v>3329</v>
      </c>
      <c r="B29" s="1912" t="s">
        <v>4027</v>
      </c>
      <c r="C29" s="1161"/>
      <c r="D29" s="1161"/>
      <c r="E29" s="1161">
        <v>6</v>
      </c>
      <c r="F29" s="1161"/>
      <c r="G29" s="1357"/>
      <c r="H29" s="1358"/>
      <c r="I29" s="1359"/>
      <c r="J29" s="1360"/>
      <c r="K29" s="1361"/>
      <c r="L29" s="1161">
        <v>6</v>
      </c>
      <c r="M29" s="294"/>
      <c r="N29" s="294"/>
      <c r="O29" s="1673" t="s">
        <v>4028</v>
      </c>
      <c r="P29" s="881" t="s">
        <v>3329</v>
      </c>
    </row>
    <row r="30" spans="1:16" s="390" customFormat="1" ht="45" customHeight="1">
      <c r="A30" s="881" t="s">
        <v>3329</v>
      </c>
      <c r="B30" s="2462"/>
      <c r="C30" s="1165"/>
      <c r="D30" s="1165"/>
      <c r="E30" s="1165"/>
      <c r="F30" s="1165"/>
      <c r="G30" s="1166"/>
      <c r="H30" s="1163"/>
      <c r="I30" s="450"/>
      <c r="J30" s="1335"/>
      <c r="K30" s="451"/>
      <c r="L30" s="1165"/>
      <c r="M30" s="449"/>
      <c r="N30" s="449"/>
      <c r="O30" s="2464"/>
      <c r="P30" s="881" t="s">
        <v>3329</v>
      </c>
    </row>
    <row r="31" spans="1:16" s="390" customFormat="1" ht="45" customHeight="1">
      <c r="A31" s="881" t="s">
        <v>3329</v>
      </c>
      <c r="B31" s="1164"/>
      <c r="C31" s="1165"/>
      <c r="D31" s="1165"/>
      <c r="E31" s="1165"/>
      <c r="F31" s="1165"/>
      <c r="G31" s="1166"/>
      <c r="H31" s="1163"/>
      <c r="I31" s="450"/>
      <c r="J31" s="1335"/>
      <c r="K31" s="451"/>
      <c r="L31" s="1165"/>
      <c r="M31" s="449"/>
      <c r="N31" s="449"/>
      <c r="O31" s="2464"/>
      <c r="P31" s="881" t="s">
        <v>3329</v>
      </c>
    </row>
    <row r="32" spans="1:16" s="390" customFormat="1" ht="45" customHeight="1">
      <c r="A32" s="881" t="s">
        <v>3329</v>
      </c>
      <c r="B32" s="1164"/>
      <c r="C32" s="1165"/>
      <c r="D32" s="1165"/>
      <c r="E32" s="1165"/>
      <c r="F32" s="1165"/>
      <c r="G32" s="1166"/>
      <c r="H32" s="1163"/>
      <c r="I32" s="450"/>
      <c r="J32" s="1335"/>
      <c r="K32" s="451"/>
      <c r="L32" s="451"/>
      <c r="M32" s="449"/>
      <c r="N32" s="449"/>
      <c r="O32" s="2464"/>
      <c r="P32" s="881" t="s">
        <v>3329</v>
      </c>
    </row>
    <row r="33" spans="1:19" s="390" customFormat="1" ht="45" customHeight="1">
      <c r="A33" s="881" t="s">
        <v>3329</v>
      </c>
      <c r="B33" s="1164"/>
      <c r="C33" s="1165"/>
      <c r="D33" s="1165"/>
      <c r="E33" s="1165"/>
      <c r="F33" s="1165"/>
      <c r="G33" s="1166"/>
      <c r="H33" s="1163"/>
      <c r="I33" s="450"/>
      <c r="J33" s="1335"/>
      <c r="K33" s="451"/>
      <c r="L33" s="451"/>
      <c r="M33" s="449"/>
      <c r="N33" s="449"/>
      <c r="O33" s="2464"/>
      <c r="P33" s="881" t="s">
        <v>3329</v>
      </c>
    </row>
    <row r="34" spans="1:19" s="390" customFormat="1" ht="45" customHeight="1">
      <c r="A34" s="881" t="s">
        <v>3329</v>
      </c>
      <c r="B34" s="1164"/>
      <c r="C34" s="1165"/>
      <c r="D34" s="1165"/>
      <c r="E34" s="1165"/>
      <c r="F34" s="1165"/>
      <c r="G34" s="1166"/>
      <c r="H34" s="1163"/>
      <c r="I34" s="2467"/>
      <c r="J34" s="1335"/>
      <c r="K34" s="451"/>
      <c r="L34" s="451"/>
      <c r="M34" s="449"/>
      <c r="N34" s="449"/>
      <c r="O34" s="2464"/>
      <c r="P34" s="881" t="s">
        <v>3329</v>
      </c>
    </row>
    <row r="35" spans="1:19" s="184" customFormat="1" ht="18.75" customHeight="1">
      <c r="A35" s="970" t="s">
        <v>445</v>
      </c>
      <c r="B35" s="1337"/>
      <c r="C35" s="1337"/>
      <c r="D35" s="1337"/>
      <c r="E35" s="1338"/>
      <c r="F35" s="1339"/>
      <c r="G35" s="1339"/>
      <c r="H35" s="1340"/>
      <c r="I35" s="220"/>
      <c r="P35" s="1168" t="s">
        <v>281</v>
      </c>
    </row>
    <row r="36" spans="1:19" s="184" customFormat="1" ht="18.75" customHeight="1">
      <c r="A36" s="866" t="s">
        <v>3286</v>
      </c>
      <c r="B36" s="869"/>
      <c r="C36" s="867"/>
      <c r="D36" s="867"/>
      <c r="E36" s="867"/>
      <c r="F36" s="1167"/>
      <c r="G36" s="1167"/>
      <c r="H36" s="1167"/>
      <c r="P36" s="1167" t="s">
        <v>4032</v>
      </c>
    </row>
    <row r="38" spans="1:19">
      <c r="A38" s="871" t="s">
        <v>282</v>
      </c>
      <c r="B38" s="692"/>
      <c r="C38" s="872"/>
      <c r="D38" s="872"/>
      <c r="E38" s="898"/>
      <c r="F38" s="899"/>
      <c r="G38" s="900"/>
      <c r="H38" s="5"/>
      <c r="I38" s="93"/>
      <c r="J38" s="93"/>
      <c r="O38" s="629"/>
      <c r="P38" s="124" t="s">
        <v>283</v>
      </c>
      <c r="Q38" s="452"/>
      <c r="R38" s="452"/>
      <c r="S38" s="452"/>
    </row>
  </sheetData>
  <sheetProtection formatColumns="0" formatRows="0"/>
  <mergeCells count="18">
    <mergeCell ref="A16:G16"/>
    <mergeCell ref="C5:H5"/>
    <mergeCell ref="C4:H4"/>
    <mergeCell ref="C3:H3"/>
    <mergeCell ref="C1:H1"/>
    <mergeCell ref="C2:H2"/>
    <mergeCell ref="A4:B4"/>
    <mergeCell ref="A5:B5"/>
    <mergeCell ref="A8:H8"/>
    <mergeCell ref="I5:N5"/>
    <mergeCell ref="I4:N4"/>
    <mergeCell ref="I3:N3"/>
    <mergeCell ref="I2:N2"/>
    <mergeCell ref="J16:P16"/>
    <mergeCell ref="I1:N1"/>
    <mergeCell ref="I8:P8"/>
    <mergeCell ref="I7:P7"/>
    <mergeCell ref="I6:P6"/>
  </mergeCells>
  <dataValidations count="1">
    <dataValidation type="list" allowBlank="1" showInputMessage="1" showErrorMessage="1" sqref="C35" xr:uid="{00000000-0002-0000-1700-000000000000}">
      <formula1>#REF!</formula1>
    </dataValidation>
  </dataValidations>
  <hyperlinks>
    <hyperlink ref="A38" location="'Table of forms'!A1" display="الرجوع للصفحة الرئيسية " xr:uid="{00000000-0004-0000-1700-000000000000}"/>
    <hyperlink ref="P38" location="'Table of forms'!A1" display="Back to the main page" xr:uid="{00000000-0004-0000-1700-000001000000}"/>
  </hyperlinks>
  <printOptions horizontalCentered="1"/>
  <pageMargins left="0.23622047244094491" right="0.23622047244094491" top="0.86614173228346458" bottom="0.31496062992125984" header="3.937007874015748E-2" footer="3.937007874015748E-2"/>
  <pageSetup paperSize="9" scale="65" fitToWidth="2" fitToHeight="0" pageOrder="overThenDown" orientation="landscape" r:id="rId1"/>
  <headerFooter differentFirst="1" scaleWithDoc="0">
    <oddHeader>&amp;L&amp;G&amp;R&amp;G</oddHeader>
    <oddFooter>&amp;R&amp;P  of &amp;N</oddFooter>
    <firstHeader>&amp;L&amp;G&amp;R&amp;G</firstHeader>
    <firstFooter>&amp;R&amp;P  of &amp;N</firstFooter>
  </headerFooter>
  <legacyDrawingHF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R83"/>
  <sheetViews>
    <sheetView rightToLeft="1" view="pageBreakPreview" topLeftCell="H1" zoomScale="60" zoomScalePageLayoutView="30" workbookViewId="0">
      <selection activeCell="Q11" sqref="Q11"/>
    </sheetView>
  </sheetViews>
  <sheetFormatPr defaultColWidth="9.42578125" defaultRowHeight="18.75"/>
  <cols>
    <col min="1" max="1" width="15.140625" style="1178" customWidth="1"/>
    <col min="2" max="2" width="46.140625" style="1172" customWidth="1"/>
    <col min="3" max="8" width="25.7109375" style="1174" customWidth="1"/>
    <col min="9" max="9" width="23.28515625" style="1174" customWidth="1"/>
    <col min="10" max="10" width="25.7109375" style="463" customWidth="1"/>
    <col min="11" max="16" width="25.7109375" style="97" customWidth="1"/>
    <col min="17" max="17" width="46.140625" style="91" customWidth="1"/>
    <col min="18" max="18" width="14.7109375" style="97" customWidth="1"/>
    <col min="19" max="16384" width="9.42578125" style="97"/>
  </cols>
  <sheetData>
    <row r="1" spans="1:18" s="90" customFormat="1" ht="24.95" customHeight="1">
      <c r="A1" s="2440" t="s">
        <v>208</v>
      </c>
      <c r="B1" s="1336"/>
      <c r="C1" s="3217" t="s">
        <v>3059</v>
      </c>
      <c r="D1" s="3217"/>
      <c r="E1" s="3217"/>
      <c r="F1" s="3217"/>
      <c r="G1" s="3217"/>
      <c r="H1" s="3217"/>
      <c r="I1" s="3217"/>
      <c r="J1" s="3207" t="s">
        <v>3370</v>
      </c>
      <c r="K1" s="3208"/>
      <c r="L1" s="3208"/>
      <c r="M1" s="3208"/>
      <c r="N1" s="3208"/>
      <c r="O1" s="3208"/>
      <c r="P1" s="3209"/>
      <c r="Q1" s="453"/>
      <c r="R1" s="1613" t="s">
        <v>285</v>
      </c>
    </row>
    <row r="2" spans="1:18" s="90" customFormat="1" ht="24.95" customHeight="1">
      <c r="A2" s="2440" t="s">
        <v>692</v>
      </c>
      <c r="B2" s="1336"/>
      <c r="C2" s="3221" t="s">
        <v>3281</v>
      </c>
      <c r="D2" s="3221"/>
      <c r="E2" s="3221"/>
      <c r="F2" s="3221"/>
      <c r="G2" s="3221"/>
      <c r="H2" s="3221"/>
      <c r="I2" s="3221"/>
      <c r="J2" s="3207" t="s">
        <v>3990</v>
      </c>
      <c r="K2" s="3208"/>
      <c r="L2" s="3208"/>
      <c r="M2" s="3208"/>
      <c r="N2" s="3208"/>
      <c r="O2" s="3208"/>
      <c r="P2" s="3209"/>
      <c r="Q2" s="114"/>
      <c r="R2" s="1590" t="s">
        <v>470</v>
      </c>
    </row>
    <row r="3" spans="1:18" s="90" customFormat="1" ht="24.95" customHeight="1">
      <c r="A3" s="2440" t="s">
        <v>211</v>
      </c>
      <c r="B3" s="1336"/>
      <c r="C3" s="3221" t="s">
        <v>3282</v>
      </c>
      <c r="D3" s="3221"/>
      <c r="E3" s="3221"/>
      <c r="F3" s="3221"/>
      <c r="G3" s="3221"/>
      <c r="H3" s="3221"/>
      <c r="I3" s="3221"/>
      <c r="J3" s="3207" t="s">
        <v>3558</v>
      </c>
      <c r="K3" s="3208"/>
      <c r="L3" s="3208"/>
      <c r="M3" s="3208"/>
      <c r="N3" s="3208"/>
      <c r="O3" s="3208"/>
      <c r="P3" s="3209"/>
      <c r="Q3" s="115"/>
      <c r="R3" s="1591" t="s">
        <v>471</v>
      </c>
    </row>
    <row r="4" spans="1:18" s="90" customFormat="1" ht="24.95" customHeight="1">
      <c r="A4" s="3194" t="s">
        <v>213</v>
      </c>
      <c r="B4" s="3195"/>
      <c r="C4" s="3217">
        <v>45005</v>
      </c>
      <c r="D4" s="3217"/>
      <c r="E4" s="3217"/>
      <c r="F4" s="3217"/>
      <c r="G4" s="3217"/>
      <c r="H4" s="3217"/>
      <c r="I4" s="3217"/>
      <c r="J4" s="3204">
        <v>45005</v>
      </c>
      <c r="K4" s="3205"/>
      <c r="L4" s="3205"/>
      <c r="M4" s="3205"/>
      <c r="N4" s="3205"/>
      <c r="O4" s="3205"/>
      <c r="P4" s="3206"/>
      <c r="Q4" s="454"/>
      <c r="R4" s="2471" t="s">
        <v>214</v>
      </c>
    </row>
    <row r="5" spans="1:18" s="94" customFormat="1" ht="45.95" customHeight="1">
      <c r="A5" s="3196" t="s">
        <v>215</v>
      </c>
      <c r="B5" s="3197"/>
      <c r="C5" s="3218"/>
      <c r="D5" s="3219"/>
      <c r="E5" s="3219"/>
      <c r="F5" s="3219"/>
      <c r="G5" s="3219"/>
      <c r="H5" s="3219"/>
      <c r="I5" s="3220"/>
      <c r="J5" s="3201"/>
      <c r="K5" s="3202"/>
      <c r="L5" s="3202"/>
      <c r="M5" s="3202"/>
      <c r="N5" s="3202"/>
      <c r="O5" s="3202"/>
      <c r="P5" s="3203"/>
      <c r="Q5" s="455"/>
      <c r="R5" s="2472" t="s">
        <v>216</v>
      </c>
    </row>
    <row r="6" spans="1:18" s="93" customFormat="1" ht="24.75" customHeight="1">
      <c r="A6" s="3213" t="s">
        <v>2002</v>
      </c>
      <c r="B6" s="3214"/>
      <c r="C6" s="3214"/>
      <c r="D6" s="3214"/>
      <c r="E6" s="3214"/>
      <c r="F6" s="3214"/>
      <c r="G6" s="3214"/>
      <c r="H6" s="3214"/>
      <c r="I6" s="3215"/>
      <c r="J6" s="456"/>
      <c r="K6" s="456"/>
      <c r="L6" s="456"/>
      <c r="M6" s="457"/>
      <c r="N6" s="456"/>
      <c r="O6" s="457"/>
      <c r="P6" s="457"/>
      <c r="Q6" s="458"/>
      <c r="R6" s="1131" t="s">
        <v>2003</v>
      </c>
    </row>
    <row r="7" spans="1:18" s="93" customFormat="1" ht="24.75" customHeight="1">
      <c r="A7" s="3210" t="s">
        <v>2213</v>
      </c>
      <c r="B7" s="3211"/>
      <c r="C7" s="3211"/>
      <c r="D7" s="3211"/>
      <c r="E7" s="3211"/>
      <c r="F7" s="3211"/>
      <c r="G7" s="3211"/>
      <c r="H7" s="3211"/>
      <c r="I7" s="3212"/>
      <c r="J7" s="576"/>
      <c r="K7" s="576"/>
      <c r="L7" s="576"/>
      <c r="M7" s="575"/>
      <c r="N7" s="576"/>
      <c r="O7" s="575"/>
      <c r="P7" s="575"/>
      <c r="Q7" s="577"/>
      <c r="R7" s="2427" t="s">
        <v>2214</v>
      </c>
    </row>
    <row r="8" spans="1:18" ht="24.75" customHeight="1">
      <c r="A8" s="3185" t="s">
        <v>2215</v>
      </c>
      <c r="B8" s="3186"/>
      <c r="C8" s="3186"/>
      <c r="D8" s="3186"/>
      <c r="E8" s="3186"/>
      <c r="F8" s="3186"/>
      <c r="G8" s="3186"/>
      <c r="H8" s="3186"/>
      <c r="I8" s="3187"/>
      <c r="J8" s="116"/>
      <c r="K8" s="116"/>
      <c r="L8" s="116"/>
      <c r="M8" s="116"/>
      <c r="N8" s="116"/>
      <c r="O8" s="116"/>
      <c r="P8" s="116"/>
      <c r="Q8" s="464"/>
      <c r="R8" s="1142" t="s">
        <v>2216</v>
      </c>
    </row>
    <row r="9" spans="1:18" ht="54">
      <c r="A9" s="2424" t="s">
        <v>221</v>
      </c>
      <c r="B9" s="2465" t="s">
        <v>2217</v>
      </c>
      <c r="C9" s="2465" t="s">
        <v>2218</v>
      </c>
      <c r="D9" s="2466" t="s">
        <v>2219</v>
      </c>
      <c r="E9" s="2466" t="s">
        <v>2220</v>
      </c>
      <c r="F9" s="2466" t="s">
        <v>2221</v>
      </c>
      <c r="G9" s="2466" t="s">
        <v>2222</v>
      </c>
      <c r="H9" s="2466" t="s">
        <v>2223</v>
      </c>
      <c r="I9" s="2465" t="s">
        <v>2224</v>
      </c>
      <c r="J9" s="2473" t="s">
        <v>2225</v>
      </c>
      <c r="K9" s="1143" t="s">
        <v>2226</v>
      </c>
      <c r="L9" s="1143" t="s">
        <v>2227</v>
      </c>
      <c r="M9" s="1144" t="s">
        <v>2228</v>
      </c>
      <c r="N9" s="1144" t="s">
        <v>2229</v>
      </c>
      <c r="O9" s="1143" t="s">
        <v>2230</v>
      </c>
      <c r="P9" s="1143" t="s">
        <v>1621</v>
      </c>
      <c r="Q9" s="1144" t="s">
        <v>2231</v>
      </c>
      <c r="R9" s="1003" t="s">
        <v>565</v>
      </c>
    </row>
    <row r="10" spans="1:18" ht="37.5" customHeight="1">
      <c r="A10" s="969" t="s">
        <v>2232</v>
      </c>
      <c r="B10" s="2475" t="s">
        <v>2233</v>
      </c>
      <c r="C10" s="1153"/>
      <c r="D10" s="1153"/>
      <c r="E10" s="1153"/>
      <c r="F10" s="1153"/>
      <c r="G10" s="1153"/>
      <c r="H10" s="1153"/>
      <c r="I10" s="1153"/>
      <c r="J10" s="1341"/>
      <c r="K10" s="459"/>
      <c r="L10" s="459"/>
      <c r="M10" s="459"/>
      <c r="N10" s="459"/>
      <c r="O10" s="459"/>
      <c r="P10" s="459"/>
      <c r="Q10" s="2474" t="s">
        <v>2234</v>
      </c>
      <c r="R10" s="969" t="s">
        <v>2232</v>
      </c>
    </row>
    <row r="11" spans="1:18" ht="69.75" customHeight="1">
      <c r="A11" s="969" t="s">
        <v>2235</v>
      </c>
      <c r="B11" s="2475" t="s">
        <v>2236</v>
      </c>
      <c r="C11" s="2677" t="s">
        <v>2946</v>
      </c>
      <c r="D11" s="2677" t="s">
        <v>2946</v>
      </c>
      <c r="E11" s="2677" t="s">
        <v>2946</v>
      </c>
      <c r="F11" s="2677" t="s">
        <v>2946</v>
      </c>
      <c r="G11" s="2677" t="s">
        <v>2946</v>
      </c>
      <c r="H11" s="2677" t="s">
        <v>2946</v>
      </c>
      <c r="I11" s="1152"/>
      <c r="J11" s="2478" t="s">
        <v>2853</v>
      </c>
      <c r="K11" s="2478" t="s">
        <v>2853</v>
      </c>
      <c r="L11" s="2478" t="s">
        <v>2853</v>
      </c>
      <c r="M11" s="2478" t="s">
        <v>2853</v>
      </c>
      <c r="N11" s="2478" t="s">
        <v>2853</v>
      </c>
      <c r="O11" s="2478" t="s">
        <v>2853</v>
      </c>
      <c r="P11" s="459"/>
      <c r="Q11" s="2474" t="s">
        <v>2237</v>
      </c>
      <c r="R11" s="969" t="s">
        <v>2235</v>
      </c>
    </row>
    <row r="12" spans="1:18" ht="66.95" customHeight="1">
      <c r="A12" s="969" t="s">
        <v>2238</v>
      </c>
      <c r="B12" s="2475" t="s">
        <v>2239</v>
      </c>
      <c r="C12" s="3222" t="s">
        <v>3107</v>
      </c>
      <c r="D12" s="3222"/>
      <c r="E12" s="3222"/>
      <c r="F12" s="3222"/>
      <c r="G12" s="3222"/>
      <c r="H12" s="2678"/>
      <c r="I12" s="1153"/>
      <c r="J12" s="2477"/>
      <c r="K12" s="2478"/>
      <c r="L12" s="2478"/>
      <c r="M12" s="2478"/>
      <c r="N12" s="2478"/>
      <c r="O12" s="2478"/>
      <c r="P12" s="459"/>
      <c r="Q12" s="2474" t="s">
        <v>2240</v>
      </c>
      <c r="R12" s="969" t="s">
        <v>2238</v>
      </c>
    </row>
    <row r="13" spans="1:18" ht="66.95" customHeight="1">
      <c r="A13" s="969" t="s">
        <v>2241</v>
      </c>
      <c r="B13" s="2132" t="s">
        <v>2242</v>
      </c>
      <c r="C13" s="2678" t="s">
        <v>1576</v>
      </c>
      <c r="D13" s="2678" t="s">
        <v>1576</v>
      </c>
      <c r="E13" s="2678" t="s">
        <v>1576</v>
      </c>
      <c r="F13" s="2678" t="s">
        <v>1576</v>
      </c>
      <c r="G13" s="2678" t="s">
        <v>1576</v>
      </c>
      <c r="H13" s="2678" t="s">
        <v>1598</v>
      </c>
      <c r="I13" s="1153"/>
      <c r="J13" s="2477" t="s">
        <v>2810</v>
      </c>
      <c r="K13" s="2477" t="s">
        <v>2810</v>
      </c>
      <c r="L13" s="2477" t="s">
        <v>2810</v>
      </c>
      <c r="M13" s="2477" t="s">
        <v>2810</v>
      </c>
      <c r="N13" s="2477" t="s">
        <v>2810</v>
      </c>
      <c r="O13" s="2478" t="s">
        <v>1597</v>
      </c>
      <c r="P13" s="460"/>
      <c r="Q13" s="1738" t="s">
        <v>2243</v>
      </c>
      <c r="R13" s="969" t="s">
        <v>2241</v>
      </c>
    </row>
    <row r="14" spans="1:18" ht="60" customHeight="1">
      <c r="A14" s="969" t="s">
        <v>2244</v>
      </c>
      <c r="B14" s="2475" t="s">
        <v>2245</v>
      </c>
      <c r="C14" s="1152"/>
      <c r="D14" s="1152"/>
      <c r="E14" s="1152"/>
      <c r="F14" s="1152"/>
      <c r="G14" s="1152"/>
      <c r="H14" s="1152"/>
      <c r="I14" s="1152"/>
      <c r="J14" s="2477"/>
      <c r="K14" s="2478"/>
      <c r="L14" s="2478"/>
      <c r="M14" s="2478"/>
      <c r="N14" s="2478"/>
      <c r="O14" s="2478"/>
      <c r="P14" s="459"/>
      <c r="Q14" s="2474" t="s">
        <v>2246</v>
      </c>
      <c r="R14" s="969" t="s">
        <v>2244</v>
      </c>
    </row>
    <row r="15" spans="1:18" ht="60" customHeight="1">
      <c r="A15" s="969" t="s">
        <v>2247</v>
      </c>
      <c r="B15" s="2132" t="s">
        <v>2248</v>
      </c>
      <c r="C15" s="2677" t="s">
        <v>1598</v>
      </c>
      <c r="D15" s="2677" t="s">
        <v>1598</v>
      </c>
      <c r="E15" s="2677" t="s">
        <v>1598</v>
      </c>
      <c r="F15" s="2677" t="s">
        <v>1598</v>
      </c>
      <c r="G15" s="2677" t="s">
        <v>1598</v>
      </c>
      <c r="H15" s="1152"/>
      <c r="I15" s="1152"/>
      <c r="J15" s="2477" t="s">
        <v>1597</v>
      </c>
      <c r="K15" s="2477" t="s">
        <v>1597</v>
      </c>
      <c r="L15" s="2477" t="s">
        <v>1597</v>
      </c>
      <c r="M15" s="2477" t="s">
        <v>1597</v>
      </c>
      <c r="N15" s="2477" t="s">
        <v>1597</v>
      </c>
      <c r="O15" s="2478"/>
      <c r="P15" s="459"/>
      <c r="Q15" s="1653" t="s">
        <v>2249</v>
      </c>
      <c r="R15" s="969" t="s">
        <v>2247</v>
      </c>
    </row>
    <row r="16" spans="1:18" ht="60" customHeight="1">
      <c r="A16" s="969" t="s">
        <v>2250</v>
      </c>
      <c r="B16" s="2475" t="s">
        <v>2251</v>
      </c>
      <c r="C16" s="1170">
        <v>44927</v>
      </c>
      <c r="D16" s="1170">
        <v>44927</v>
      </c>
      <c r="E16" s="1170">
        <v>44927</v>
      </c>
      <c r="F16" s="1170">
        <v>44927</v>
      </c>
      <c r="G16" s="1170">
        <v>44927</v>
      </c>
      <c r="H16" s="1152"/>
      <c r="I16" s="1152"/>
      <c r="J16" s="1170">
        <v>44927</v>
      </c>
      <c r="K16" s="1170">
        <v>44927</v>
      </c>
      <c r="L16" s="1170">
        <v>44927</v>
      </c>
      <c r="M16" s="1170">
        <v>44927</v>
      </c>
      <c r="N16" s="1170">
        <v>44927</v>
      </c>
      <c r="O16" s="2478"/>
      <c r="P16" s="459"/>
      <c r="Q16" s="2474" t="s">
        <v>2252</v>
      </c>
      <c r="R16" s="969" t="s">
        <v>2250</v>
      </c>
    </row>
    <row r="17" spans="1:18" ht="117">
      <c r="A17" s="969" t="s">
        <v>2253</v>
      </c>
      <c r="B17" s="2475" t="s">
        <v>2254</v>
      </c>
      <c r="C17" s="711">
        <v>3</v>
      </c>
      <c r="D17" s="711">
        <v>3</v>
      </c>
      <c r="E17" s="711">
        <v>3</v>
      </c>
      <c r="F17" s="711">
        <v>3</v>
      </c>
      <c r="G17" s="711">
        <v>3</v>
      </c>
      <c r="H17" s="711">
        <v>3</v>
      </c>
      <c r="I17" s="711"/>
      <c r="J17" s="2479" t="s">
        <v>2910</v>
      </c>
      <c r="K17" s="2479" t="s">
        <v>2910</v>
      </c>
      <c r="L17" s="2479" t="s">
        <v>2910</v>
      </c>
      <c r="M17" s="2479" t="s">
        <v>2910</v>
      </c>
      <c r="N17" s="2479" t="s">
        <v>2910</v>
      </c>
      <c r="O17" s="2479" t="s">
        <v>2910</v>
      </c>
      <c r="P17" s="461"/>
      <c r="Q17" s="2474" t="s">
        <v>2255</v>
      </c>
      <c r="R17" s="969" t="s">
        <v>2253</v>
      </c>
    </row>
    <row r="18" spans="1:18" ht="24.75" customHeight="1">
      <c r="A18" s="2442" t="s">
        <v>2215</v>
      </c>
      <c r="B18" s="1819"/>
      <c r="C18" s="2483"/>
      <c r="D18" s="2483"/>
      <c r="E18" s="2483"/>
      <c r="F18" s="2483"/>
      <c r="G18" s="2483"/>
      <c r="H18" s="2483"/>
      <c r="I18" s="2483"/>
      <c r="J18" s="280"/>
      <c r="K18" s="116"/>
      <c r="L18" s="116"/>
      <c r="M18" s="116"/>
      <c r="N18" s="116"/>
      <c r="O18" s="116"/>
      <c r="P18" s="116"/>
      <c r="Q18" s="464"/>
      <c r="R18" s="1142" t="s">
        <v>2216</v>
      </c>
    </row>
    <row r="19" spans="1:18" ht="56.1" customHeight="1">
      <c r="A19" s="2424" t="s">
        <v>221</v>
      </c>
      <c r="B19" s="2465" t="s">
        <v>2217</v>
      </c>
      <c r="C19" s="2465" t="s">
        <v>2218</v>
      </c>
      <c r="D19" s="2466" t="s">
        <v>2219</v>
      </c>
      <c r="E19" s="2466" t="s">
        <v>2220</v>
      </c>
      <c r="F19" s="2466" t="s">
        <v>2221</v>
      </c>
      <c r="G19" s="2466" t="s">
        <v>2222</v>
      </c>
      <c r="H19" s="2466" t="s">
        <v>2223</v>
      </c>
      <c r="I19" s="2465" t="s">
        <v>2224</v>
      </c>
      <c r="J19" s="2481" t="s">
        <v>2225</v>
      </c>
      <c r="K19" s="2481" t="s">
        <v>2226</v>
      </c>
      <c r="L19" s="2481" t="s">
        <v>2227</v>
      </c>
      <c r="M19" s="2482" t="s">
        <v>2228</v>
      </c>
      <c r="N19" s="2482" t="s">
        <v>2229</v>
      </c>
      <c r="O19" s="2481" t="s">
        <v>2230</v>
      </c>
      <c r="P19" s="2481" t="s">
        <v>1621</v>
      </c>
      <c r="Q19" s="2482" t="s">
        <v>2231</v>
      </c>
      <c r="R19" s="1003" t="s">
        <v>565</v>
      </c>
    </row>
    <row r="20" spans="1:18" s="93" customFormat="1" ht="175.5">
      <c r="A20" s="969" t="s">
        <v>2256</v>
      </c>
      <c r="B20" s="2475" t="s">
        <v>2257</v>
      </c>
      <c r="C20" s="711">
        <v>4</v>
      </c>
      <c r="D20" s="711">
        <v>4</v>
      </c>
      <c r="E20" s="711">
        <v>4</v>
      </c>
      <c r="F20" s="711">
        <v>4</v>
      </c>
      <c r="G20" s="711">
        <v>4</v>
      </c>
      <c r="H20" s="711">
        <v>4</v>
      </c>
      <c r="I20" s="711"/>
      <c r="J20" s="1673" t="s">
        <v>2920</v>
      </c>
      <c r="K20" s="1673" t="s">
        <v>2920</v>
      </c>
      <c r="L20" s="1673" t="s">
        <v>2920</v>
      </c>
      <c r="M20" s="1673" t="s">
        <v>2920</v>
      </c>
      <c r="N20" s="1673" t="s">
        <v>2920</v>
      </c>
      <c r="O20" s="1673" t="s">
        <v>2920</v>
      </c>
      <c r="P20" s="1673"/>
      <c r="Q20" s="2474" t="s">
        <v>2258</v>
      </c>
      <c r="R20" s="969" t="s">
        <v>2256</v>
      </c>
    </row>
    <row r="21" spans="1:18" ht="65.099999999999994" customHeight="1">
      <c r="A21" s="969" t="s">
        <v>2259</v>
      </c>
      <c r="B21" s="2475" t="s">
        <v>2260</v>
      </c>
      <c r="C21" s="711">
        <v>2</v>
      </c>
      <c r="D21" s="711">
        <v>2</v>
      </c>
      <c r="E21" s="711"/>
      <c r="F21" s="711"/>
      <c r="G21" s="711"/>
      <c r="H21" s="711"/>
      <c r="I21" s="1153"/>
      <c r="J21" s="2478">
        <v>2</v>
      </c>
      <c r="K21" s="2478">
        <v>2</v>
      </c>
      <c r="L21" s="2478"/>
      <c r="M21" s="2478"/>
      <c r="N21" s="2478"/>
      <c r="O21" s="2478"/>
      <c r="P21" s="2486"/>
      <c r="Q21" s="2474" t="s">
        <v>2261</v>
      </c>
      <c r="R21" s="969" t="s">
        <v>2259</v>
      </c>
    </row>
    <row r="22" spans="1:18" ht="65.099999999999994" customHeight="1">
      <c r="A22" s="969" t="s">
        <v>2262</v>
      </c>
      <c r="B22" s="2475" t="s">
        <v>2263</v>
      </c>
      <c r="C22" s="1153">
        <v>30</v>
      </c>
      <c r="D22" s="1153">
        <v>10</v>
      </c>
      <c r="E22" s="1153">
        <v>10</v>
      </c>
      <c r="F22" s="1153">
        <v>10</v>
      </c>
      <c r="G22" s="1153">
        <v>10</v>
      </c>
      <c r="H22" s="1153">
        <v>2</v>
      </c>
      <c r="I22" s="1153"/>
      <c r="J22" s="1153">
        <v>30</v>
      </c>
      <c r="K22" s="1153">
        <v>10</v>
      </c>
      <c r="L22" s="1153">
        <v>10</v>
      </c>
      <c r="M22" s="1153">
        <v>10</v>
      </c>
      <c r="N22" s="1153">
        <v>10</v>
      </c>
      <c r="O22" s="1153">
        <v>2</v>
      </c>
      <c r="P22" s="2486"/>
      <c r="Q22" s="2474" t="s">
        <v>2264</v>
      </c>
      <c r="R22" s="969" t="s">
        <v>2262</v>
      </c>
    </row>
    <row r="23" spans="1:18" ht="65.099999999999994" customHeight="1">
      <c r="A23" s="969" t="s">
        <v>2265</v>
      </c>
      <c r="B23" s="2484" t="s">
        <v>2266</v>
      </c>
      <c r="C23" s="1145"/>
      <c r="D23" s="1145"/>
      <c r="E23" s="1145"/>
      <c r="F23" s="1145"/>
      <c r="G23" s="1145"/>
      <c r="H23" s="1145"/>
      <c r="I23" s="1145"/>
      <c r="J23" s="2478"/>
      <c r="K23" s="2478"/>
      <c r="L23" s="2478"/>
      <c r="M23" s="2478"/>
      <c r="N23" s="2478"/>
      <c r="O23" s="2478"/>
      <c r="P23" s="2486"/>
      <c r="Q23" s="2474" t="s">
        <v>2267</v>
      </c>
      <c r="R23" s="969" t="s">
        <v>2265</v>
      </c>
    </row>
    <row r="24" spans="1:18" ht="65.099999999999994" customHeight="1">
      <c r="A24" s="969" t="s">
        <v>2268</v>
      </c>
      <c r="B24" s="2475" t="s">
        <v>2269</v>
      </c>
      <c r="C24" s="1153" t="s">
        <v>3108</v>
      </c>
      <c r="D24" s="1153" t="s">
        <v>3108</v>
      </c>
      <c r="E24" s="1153" t="s">
        <v>3108</v>
      </c>
      <c r="F24" s="1153" t="s">
        <v>3108</v>
      </c>
      <c r="G24" s="1153" t="s">
        <v>3108</v>
      </c>
      <c r="H24" s="1153" t="s">
        <v>3109</v>
      </c>
      <c r="I24" s="1153"/>
      <c r="J24" s="1153" t="s">
        <v>3108</v>
      </c>
      <c r="K24" s="1153" t="s">
        <v>3108</v>
      </c>
      <c r="L24" s="1153" t="s">
        <v>3108</v>
      </c>
      <c r="M24" s="1153" t="s">
        <v>3108</v>
      </c>
      <c r="N24" s="1153" t="s">
        <v>3108</v>
      </c>
      <c r="O24" s="1153" t="s">
        <v>3109</v>
      </c>
      <c r="P24" s="2486"/>
      <c r="Q24" s="2474" t="s">
        <v>2270</v>
      </c>
      <c r="R24" s="969" t="s">
        <v>2268</v>
      </c>
    </row>
    <row r="25" spans="1:18" ht="65.099999999999994" customHeight="1">
      <c r="A25" s="969" t="s">
        <v>2271</v>
      </c>
      <c r="B25" s="2475" t="s">
        <v>2272</v>
      </c>
      <c r="C25" s="3216" t="s">
        <v>3110</v>
      </c>
      <c r="D25" s="3216"/>
      <c r="E25" s="3216"/>
      <c r="F25" s="3216"/>
      <c r="G25" s="3216"/>
      <c r="H25" s="1153"/>
      <c r="I25" s="1153"/>
      <c r="J25" s="3198" t="s">
        <v>3110</v>
      </c>
      <c r="K25" s="3199"/>
      <c r="L25" s="3199"/>
      <c r="M25" s="3199"/>
      <c r="N25" s="3200"/>
      <c r="O25" s="2478"/>
      <c r="P25" s="2486"/>
      <c r="Q25" s="2474" t="s">
        <v>2273</v>
      </c>
      <c r="R25" s="969" t="s">
        <v>2271</v>
      </c>
    </row>
    <row r="26" spans="1:18" ht="65.099999999999994" customHeight="1">
      <c r="A26" s="969" t="s">
        <v>2274</v>
      </c>
      <c r="B26" s="2475" t="s">
        <v>2275</v>
      </c>
      <c r="C26" s="1153" t="s">
        <v>3111</v>
      </c>
      <c r="D26" s="1153" t="s">
        <v>3111</v>
      </c>
      <c r="E26" s="1153" t="s">
        <v>3111</v>
      </c>
      <c r="F26" s="1153" t="s">
        <v>3111</v>
      </c>
      <c r="G26" s="1153" t="s">
        <v>3111</v>
      </c>
      <c r="H26" s="1153" t="s">
        <v>3112</v>
      </c>
      <c r="I26" s="1342"/>
      <c r="J26" s="1153" t="s">
        <v>3111</v>
      </c>
      <c r="K26" s="1153" t="s">
        <v>3111</v>
      </c>
      <c r="L26" s="1153" t="s">
        <v>3111</v>
      </c>
      <c r="M26" s="1153" t="s">
        <v>3111</v>
      </c>
      <c r="N26" s="1153" t="s">
        <v>3111</v>
      </c>
      <c r="O26" s="1153" t="s">
        <v>3112</v>
      </c>
      <c r="P26" s="2486"/>
      <c r="Q26" s="2474" t="s">
        <v>2276</v>
      </c>
      <c r="R26" s="969" t="s">
        <v>2274</v>
      </c>
    </row>
    <row r="27" spans="1:18" ht="65.099999999999994" customHeight="1">
      <c r="A27" s="969" t="s">
        <v>2277</v>
      </c>
      <c r="B27" s="2475" t="s">
        <v>2278</v>
      </c>
      <c r="C27" s="1153" t="s">
        <v>3113</v>
      </c>
      <c r="D27" s="1153" t="s">
        <v>3113</v>
      </c>
      <c r="E27" s="1153" t="s">
        <v>3113</v>
      </c>
      <c r="F27" s="1153" t="s">
        <v>3113</v>
      </c>
      <c r="G27" s="1153" t="s">
        <v>3113</v>
      </c>
      <c r="H27" s="1153" t="s">
        <v>3114</v>
      </c>
      <c r="I27" s="1153"/>
      <c r="J27" s="1153" t="s">
        <v>3113</v>
      </c>
      <c r="K27" s="1153" t="s">
        <v>3113</v>
      </c>
      <c r="L27" s="1153" t="s">
        <v>3113</v>
      </c>
      <c r="M27" s="1153" t="s">
        <v>3113</v>
      </c>
      <c r="N27" s="1153" t="s">
        <v>3113</v>
      </c>
      <c r="O27" s="1153" t="s">
        <v>3114</v>
      </c>
      <c r="P27" s="2486"/>
      <c r="Q27" s="2474" t="s">
        <v>2279</v>
      </c>
      <c r="R27" s="969" t="s">
        <v>2277</v>
      </c>
    </row>
    <row r="28" spans="1:18" ht="65.099999999999994" customHeight="1">
      <c r="A28" s="969" t="s">
        <v>2280</v>
      </c>
      <c r="B28" s="2475" t="s">
        <v>2281</v>
      </c>
      <c r="C28" s="2678" t="s">
        <v>4033</v>
      </c>
      <c r="D28" s="2678" t="s">
        <v>4033</v>
      </c>
      <c r="E28" s="2678" t="s">
        <v>4033</v>
      </c>
      <c r="F28" s="2678" t="s">
        <v>4033</v>
      </c>
      <c r="G28" s="2678" t="s">
        <v>4033</v>
      </c>
      <c r="H28" s="2678" t="s">
        <v>3115</v>
      </c>
      <c r="I28" s="1153"/>
      <c r="J28" s="1153" t="s">
        <v>4034</v>
      </c>
      <c r="K28" s="1153" t="s">
        <v>4034</v>
      </c>
      <c r="L28" s="1153" t="s">
        <v>4034</v>
      </c>
      <c r="M28" s="1153" t="s">
        <v>4034</v>
      </c>
      <c r="N28" s="1153" t="s">
        <v>4034</v>
      </c>
      <c r="O28" s="1153" t="s">
        <v>4035</v>
      </c>
      <c r="P28" s="2486"/>
      <c r="Q28" s="2474" t="s">
        <v>2282</v>
      </c>
      <c r="R28" s="969" t="s">
        <v>2280</v>
      </c>
    </row>
    <row r="29" spans="1:18" ht="24.75" customHeight="1">
      <c r="A29" s="2442" t="s">
        <v>2215</v>
      </c>
      <c r="B29" s="1819"/>
      <c r="C29" s="2483"/>
      <c r="D29" s="2483"/>
      <c r="E29" s="2483"/>
      <c r="F29" s="2483"/>
      <c r="G29" s="2483"/>
      <c r="H29" s="2483"/>
      <c r="I29" s="2483"/>
      <c r="J29" s="2468"/>
      <c r="K29" s="2469"/>
      <c r="L29" s="2469"/>
      <c r="M29" s="2469"/>
      <c r="N29" s="2469"/>
      <c r="O29" s="2469"/>
      <c r="P29" s="1004"/>
      <c r="Q29" s="2487"/>
      <c r="R29" s="1142" t="s">
        <v>2216</v>
      </c>
    </row>
    <row r="30" spans="1:18" ht="54">
      <c r="A30" s="2424" t="s">
        <v>221</v>
      </c>
      <c r="B30" s="2465" t="s">
        <v>2217</v>
      </c>
      <c r="C30" s="2465" t="s">
        <v>2218</v>
      </c>
      <c r="D30" s="2466" t="s">
        <v>2219</v>
      </c>
      <c r="E30" s="2466" t="s">
        <v>2220</v>
      </c>
      <c r="F30" s="2466" t="s">
        <v>2221</v>
      </c>
      <c r="G30" s="2466" t="s">
        <v>2222</v>
      </c>
      <c r="H30" s="2466" t="s">
        <v>2223</v>
      </c>
      <c r="I30" s="2465" t="s">
        <v>2224</v>
      </c>
      <c r="J30" s="1143" t="s">
        <v>2225</v>
      </c>
      <c r="K30" s="1143" t="s">
        <v>2226</v>
      </c>
      <c r="L30" s="1143" t="s">
        <v>2227</v>
      </c>
      <c r="M30" s="1144" t="s">
        <v>2228</v>
      </c>
      <c r="N30" s="1144" t="s">
        <v>2229</v>
      </c>
      <c r="O30" s="1143" t="s">
        <v>2230</v>
      </c>
      <c r="P30" s="1143" t="s">
        <v>1621</v>
      </c>
      <c r="Q30" s="1144" t="s">
        <v>2231</v>
      </c>
      <c r="R30" s="1003" t="s">
        <v>565</v>
      </c>
    </row>
    <row r="31" spans="1:18" ht="67.5" customHeight="1">
      <c r="A31" s="969" t="s">
        <v>2283</v>
      </c>
      <c r="B31" s="2475" t="s">
        <v>2284</v>
      </c>
      <c r="C31" s="2678" t="s">
        <v>3116</v>
      </c>
      <c r="D31" s="2678" t="s">
        <v>3116</v>
      </c>
      <c r="E31" s="2678" t="s">
        <v>3116</v>
      </c>
      <c r="F31" s="2678" t="s">
        <v>3116</v>
      </c>
      <c r="G31" s="2678" t="s">
        <v>3116</v>
      </c>
      <c r="H31" s="2678" t="s">
        <v>3117</v>
      </c>
      <c r="I31" s="1153"/>
      <c r="J31" s="2480" t="s">
        <v>2900</v>
      </c>
      <c r="K31" s="2480" t="s">
        <v>2900</v>
      </c>
      <c r="L31" s="2480" t="s">
        <v>2900</v>
      </c>
      <c r="M31" s="2480" t="s">
        <v>2900</v>
      </c>
      <c r="N31" s="2480" t="s">
        <v>2900</v>
      </c>
      <c r="O31" s="2480" t="s">
        <v>2904</v>
      </c>
      <c r="P31" s="2480"/>
      <c r="Q31" s="2474" t="s">
        <v>2285</v>
      </c>
      <c r="R31" s="969" t="s">
        <v>2283</v>
      </c>
    </row>
    <row r="32" spans="1:18" ht="80.099999999999994" customHeight="1">
      <c r="A32" s="969" t="s">
        <v>2286</v>
      </c>
      <c r="B32" s="2475" t="s">
        <v>2287</v>
      </c>
      <c r="C32" s="2678" t="s">
        <v>1585</v>
      </c>
      <c r="D32" s="2678" t="s">
        <v>1585</v>
      </c>
      <c r="E32" s="2678" t="s">
        <v>1585</v>
      </c>
      <c r="F32" s="2678" t="s">
        <v>1585</v>
      </c>
      <c r="G32" s="2678" t="s">
        <v>1585</v>
      </c>
      <c r="H32" s="2678" t="s">
        <v>1585</v>
      </c>
      <c r="I32" s="1153"/>
      <c r="J32" s="2480" t="s">
        <v>2926</v>
      </c>
      <c r="K32" s="2480" t="s">
        <v>2926</v>
      </c>
      <c r="L32" s="2480" t="s">
        <v>2926</v>
      </c>
      <c r="M32" s="2480" t="s">
        <v>2926</v>
      </c>
      <c r="N32" s="2480" t="s">
        <v>2926</v>
      </c>
      <c r="O32" s="2480" t="s">
        <v>2926</v>
      </c>
      <c r="P32" s="2480"/>
      <c r="Q32" s="2474" t="s">
        <v>2288</v>
      </c>
      <c r="R32" s="969" t="s">
        <v>2286</v>
      </c>
    </row>
    <row r="33" spans="1:18" ht="75" customHeight="1">
      <c r="A33" s="969" t="s">
        <v>2289</v>
      </c>
      <c r="B33" s="2475" t="s">
        <v>2290</v>
      </c>
      <c r="C33" s="1171">
        <v>44958</v>
      </c>
      <c r="D33" s="1171">
        <v>44958</v>
      </c>
      <c r="E33" s="1171">
        <v>44958</v>
      </c>
      <c r="F33" s="1171">
        <v>44958</v>
      </c>
      <c r="G33" s="1171">
        <v>44958</v>
      </c>
      <c r="H33" s="1171">
        <v>44866</v>
      </c>
      <c r="I33" s="1153"/>
      <c r="J33" s="1171">
        <v>44958</v>
      </c>
      <c r="K33" s="1171">
        <v>44958</v>
      </c>
      <c r="L33" s="1171">
        <v>44958</v>
      </c>
      <c r="M33" s="1171">
        <v>44958</v>
      </c>
      <c r="N33" s="1171">
        <v>44958</v>
      </c>
      <c r="O33" s="1171">
        <v>44866</v>
      </c>
      <c r="P33" s="2488"/>
      <c r="Q33" s="2474" t="s">
        <v>2291</v>
      </c>
      <c r="R33" s="969" t="s">
        <v>2289</v>
      </c>
    </row>
    <row r="34" spans="1:18" ht="132.75" customHeight="1">
      <c r="A34" s="969" t="s">
        <v>2292</v>
      </c>
      <c r="B34" s="2475" t="s">
        <v>2293</v>
      </c>
      <c r="C34" s="2678" t="s">
        <v>3118</v>
      </c>
      <c r="D34" s="2678" t="s">
        <v>3118</v>
      </c>
      <c r="E34" s="2678" t="s">
        <v>3118</v>
      </c>
      <c r="F34" s="2678" t="s">
        <v>3118</v>
      </c>
      <c r="G34" s="2678" t="s">
        <v>3118</v>
      </c>
      <c r="H34" s="2678" t="s">
        <v>3118</v>
      </c>
      <c r="I34" s="1153"/>
      <c r="J34" s="2480" t="s">
        <v>2951</v>
      </c>
      <c r="K34" s="2480" t="s">
        <v>2951</v>
      </c>
      <c r="L34" s="2480" t="s">
        <v>2951</v>
      </c>
      <c r="M34" s="2480" t="s">
        <v>2951</v>
      </c>
      <c r="N34" s="2480" t="s">
        <v>2951</v>
      </c>
      <c r="O34" s="2480" t="s">
        <v>2951</v>
      </c>
      <c r="P34" s="2488"/>
      <c r="Q34" s="2474" t="s">
        <v>2294</v>
      </c>
      <c r="R34" s="969" t="s">
        <v>2292</v>
      </c>
    </row>
    <row r="35" spans="1:18" ht="75" customHeight="1">
      <c r="A35" s="969" t="s">
        <v>2295</v>
      </c>
      <c r="B35" s="2132" t="s">
        <v>2296</v>
      </c>
      <c r="C35" s="1153"/>
      <c r="D35" s="1153"/>
      <c r="E35" s="1153"/>
      <c r="F35" s="1153"/>
      <c r="G35" s="1153"/>
      <c r="H35" s="1153"/>
      <c r="I35" s="1153"/>
      <c r="J35" s="2480"/>
      <c r="K35" s="2480"/>
      <c r="L35" s="2480"/>
      <c r="M35" s="2480"/>
      <c r="N35" s="2480"/>
      <c r="O35" s="2480"/>
      <c r="P35" s="2488"/>
      <c r="Q35" s="1738" t="s">
        <v>2297</v>
      </c>
      <c r="R35" s="969" t="s">
        <v>2295</v>
      </c>
    </row>
    <row r="36" spans="1:18" ht="75" customHeight="1">
      <c r="A36" s="969" t="s">
        <v>2298</v>
      </c>
      <c r="B36" s="2132" t="s">
        <v>2299</v>
      </c>
      <c r="C36" s="2678" t="s">
        <v>4036</v>
      </c>
      <c r="D36" s="2678" t="s">
        <v>4038</v>
      </c>
      <c r="E36" s="2678" t="s">
        <v>4039</v>
      </c>
      <c r="F36" s="2678" t="s">
        <v>3119</v>
      </c>
      <c r="G36" s="2678" t="s">
        <v>3119</v>
      </c>
      <c r="H36" s="2678" t="s">
        <v>3120</v>
      </c>
      <c r="I36" s="1153"/>
      <c r="J36" s="2480" t="s">
        <v>4037</v>
      </c>
      <c r="K36" s="2480" t="s">
        <v>4040</v>
      </c>
      <c r="L36" s="2480" t="s">
        <v>4041</v>
      </c>
      <c r="M36" s="2480" t="s">
        <v>4042</v>
      </c>
      <c r="N36" s="2480" t="s">
        <v>4042</v>
      </c>
      <c r="O36" s="2480" t="s">
        <v>4043</v>
      </c>
      <c r="P36" s="2488"/>
      <c r="Q36" s="1738" t="s">
        <v>2300</v>
      </c>
      <c r="R36" s="969" t="s">
        <v>2298</v>
      </c>
    </row>
    <row r="37" spans="1:18" ht="75" customHeight="1">
      <c r="A37" s="969" t="s">
        <v>2301</v>
      </c>
      <c r="B37" s="2107" t="s">
        <v>2302</v>
      </c>
      <c r="C37" s="2678" t="s">
        <v>1576</v>
      </c>
      <c r="D37" s="2678" t="s">
        <v>1576</v>
      </c>
      <c r="E37" s="2678" t="s">
        <v>1576</v>
      </c>
      <c r="F37" s="2678" t="s">
        <v>1576</v>
      </c>
      <c r="G37" s="2678" t="s">
        <v>1576</v>
      </c>
      <c r="H37" s="2678" t="s">
        <v>1576</v>
      </c>
      <c r="I37" s="1153"/>
      <c r="J37" s="2480" t="s">
        <v>2810</v>
      </c>
      <c r="K37" s="2480" t="s">
        <v>2810</v>
      </c>
      <c r="L37" s="2480" t="s">
        <v>2810</v>
      </c>
      <c r="M37" s="2480" t="s">
        <v>2810</v>
      </c>
      <c r="N37" s="2480" t="s">
        <v>2810</v>
      </c>
      <c r="O37" s="2480" t="s">
        <v>2810</v>
      </c>
      <c r="P37" s="2480"/>
      <c r="Q37" s="1738" t="s">
        <v>2303</v>
      </c>
      <c r="R37" s="969" t="s">
        <v>2301</v>
      </c>
    </row>
    <row r="38" spans="1:18" ht="24.75" customHeight="1">
      <c r="A38" s="2442" t="s">
        <v>2215</v>
      </c>
      <c r="B38" s="1819"/>
      <c r="C38" s="2483"/>
      <c r="D38" s="2483"/>
      <c r="E38" s="2483"/>
      <c r="F38" s="2483"/>
      <c r="G38" s="2483"/>
      <c r="H38" s="2483"/>
      <c r="I38" s="2483"/>
      <c r="J38" s="2489"/>
      <c r="K38" s="1004"/>
      <c r="L38" s="1004"/>
      <c r="M38" s="1004"/>
      <c r="N38" s="1004"/>
      <c r="O38" s="1004"/>
      <c r="P38" s="1004"/>
      <c r="Q38" s="2487"/>
      <c r="R38" s="1142" t="s">
        <v>2216</v>
      </c>
    </row>
    <row r="39" spans="1:18" ht="55.5" customHeight="1">
      <c r="A39" s="2424" t="s">
        <v>221</v>
      </c>
      <c r="B39" s="2465" t="s">
        <v>2217</v>
      </c>
      <c r="C39" s="2465" t="s">
        <v>2218</v>
      </c>
      <c r="D39" s="2466" t="s">
        <v>2219</v>
      </c>
      <c r="E39" s="2466" t="s">
        <v>2220</v>
      </c>
      <c r="F39" s="2466" t="s">
        <v>2221</v>
      </c>
      <c r="G39" s="2466" t="s">
        <v>2222</v>
      </c>
      <c r="H39" s="2466" t="s">
        <v>2223</v>
      </c>
      <c r="I39" s="2465" t="s">
        <v>2224</v>
      </c>
      <c r="J39" s="1143" t="s">
        <v>2225</v>
      </c>
      <c r="K39" s="1143" t="s">
        <v>2226</v>
      </c>
      <c r="L39" s="1143" t="s">
        <v>2227</v>
      </c>
      <c r="M39" s="1144" t="s">
        <v>2228</v>
      </c>
      <c r="N39" s="1144" t="s">
        <v>2229</v>
      </c>
      <c r="O39" s="1143" t="s">
        <v>2230</v>
      </c>
      <c r="P39" s="1143" t="s">
        <v>1621</v>
      </c>
      <c r="Q39" s="1144" t="s">
        <v>2231</v>
      </c>
      <c r="R39" s="1003" t="s">
        <v>565</v>
      </c>
    </row>
    <row r="40" spans="1:18" s="91" customFormat="1" ht="110.25" customHeight="1">
      <c r="A40" s="969" t="s">
        <v>2304</v>
      </c>
      <c r="B40" s="2107" t="s">
        <v>2305</v>
      </c>
      <c r="C40" s="2678" t="s">
        <v>1576</v>
      </c>
      <c r="D40" s="2678" t="s">
        <v>1576</v>
      </c>
      <c r="E40" s="2678" t="s">
        <v>1576</v>
      </c>
      <c r="F40" s="2678" t="s">
        <v>1576</v>
      </c>
      <c r="G40" s="2678" t="s">
        <v>1576</v>
      </c>
      <c r="H40" s="2678"/>
      <c r="I40" s="1153"/>
      <c r="J40" s="2480" t="s">
        <v>2810</v>
      </c>
      <c r="K40" s="2480" t="s">
        <v>2810</v>
      </c>
      <c r="L40" s="2480" t="s">
        <v>2810</v>
      </c>
      <c r="M40" s="2480" t="s">
        <v>2810</v>
      </c>
      <c r="N40" s="2480" t="s">
        <v>2810</v>
      </c>
      <c r="O40" s="2480"/>
      <c r="P40" s="461"/>
      <c r="Q40" s="1730" t="s">
        <v>2306</v>
      </c>
      <c r="R40" s="969" t="s">
        <v>2304</v>
      </c>
    </row>
    <row r="41" spans="1:18" s="91" customFormat="1" ht="110.25" customHeight="1">
      <c r="A41" s="969" t="s">
        <v>2307</v>
      </c>
      <c r="B41" s="2475" t="s">
        <v>2308</v>
      </c>
      <c r="C41" s="2678" t="s">
        <v>1585</v>
      </c>
      <c r="D41" s="2678" t="s">
        <v>1585</v>
      </c>
      <c r="E41" s="2678" t="s">
        <v>1585</v>
      </c>
      <c r="F41" s="2678" t="s">
        <v>1585</v>
      </c>
      <c r="G41" s="2678" t="s">
        <v>1585</v>
      </c>
      <c r="H41" s="2678" t="s">
        <v>1585</v>
      </c>
      <c r="I41" s="1153"/>
      <c r="J41" s="2480" t="s">
        <v>2926</v>
      </c>
      <c r="K41" s="2480" t="s">
        <v>2926</v>
      </c>
      <c r="L41" s="2480" t="s">
        <v>2926</v>
      </c>
      <c r="M41" s="2480" t="s">
        <v>2926</v>
      </c>
      <c r="N41" s="2480" t="s">
        <v>2926</v>
      </c>
      <c r="O41" s="2480" t="s">
        <v>2926</v>
      </c>
      <c r="P41" s="461"/>
      <c r="Q41" s="2474" t="s">
        <v>2309</v>
      </c>
      <c r="R41" s="969" t="s">
        <v>2310</v>
      </c>
    </row>
    <row r="42" spans="1:18" ht="175.5">
      <c r="A42" s="969" t="s">
        <v>2310</v>
      </c>
      <c r="B42" s="2475" t="s">
        <v>2311</v>
      </c>
      <c r="C42" s="2678"/>
      <c r="D42" s="2678"/>
      <c r="E42" s="2678"/>
      <c r="F42" s="2678"/>
      <c r="G42" s="2678"/>
      <c r="H42" s="2678" t="s">
        <v>2960</v>
      </c>
      <c r="I42" s="1153"/>
      <c r="J42" s="2480"/>
      <c r="K42" s="2480"/>
      <c r="L42" s="2480"/>
      <c r="M42" s="2480"/>
      <c r="N42" s="2480"/>
      <c r="O42" s="2480" t="s">
        <v>2961</v>
      </c>
      <c r="P42" s="461"/>
      <c r="Q42" s="2474" t="s">
        <v>2312</v>
      </c>
      <c r="R42" s="969" t="s">
        <v>2313</v>
      </c>
    </row>
    <row r="43" spans="1:18" ht="98.25" customHeight="1">
      <c r="A43" s="969" t="s">
        <v>2313</v>
      </c>
      <c r="B43" s="2475" t="s">
        <v>2314</v>
      </c>
      <c r="C43" s="2681"/>
      <c r="D43" s="2681"/>
      <c r="E43" s="2681"/>
      <c r="F43" s="2681"/>
      <c r="G43" s="2681"/>
      <c r="H43" s="2681"/>
      <c r="I43" s="1175"/>
      <c r="J43" s="2476"/>
      <c r="K43" s="2476"/>
      <c r="L43" s="2476"/>
      <c r="M43" s="2476"/>
      <c r="N43" s="2476"/>
      <c r="O43" s="2476"/>
      <c r="P43" s="440"/>
      <c r="Q43" s="2474" t="s">
        <v>2315</v>
      </c>
      <c r="R43" s="969" t="s">
        <v>2316</v>
      </c>
    </row>
    <row r="44" spans="1:18" ht="24.75" customHeight="1">
      <c r="A44" s="2442" t="s">
        <v>2215</v>
      </c>
      <c r="B44" s="1819"/>
      <c r="C44" s="2483"/>
      <c r="D44" s="2483"/>
      <c r="E44" s="2483"/>
      <c r="F44" s="2483"/>
      <c r="G44" s="2483"/>
      <c r="H44" s="2483"/>
      <c r="I44" s="2483"/>
      <c r="J44" s="2489"/>
      <c r="K44" s="1004"/>
      <c r="L44" s="1004"/>
      <c r="M44" s="1004"/>
      <c r="N44" s="1004"/>
      <c r="O44" s="1004"/>
      <c r="P44" s="1004"/>
      <c r="Q44" s="2487"/>
      <c r="R44" s="1142" t="s">
        <v>2216</v>
      </c>
    </row>
    <row r="45" spans="1:18" ht="78">
      <c r="A45" s="2424" t="s">
        <v>221</v>
      </c>
      <c r="B45" s="2465" t="s">
        <v>2217</v>
      </c>
      <c r="C45" s="2465" t="s">
        <v>2317</v>
      </c>
      <c r="D45" s="2466" t="s">
        <v>2318</v>
      </c>
      <c r="E45" s="2466" t="s">
        <v>2319</v>
      </c>
      <c r="F45" s="2466" t="s">
        <v>2320</v>
      </c>
      <c r="G45" s="2466" t="s">
        <v>4044</v>
      </c>
      <c r="H45" s="2466" t="s">
        <v>4045</v>
      </c>
      <c r="I45" s="2466" t="s">
        <v>4045</v>
      </c>
      <c r="J45" s="1144" t="s">
        <v>4046</v>
      </c>
      <c r="K45" s="1144" t="s">
        <v>4046</v>
      </c>
      <c r="L45" s="1144" t="s">
        <v>4046</v>
      </c>
      <c r="M45" s="1144" t="s">
        <v>2321</v>
      </c>
      <c r="N45" s="1144" t="s">
        <v>2322</v>
      </c>
      <c r="O45" s="1144" t="s">
        <v>2323</v>
      </c>
      <c r="P45" s="1144" t="s">
        <v>2324</v>
      </c>
      <c r="Q45" s="1144" t="s">
        <v>2231</v>
      </c>
      <c r="R45" s="1003" t="s">
        <v>565</v>
      </c>
    </row>
    <row r="46" spans="1:18" ht="50.25" customHeight="1">
      <c r="A46" s="969" t="s">
        <v>2325</v>
      </c>
      <c r="B46" s="2475" t="s">
        <v>2233</v>
      </c>
      <c r="C46" s="1153"/>
      <c r="D46" s="1153"/>
      <c r="E46" s="2678" t="s">
        <v>4047</v>
      </c>
      <c r="F46" s="1153"/>
      <c r="G46" s="1153"/>
      <c r="H46" s="1153"/>
      <c r="I46" s="1153"/>
      <c r="J46" s="2478"/>
      <c r="K46" s="2478"/>
      <c r="L46" s="2478"/>
      <c r="M46" s="2478"/>
      <c r="N46" s="2480" t="s">
        <v>4048</v>
      </c>
      <c r="O46" s="2478"/>
      <c r="P46" s="2478"/>
      <c r="Q46" s="2474" t="s">
        <v>2234</v>
      </c>
      <c r="R46" s="969" t="s">
        <v>2325</v>
      </c>
    </row>
    <row r="47" spans="1:18" ht="66">
      <c r="A47" s="969" t="s">
        <v>2326</v>
      </c>
      <c r="B47" s="2490" t="s">
        <v>2327</v>
      </c>
      <c r="C47" s="1152"/>
      <c r="D47" s="1152"/>
      <c r="E47" s="2677" t="s">
        <v>2948</v>
      </c>
      <c r="F47" s="1152"/>
      <c r="G47" s="1152"/>
      <c r="H47" s="1152"/>
      <c r="I47" s="1152"/>
      <c r="J47" s="2480"/>
      <c r="K47" s="2480"/>
      <c r="L47" s="2480"/>
      <c r="M47" s="2480"/>
      <c r="N47" s="2480" t="s">
        <v>2949</v>
      </c>
      <c r="O47" s="2480"/>
      <c r="P47" s="2480"/>
      <c r="Q47" s="2474" t="s">
        <v>2237</v>
      </c>
      <c r="R47" s="969" t="s">
        <v>2326</v>
      </c>
    </row>
    <row r="48" spans="1:18" ht="65.099999999999994" customHeight="1">
      <c r="A48" s="969" t="s">
        <v>2328</v>
      </c>
      <c r="B48" s="2475" t="s">
        <v>2329</v>
      </c>
      <c r="C48" s="1152"/>
      <c r="D48" s="1152"/>
      <c r="E48" s="2677" t="s">
        <v>3121</v>
      </c>
      <c r="F48" s="1152"/>
      <c r="G48" s="1152"/>
      <c r="H48" s="1152"/>
      <c r="I48" s="1152"/>
      <c r="J48" s="2478"/>
      <c r="K48" s="2478"/>
      <c r="L48" s="2478"/>
      <c r="M48" s="2478"/>
      <c r="N48" s="2480" t="s">
        <v>4049</v>
      </c>
      <c r="O48" s="2478"/>
      <c r="P48" s="2478"/>
      <c r="Q48" s="2474" t="s">
        <v>2240</v>
      </c>
      <c r="R48" s="969" t="s">
        <v>2328</v>
      </c>
    </row>
    <row r="49" spans="1:18" s="91" customFormat="1" ht="66">
      <c r="A49" s="969" t="s">
        <v>2330</v>
      </c>
      <c r="B49" s="2107" t="s">
        <v>2331</v>
      </c>
      <c r="C49" s="1152"/>
      <c r="D49" s="1152"/>
      <c r="E49" s="2677" t="s">
        <v>1598</v>
      </c>
      <c r="F49" s="1152"/>
      <c r="G49" s="1152"/>
      <c r="H49" s="1152"/>
      <c r="I49" s="1152"/>
      <c r="J49" s="2480"/>
      <c r="K49" s="2480"/>
      <c r="L49" s="2480"/>
      <c r="M49" s="2480"/>
      <c r="N49" s="2480" t="s">
        <v>1597</v>
      </c>
      <c r="O49" s="2480"/>
      <c r="P49" s="2480"/>
      <c r="Q49" s="1730" t="s">
        <v>2332</v>
      </c>
      <c r="R49" s="969" t="s">
        <v>2330</v>
      </c>
    </row>
    <row r="50" spans="1:18" ht="78">
      <c r="A50" s="969" t="s">
        <v>2333</v>
      </c>
      <c r="B50" s="2475" t="s">
        <v>2334</v>
      </c>
      <c r="C50" s="1152"/>
      <c r="D50" s="1152"/>
      <c r="E50" s="2677">
        <v>0</v>
      </c>
      <c r="F50" s="1152"/>
      <c r="G50" s="1152"/>
      <c r="H50" s="1152"/>
      <c r="I50" s="1152"/>
      <c r="J50" s="2478"/>
      <c r="K50" s="2478"/>
      <c r="L50" s="2478"/>
      <c r="M50" s="2478"/>
      <c r="N50" s="2480">
        <v>0</v>
      </c>
      <c r="O50" s="2478"/>
      <c r="P50" s="2478"/>
      <c r="Q50" s="2474" t="s">
        <v>2246</v>
      </c>
      <c r="R50" s="969" t="s">
        <v>2333</v>
      </c>
    </row>
    <row r="51" spans="1:18" ht="65.099999999999994" customHeight="1">
      <c r="A51" s="969" t="s">
        <v>2335</v>
      </c>
      <c r="B51" s="2132" t="s">
        <v>2336</v>
      </c>
      <c r="C51" s="1152"/>
      <c r="D51" s="1152"/>
      <c r="E51" s="2677"/>
      <c r="F51" s="1152"/>
      <c r="G51" s="1152"/>
      <c r="H51" s="1152"/>
      <c r="I51" s="1152"/>
      <c r="J51" s="2480"/>
      <c r="K51" s="2480"/>
      <c r="L51" s="2480"/>
      <c r="M51" s="2480"/>
      <c r="N51" s="2480"/>
      <c r="O51" s="2480"/>
      <c r="P51" s="2480"/>
      <c r="Q51" s="1653" t="s">
        <v>2249</v>
      </c>
      <c r="R51" s="969" t="s">
        <v>2335</v>
      </c>
    </row>
    <row r="52" spans="1:18" ht="65.099999999999994" customHeight="1">
      <c r="A52" s="969" t="s">
        <v>2337</v>
      </c>
      <c r="B52" s="2490" t="s">
        <v>2338</v>
      </c>
      <c r="C52" s="711"/>
      <c r="D52" s="711"/>
      <c r="E52" s="1176">
        <v>44986</v>
      </c>
      <c r="F52" s="711"/>
      <c r="G52" s="711"/>
      <c r="H52" s="711"/>
      <c r="I52" s="711"/>
      <c r="J52" s="2491"/>
      <c r="K52" s="2478"/>
      <c r="L52" s="2478"/>
      <c r="M52" s="2478"/>
      <c r="N52" s="2492">
        <v>44986</v>
      </c>
      <c r="O52" s="2478"/>
      <c r="P52" s="2478"/>
      <c r="Q52" s="2474" t="s">
        <v>2252</v>
      </c>
      <c r="R52" s="969" t="s">
        <v>2337</v>
      </c>
    </row>
    <row r="53" spans="1:18" ht="136.5">
      <c r="A53" s="969" t="s">
        <v>2339</v>
      </c>
      <c r="B53" s="2475" t="s">
        <v>2340</v>
      </c>
      <c r="C53" s="711"/>
      <c r="D53" s="711"/>
      <c r="E53" s="2679" t="s">
        <v>2905</v>
      </c>
      <c r="F53" s="711"/>
      <c r="G53" s="711"/>
      <c r="H53" s="711"/>
      <c r="I53" s="711"/>
      <c r="J53" s="2485"/>
      <c r="K53" s="2480"/>
      <c r="L53" s="2480"/>
      <c r="M53" s="2480"/>
      <c r="N53" s="2480" t="s">
        <v>2906</v>
      </c>
      <c r="O53" s="1673"/>
      <c r="P53" s="1673"/>
      <c r="Q53" s="2474" t="s">
        <v>2255</v>
      </c>
      <c r="R53" s="969" t="s">
        <v>2339</v>
      </c>
    </row>
    <row r="54" spans="1:18" ht="175.5">
      <c r="A54" s="969" t="s">
        <v>2341</v>
      </c>
      <c r="B54" s="2475" t="s">
        <v>2342</v>
      </c>
      <c r="C54" s="1153"/>
      <c r="D54" s="1153"/>
      <c r="E54" s="2678" t="s">
        <v>2919</v>
      </c>
      <c r="F54" s="1153"/>
      <c r="G54" s="1153"/>
      <c r="H54" s="1153"/>
      <c r="I54" s="1153"/>
      <c r="J54" s="2480"/>
      <c r="K54" s="2480"/>
      <c r="L54" s="2480"/>
      <c r="M54" s="2480"/>
      <c r="N54" s="2480" t="s">
        <v>2920</v>
      </c>
      <c r="O54" s="2480"/>
      <c r="P54" s="2480"/>
      <c r="Q54" s="2474" t="s">
        <v>2258</v>
      </c>
      <c r="R54" s="969" t="s">
        <v>2341</v>
      </c>
    </row>
    <row r="55" spans="1:18" ht="48.75" customHeight="1">
      <c r="A55" s="969" t="s">
        <v>2343</v>
      </c>
      <c r="B55" s="2475" t="s">
        <v>2260</v>
      </c>
      <c r="C55" s="1153"/>
      <c r="D55" s="1153"/>
      <c r="E55" s="1153">
        <v>0</v>
      </c>
      <c r="F55" s="1153"/>
      <c r="G55" s="1153"/>
      <c r="H55" s="1153"/>
      <c r="I55" s="1153"/>
      <c r="J55" s="2478"/>
      <c r="K55" s="2478"/>
      <c r="L55" s="2478"/>
      <c r="M55" s="2478"/>
      <c r="N55" s="2480">
        <v>0</v>
      </c>
      <c r="O55" s="2478"/>
      <c r="P55" s="2478"/>
      <c r="Q55" s="2474" t="s">
        <v>2261</v>
      </c>
      <c r="R55" s="969" t="s">
        <v>2343</v>
      </c>
    </row>
    <row r="56" spans="1:18" ht="27.95" customHeight="1">
      <c r="A56" s="2442" t="s">
        <v>2344</v>
      </c>
      <c r="B56" s="2496"/>
      <c r="C56" s="2497"/>
      <c r="D56" s="2497"/>
      <c r="E56" s="2497"/>
      <c r="F56" s="2497"/>
      <c r="G56" s="2497"/>
      <c r="H56" s="2497"/>
      <c r="I56" s="2497"/>
      <c r="J56" s="2493"/>
      <c r="K56" s="2494"/>
      <c r="L56" s="2494"/>
      <c r="M56" s="2494"/>
      <c r="N56" s="2494"/>
      <c r="O56" s="2494"/>
      <c r="P56" s="2494"/>
      <c r="Q56" s="2495"/>
      <c r="R56" s="2438" t="s">
        <v>2345</v>
      </c>
    </row>
    <row r="57" spans="1:18" ht="78">
      <c r="A57" s="2424" t="s">
        <v>221</v>
      </c>
      <c r="B57" s="2465" t="s">
        <v>2217</v>
      </c>
      <c r="C57" s="2465" t="s">
        <v>2317</v>
      </c>
      <c r="D57" s="2466" t="s">
        <v>2318</v>
      </c>
      <c r="E57" s="2466" t="s">
        <v>2319</v>
      </c>
      <c r="F57" s="2466" t="s">
        <v>2320</v>
      </c>
      <c r="G57" s="2466" t="s">
        <v>2346</v>
      </c>
      <c r="H57" s="2466" t="s">
        <v>2346</v>
      </c>
      <c r="I57" s="2466" t="s">
        <v>2346</v>
      </c>
      <c r="J57" s="1144" t="s">
        <v>4050</v>
      </c>
      <c r="K57" s="1144" t="s">
        <v>4050</v>
      </c>
      <c r="L57" s="1144" t="s">
        <v>4050</v>
      </c>
      <c r="M57" s="1144" t="s">
        <v>2321</v>
      </c>
      <c r="N57" s="1144" t="s">
        <v>2322</v>
      </c>
      <c r="O57" s="1144" t="s">
        <v>2323</v>
      </c>
      <c r="P57" s="1144" t="s">
        <v>2324</v>
      </c>
      <c r="Q57" s="1144" t="s">
        <v>2231</v>
      </c>
      <c r="R57" s="1003" t="s">
        <v>565</v>
      </c>
    </row>
    <row r="58" spans="1:18" ht="45" customHeight="1">
      <c r="A58" s="969" t="s">
        <v>2348</v>
      </c>
      <c r="B58" s="2475" t="s">
        <v>2263</v>
      </c>
      <c r="C58" s="1145"/>
      <c r="D58" s="1145"/>
      <c r="E58" s="1145">
        <v>2</v>
      </c>
      <c r="F58" s="1145"/>
      <c r="G58" s="1145"/>
      <c r="H58" s="1145"/>
      <c r="I58" s="1145"/>
      <c r="J58" s="2480"/>
      <c r="K58" s="2480"/>
      <c r="L58" s="2480"/>
      <c r="M58" s="2480"/>
      <c r="N58" s="1145">
        <v>2</v>
      </c>
      <c r="O58" s="2480"/>
      <c r="P58" s="2480"/>
      <c r="Q58" s="2474" t="s">
        <v>2264</v>
      </c>
      <c r="R58" s="969" t="s">
        <v>2348</v>
      </c>
    </row>
    <row r="59" spans="1:18" ht="45" customHeight="1">
      <c r="A59" s="969" t="s">
        <v>2349</v>
      </c>
      <c r="B59" s="2484" t="s">
        <v>2266</v>
      </c>
      <c r="C59" s="1153"/>
      <c r="D59" s="1153"/>
      <c r="E59" s="1153">
        <v>2023</v>
      </c>
      <c r="F59" s="1153"/>
      <c r="G59" s="1153"/>
      <c r="H59" s="1153"/>
      <c r="I59" s="1153"/>
      <c r="J59" s="2480"/>
      <c r="K59" s="2480"/>
      <c r="L59" s="2480"/>
      <c r="M59" s="2480"/>
      <c r="N59" s="1153">
        <v>2023</v>
      </c>
      <c r="O59" s="2480"/>
      <c r="P59" s="2480"/>
      <c r="Q59" s="2474" t="s">
        <v>2267</v>
      </c>
      <c r="R59" s="969" t="s">
        <v>2349</v>
      </c>
    </row>
    <row r="60" spans="1:18" ht="58.5">
      <c r="A60" s="969" t="s">
        <v>2350</v>
      </c>
      <c r="B60" s="2475" t="s">
        <v>2351</v>
      </c>
      <c r="C60" s="1153"/>
      <c r="D60" s="1153"/>
      <c r="E60" s="1153" t="s">
        <v>3122</v>
      </c>
      <c r="F60" s="1153"/>
      <c r="G60" s="1153"/>
      <c r="H60" s="1153"/>
      <c r="I60" s="1153"/>
      <c r="J60" s="2480"/>
      <c r="K60" s="2480"/>
      <c r="L60" s="2480"/>
      <c r="M60" s="2480"/>
      <c r="N60" s="1153" t="s">
        <v>3122</v>
      </c>
      <c r="O60" s="2480"/>
      <c r="P60" s="2480"/>
      <c r="Q60" s="2474" t="s">
        <v>2352</v>
      </c>
      <c r="R60" s="969" t="s">
        <v>2350</v>
      </c>
    </row>
    <row r="61" spans="1:18" ht="45" customHeight="1">
      <c r="A61" s="969" t="s">
        <v>2353</v>
      </c>
      <c r="B61" s="2475" t="s">
        <v>2272</v>
      </c>
      <c r="C61" s="1153"/>
      <c r="D61" s="1153"/>
      <c r="E61" s="1153" t="s">
        <v>3123</v>
      </c>
      <c r="F61" s="1153"/>
      <c r="G61" s="1153"/>
      <c r="H61" s="1153"/>
      <c r="I61" s="1153"/>
      <c r="J61" s="2480"/>
      <c r="K61" s="2480"/>
      <c r="L61" s="2480"/>
      <c r="M61" s="2480"/>
      <c r="N61" s="1153" t="s">
        <v>3123</v>
      </c>
      <c r="O61" s="2480"/>
      <c r="P61" s="2480"/>
      <c r="Q61" s="2474" t="s">
        <v>2273</v>
      </c>
      <c r="R61" s="969" t="s">
        <v>2353</v>
      </c>
    </row>
    <row r="62" spans="1:18" ht="45" customHeight="1">
      <c r="A62" s="969" t="s">
        <v>2354</v>
      </c>
      <c r="B62" s="2475" t="s">
        <v>2275</v>
      </c>
      <c r="C62" s="1153"/>
      <c r="D62" s="1153"/>
      <c r="E62" s="2678" t="s">
        <v>3124</v>
      </c>
      <c r="F62" s="1153"/>
      <c r="G62" s="1153"/>
      <c r="H62" s="1153"/>
      <c r="I62" s="1153"/>
      <c r="J62" s="2480"/>
      <c r="K62" s="2480"/>
      <c r="L62" s="2480"/>
      <c r="M62" s="2480"/>
      <c r="N62" s="1153" t="s">
        <v>4051</v>
      </c>
      <c r="O62" s="2480"/>
      <c r="P62" s="2480"/>
      <c r="Q62" s="2474" t="s">
        <v>2276</v>
      </c>
      <c r="R62" s="969" t="s">
        <v>2354</v>
      </c>
    </row>
    <row r="63" spans="1:18" ht="45" customHeight="1">
      <c r="A63" s="969" t="s">
        <v>2355</v>
      </c>
      <c r="B63" s="2475" t="s">
        <v>2278</v>
      </c>
      <c r="C63" s="1153"/>
      <c r="D63" s="1153"/>
      <c r="E63" s="1153"/>
      <c r="F63" s="1153"/>
      <c r="G63" s="1153"/>
      <c r="H63" s="1153"/>
      <c r="I63" s="1153"/>
      <c r="J63" s="2480"/>
      <c r="K63" s="2480"/>
      <c r="L63" s="2480"/>
      <c r="M63" s="2480"/>
      <c r="N63" s="1153"/>
      <c r="O63" s="2480"/>
      <c r="P63" s="2480"/>
      <c r="Q63" s="2474" t="s">
        <v>2279</v>
      </c>
      <c r="R63" s="969" t="s">
        <v>2355</v>
      </c>
    </row>
    <row r="64" spans="1:18" ht="45" customHeight="1">
      <c r="A64" s="969" t="s">
        <v>2356</v>
      </c>
      <c r="B64" s="2475" t="s">
        <v>2281</v>
      </c>
      <c r="C64" s="1153"/>
      <c r="D64" s="1153"/>
      <c r="E64" s="1153"/>
      <c r="F64" s="1153"/>
      <c r="G64" s="1153"/>
      <c r="H64" s="1153"/>
      <c r="I64" s="1153"/>
      <c r="J64" s="2480"/>
      <c r="K64" s="2480"/>
      <c r="L64" s="2480"/>
      <c r="M64" s="2480"/>
      <c r="N64" s="1153"/>
      <c r="O64" s="2480"/>
      <c r="P64" s="2480"/>
      <c r="Q64" s="2474" t="s">
        <v>2282</v>
      </c>
      <c r="R64" s="969" t="s">
        <v>2356</v>
      </c>
    </row>
    <row r="65" spans="1:18" ht="72" customHeight="1">
      <c r="A65" s="969" t="s">
        <v>2357</v>
      </c>
      <c r="B65" s="2490" t="s">
        <v>2358</v>
      </c>
      <c r="C65" s="1153"/>
      <c r="D65" s="1153"/>
      <c r="E65" s="1153"/>
      <c r="F65" s="1153"/>
      <c r="G65" s="1153"/>
      <c r="H65" s="1153"/>
      <c r="I65" s="1153"/>
      <c r="J65" s="2480"/>
      <c r="K65" s="2480"/>
      <c r="L65" s="2480"/>
      <c r="M65" s="2480"/>
      <c r="N65" s="1153"/>
      <c r="O65" s="2480"/>
      <c r="P65" s="2480"/>
      <c r="Q65" s="2474" t="s">
        <v>2285</v>
      </c>
      <c r="R65" s="969" t="s">
        <v>2357</v>
      </c>
    </row>
    <row r="66" spans="1:18" ht="69.75" customHeight="1">
      <c r="A66" s="969" t="s">
        <v>2359</v>
      </c>
      <c r="B66" s="2475" t="s">
        <v>2360</v>
      </c>
      <c r="C66" s="1153"/>
      <c r="D66" s="1153"/>
      <c r="E66" s="1153"/>
      <c r="F66" s="1153"/>
      <c r="G66" s="1153"/>
      <c r="H66" s="1153"/>
      <c r="I66" s="1153"/>
      <c r="J66" s="2480"/>
      <c r="K66" s="2480"/>
      <c r="L66" s="2480"/>
      <c r="M66" s="2480"/>
      <c r="N66" s="1153"/>
      <c r="O66" s="2480"/>
      <c r="P66" s="2480"/>
      <c r="Q66" s="2474" t="s">
        <v>2288</v>
      </c>
      <c r="R66" s="969" t="s">
        <v>2359</v>
      </c>
    </row>
    <row r="67" spans="1:18" ht="60" customHeight="1">
      <c r="A67" s="969" t="s">
        <v>2361</v>
      </c>
      <c r="B67" s="2475" t="s">
        <v>2362</v>
      </c>
      <c r="C67" s="1153"/>
      <c r="D67" s="1153"/>
      <c r="E67" s="1171">
        <v>44958</v>
      </c>
      <c r="F67" s="1153"/>
      <c r="G67" s="1153"/>
      <c r="H67" s="1153"/>
      <c r="I67" s="1153"/>
      <c r="J67" s="2480"/>
      <c r="K67" s="2480"/>
      <c r="L67" s="2480"/>
      <c r="M67" s="2480"/>
      <c r="N67" s="1171">
        <v>44958</v>
      </c>
      <c r="O67" s="2480"/>
      <c r="P67" s="2480"/>
      <c r="Q67" s="2474" t="s">
        <v>2291</v>
      </c>
      <c r="R67" s="969" t="s">
        <v>2361</v>
      </c>
    </row>
    <row r="68" spans="1:18" ht="84.75" customHeight="1">
      <c r="A68" s="969" t="s">
        <v>2363</v>
      </c>
      <c r="B68" s="2475" t="s">
        <v>2364</v>
      </c>
      <c r="C68" s="1153"/>
      <c r="D68" s="1153"/>
      <c r="E68" s="1153">
        <v>0</v>
      </c>
      <c r="F68" s="1153"/>
      <c r="G68" s="1153"/>
      <c r="H68" s="1153"/>
      <c r="I68" s="1153"/>
      <c r="J68" s="2480"/>
      <c r="K68" s="2480"/>
      <c r="L68" s="2480"/>
      <c r="M68" s="2480"/>
      <c r="N68" s="1153">
        <v>0</v>
      </c>
      <c r="O68" s="2480"/>
      <c r="P68" s="2480"/>
      <c r="Q68" s="2474" t="s">
        <v>2365</v>
      </c>
      <c r="R68" s="969" t="s">
        <v>2363</v>
      </c>
    </row>
    <row r="69" spans="1:18" ht="32.1" customHeight="1">
      <c r="A69" s="2498" t="s">
        <v>2366</v>
      </c>
      <c r="B69" s="2499"/>
      <c r="C69" s="2500"/>
      <c r="D69" s="2500"/>
      <c r="E69" s="2500"/>
      <c r="F69" s="2500"/>
      <c r="G69" s="2500"/>
      <c r="H69" s="2500"/>
      <c r="I69" s="2501"/>
      <c r="J69" s="441"/>
      <c r="K69" s="2494"/>
      <c r="L69" s="2494"/>
      <c r="M69" s="2494"/>
      <c r="N69" s="2494"/>
      <c r="O69" s="2494"/>
      <c r="P69" s="2494"/>
      <c r="Q69" s="2495"/>
      <c r="R69" s="2438" t="s">
        <v>2345</v>
      </c>
    </row>
    <row r="70" spans="1:18" ht="78">
      <c r="A70" s="2424" t="s">
        <v>221</v>
      </c>
      <c r="B70" s="2465" t="s">
        <v>2217</v>
      </c>
      <c r="C70" s="2465" t="s">
        <v>2317</v>
      </c>
      <c r="D70" s="2466" t="s">
        <v>2318</v>
      </c>
      <c r="E70" s="2466" t="s">
        <v>2319</v>
      </c>
      <c r="F70" s="2466" t="s">
        <v>2320</v>
      </c>
      <c r="G70" s="2466" t="s">
        <v>2346</v>
      </c>
      <c r="H70" s="2466" t="s">
        <v>2346</v>
      </c>
      <c r="I70" s="2466" t="s">
        <v>2346</v>
      </c>
      <c r="J70" s="271" t="s">
        <v>2347</v>
      </c>
      <c r="K70" s="1144" t="s">
        <v>4050</v>
      </c>
      <c r="L70" s="1144" t="s">
        <v>4050</v>
      </c>
      <c r="M70" s="1144" t="s">
        <v>2321</v>
      </c>
      <c r="N70" s="1144" t="s">
        <v>2322</v>
      </c>
      <c r="O70" s="1144" t="s">
        <v>2323</v>
      </c>
      <c r="P70" s="1144" t="s">
        <v>2324</v>
      </c>
      <c r="Q70" s="1144" t="s">
        <v>2231</v>
      </c>
      <c r="R70" s="1003" t="s">
        <v>565</v>
      </c>
    </row>
    <row r="71" spans="1:18" ht="75" customHeight="1">
      <c r="A71" s="969" t="s">
        <v>2367</v>
      </c>
      <c r="B71" s="2132" t="s">
        <v>2296</v>
      </c>
      <c r="C71" s="1153"/>
      <c r="D71" s="1153"/>
      <c r="E71" s="2678" t="s">
        <v>3125</v>
      </c>
      <c r="F71" s="1153"/>
      <c r="G71" s="1153"/>
      <c r="H71" s="1153"/>
      <c r="I71" s="1153"/>
      <c r="J71" s="2480"/>
      <c r="K71" s="2480"/>
      <c r="L71" s="2480"/>
      <c r="M71" s="2480"/>
      <c r="N71" s="2480" t="s">
        <v>4052</v>
      </c>
      <c r="O71" s="2480"/>
      <c r="P71" s="2480"/>
      <c r="Q71" s="1738" t="s">
        <v>2297</v>
      </c>
      <c r="R71" s="969" t="s">
        <v>2367</v>
      </c>
    </row>
    <row r="72" spans="1:18" ht="75" customHeight="1">
      <c r="A72" s="969" t="s">
        <v>2368</v>
      </c>
      <c r="B72" s="2132" t="s">
        <v>2299</v>
      </c>
      <c r="C72" s="1153"/>
      <c r="D72" s="1153"/>
      <c r="E72" s="2678" t="s">
        <v>3126</v>
      </c>
      <c r="F72" s="1153"/>
      <c r="G72" s="1153"/>
      <c r="H72" s="1153"/>
      <c r="I72" s="1153"/>
      <c r="J72" s="2488"/>
      <c r="K72" s="2488"/>
      <c r="L72" s="2488"/>
      <c r="M72" s="2488"/>
      <c r="N72" s="2480" t="s">
        <v>4053</v>
      </c>
      <c r="O72" s="2488"/>
      <c r="P72" s="2488"/>
      <c r="Q72" s="1738" t="s">
        <v>2300</v>
      </c>
      <c r="R72" s="969" t="s">
        <v>2368</v>
      </c>
    </row>
    <row r="73" spans="1:18" ht="75" customHeight="1">
      <c r="A73" s="969" t="s">
        <v>2369</v>
      </c>
      <c r="B73" s="2132" t="s">
        <v>2370</v>
      </c>
      <c r="C73" s="1153"/>
      <c r="D73" s="1153"/>
      <c r="E73" s="2678" t="s">
        <v>1576</v>
      </c>
      <c r="F73" s="1153"/>
      <c r="G73" s="1153"/>
      <c r="H73" s="1153"/>
      <c r="I73" s="1153"/>
      <c r="J73" s="2488"/>
      <c r="K73" s="2488"/>
      <c r="L73" s="2488"/>
      <c r="M73" s="2488"/>
      <c r="N73" s="2480" t="s">
        <v>2810</v>
      </c>
      <c r="O73" s="2488"/>
      <c r="P73" s="2488"/>
      <c r="Q73" s="1738" t="s">
        <v>2371</v>
      </c>
      <c r="R73" s="969" t="s">
        <v>2369</v>
      </c>
    </row>
    <row r="74" spans="1:18" ht="75" customHeight="1">
      <c r="A74" s="969" t="s">
        <v>2372</v>
      </c>
      <c r="B74" s="2107" t="s">
        <v>2305</v>
      </c>
      <c r="C74" s="1153"/>
      <c r="D74" s="1153"/>
      <c r="E74" s="2678" t="s">
        <v>1576</v>
      </c>
      <c r="F74" s="1153"/>
      <c r="G74" s="1153"/>
      <c r="H74" s="1153"/>
      <c r="I74" s="1153"/>
      <c r="J74" s="2480"/>
      <c r="K74" s="2480"/>
      <c r="L74" s="2480"/>
      <c r="M74" s="2480"/>
      <c r="N74" s="2480" t="s">
        <v>2810</v>
      </c>
      <c r="O74" s="2480"/>
      <c r="P74" s="2480"/>
      <c r="Q74" s="1730" t="s">
        <v>2306</v>
      </c>
      <c r="R74" s="969" t="s">
        <v>2372</v>
      </c>
    </row>
    <row r="75" spans="1:18" ht="75" customHeight="1">
      <c r="A75" s="969" t="s">
        <v>2373</v>
      </c>
      <c r="B75" s="2475" t="s">
        <v>2374</v>
      </c>
      <c r="C75" s="1153"/>
      <c r="D75" s="1153"/>
      <c r="E75" s="2678" t="s">
        <v>1585</v>
      </c>
      <c r="F75" s="1153"/>
      <c r="G75" s="1153"/>
      <c r="H75" s="1153"/>
      <c r="I75" s="1153"/>
      <c r="J75" s="2480"/>
      <c r="K75" s="2480"/>
      <c r="L75" s="2480"/>
      <c r="M75" s="2480"/>
      <c r="N75" s="2480" t="s">
        <v>2926</v>
      </c>
      <c r="O75" s="2480"/>
      <c r="P75" s="2480"/>
      <c r="Q75" s="2474" t="s">
        <v>2375</v>
      </c>
      <c r="R75" s="969" t="s">
        <v>2373</v>
      </c>
    </row>
    <row r="76" spans="1:18" ht="99.75" customHeight="1">
      <c r="A76" s="969" t="s">
        <v>2376</v>
      </c>
      <c r="B76" s="2475" t="s">
        <v>2377</v>
      </c>
      <c r="C76" s="1153"/>
      <c r="D76" s="1153"/>
      <c r="E76" s="2678" t="s">
        <v>2972</v>
      </c>
      <c r="F76" s="1153"/>
      <c r="G76" s="1153"/>
      <c r="H76" s="1153"/>
      <c r="I76" s="1153"/>
      <c r="J76" s="2480"/>
      <c r="K76" s="2480"/>
      <c r="L76" s="2480"/>
      <c r="M76" s="2480"/>
      <c r="N76" s="1153" t="s">
        <v>4054</v>
      </c>
      <c r="O76" s="2480"/>
      <c r="P76" s="2480"/>
      <c r="Q76" s="2474" t="s">
        <v>2378</v>
      </c>
      <c r="R76" s="969" t="s">
        <v>2376</v>
      </c>
    </row>
    <row r="77" spans="1:18" ht="181.5">
      <c r="A77" s="969" t="s">
        <v>2379</v>
      </c>
      <c r="B77" s="2475" t="s">
        <v>2314</v>
      </c>
      <c r="C77" s="1153"/>
      <c r="D77" s="1153"/>
      <c r="E77" s="2678" t="s">
        <v>4055</v>
      </c>
      <c r="F77" s="1153"/>
      <c r="G77" s="1153"/>
      <c r="H77" s="1153"/>
      <c r="I77" s="1153"/>
      <c r="J77" s="2488"/>
      <c r="K77" s="2488"/>
      <c r="L77" s="2488"/>
      <c r="M77" s="2488"/>
      <c r="N77" s="2480" t="s">
        <v>4056</v>
      </c>
      <c r="O77" s="2488"/>
      <c r="P77" s="2488"/>
      <c r="Q77" s="2474" t="s">
        <v>2315</v>
      </c>
      <c r="R77" s="969" t="s">
        <v>2379</v>
      </c>
    </row>
    <row r="78" spans="1:18" s="184" customFormat="1" ht="18.75" customHeight="1">
      <c r="A78" s="717" t="s">
        <v>445</v>
      </c>
      <c r="B78" s="887"/>
      <c r="C78" s="887"/>
      <c r="D78" s="887"/>
      <c r="E78" s="670"/>
      <c r="F78" s="1167"/>
      <c r="G78" s="1167"/>
      <c r="H78" s="1168"/>
      <c r="I78" s="1168"/>
      <c r="P78" s="185"/>
      <c r="R78" s="1852" t="s">
        <v>281</v>
      </c>
    </row>
    <row r="79" spans="1:18" s="184" customFormat="1" ht="18.75" customHeight="1">
      <c r="A79" s="865" t="s">
        <v>3287</v>
      </c>
      <c r="B79" s="869"/>
      <c r="C79" s="867"/>
      <c r="D79" s="867"/>
      <c r="E79" s="867"/>
      <c r="F79" s="1167"/>
      <c r="G79" s="1167"/>
      <c r="H79" s="1167"/>
      <c r="I79" s="1167"/>
      <c r="R79" s="2147" t="s">
        <v>4057</v>
      </c>
    </row>
    <row r="81" spans="1:18">
      <c r="A81" s="720" t="s">
        <v>282</v>
      </c>
      <c r="B81" s="692"/>
      <c r="C81" s="872"/>
      <c r="D81" s="872"/>
      <c r="E81" s="898"/>
      <c r="F81" s="691"/>
      <c r="G81" s="900"/>
      <c r="H81" s="962"/>
      <c r="I81" s="962"/>
      <c r="J81" s="93"/>
      <c r="K81" s="93"/>
      <c r="L81" s="93"/>
      <c r="M81" s="93"/>
      <c r="N81" s="93"/>
      <c r="O81" s="273"/>
      <c r="Q81" s="274"/>
      <c r="R81" s="124" t="s">
        <v>283</v>
      </c>
    </row>
    <row r="83" spans="1:18">
      <c r="C83" s="1173"/>
      <c r="D83" s="1173"/>
      <c r="E83" s="1173"/>
      <c r="F83" s="1173"/>
      <c r="G83" s="1173"/>
      <c r="H83" s="1173"/>
      <c r="I83" s="1173"/>
      <c r="J83" s="462"/>
    </row>
  </sheetData>
  <sheetProtection formatColumns="0" formatRows="0"/>
  <mergeCells count="18">
    <mergeCell ref="C25:G25"/>
    <mergeCell ref="C4:I4"/>
    <mergeCell ref="C5:I5"/>
    <mergeCell ref="A8:I8"/>
    <mergeCell ref="C1:I1"/>
    <mergeCell ref="C2:I2"/>
    <mergeCell ref="C3:I3"/>
    <mergeCell ref="C12:G12"/>
    <mergeCell ref="J1:P1"/>
    <mergeCell ref="A4:B4"/>
    <mergeCell ref="A5:B5"/>
    <mergeCell ref="A7:I7"/>
    <mergeCell ref="A6:I6"/>
    <mergeCell ref="J25:N25"/>
    <mergeCell ref="J5:P5"/>
    <mergeCell ref="J4:P4"/>
    <mergeCell ref="J3:P3"/>
    <mergeCell ref="J2:P2"/>
  </mergeCells>
  <dataValidations count="3">
    <dataValidation type="list" allowBlank="1" showInputMessage="1" showErrorMessage="1" sqref="C78" xr:uid="{00000000-0002-0000-1800-000000000000}">
      <formula1>#REF!</formula1>
    </dataValidation>
    <dataValidation type="whole" allowBlank="1" showInputMessage="1" showErrorMessage="1" errorTitle="الرجاء إدخال رقم " error="الرجاء إدخال رقم " sqref="C22:H22 I21:P22" xr:uid="{00000000-0002-0000-1800-000001000000}">
      <formula1>0</formula1>
      <formula2>999999</formula2>
    </dataValidation>
    <dataValidation type="whole" allowBlank="1" showInputMessage="1" showErrorMessage="1" errorTitle="الرجاء إدخال رقم " error="الرجاء إدخال رقم " sqref="C69:P70 C55:P58" xr:uid="{00000000-0002-0000-1800-000002000000}">
      <formula1>0</formula1>
      <formula2>9999</formula2>
    </dataValidation>
  </dataValidations>
  <hyperlinks>
    <hyperlink ref="A81" location="'Table of forms'!A1" display="الرجوع للصفحة الرئيسية " xr:uid="{00000000-0004-0000-1800-000000000000}"/>
    <hyperlink ref="R81" location="'Table of forms'!A1" display="Back to the main page" xr:uid="{00000000-0004-0000-1800-000001000000}"/>
  </hyperlinks>
  <printOptions horizontalCentered="1"/>
  <pageMargins left="0.23622047244094491" right="0.23622047244094491" top="0.86614173228346458" bottom="0.31496062992125984" header="3.937007874015748E-2" footer="3.937007874015748E-2"/>
  <pageSetup paperSize="9" scale="52" fitToWidth="2" fitToHeight="0" pageOrder="overThenDown" orientation="landscape" r:id="rId1"/>
  <headerFooter differentFirst="1" scaleWithDoc="0">
    <oddHeader>&amp;L&amp;G&amp;R&amp;G</oddHeader>
    <oddFooter>&amp;R&amp;P  of &amp;N</oddFooter>
    <firstHeader>&amp;L&amp;G&amp;R&amp;G</firstHeader>
    <firstFooter>&amp;R&amp;P  of &amp;N</firstFooter>
  </headerFooter>
  <rowBreaks count="6" manualBreakCount="6">
    <brk id="17" max="17" man="1"/>
    <brk id="28" max="17" man="1"/>
    <brk id="37" max="17" man="1"/>
    <brk id="43" max="17" man="1"/>
    <brk id="55" max="17" man="1"/>
    <brk id="68" max="17" man="1"/>
  </rowBreaks>
  <colBreaks count="1" manualBreakCount="1">
    <brk id="9" max="78" man="1"/>
  </colBreaks>
  <legacyDrawingHF r:id="rId2"/>
  <extLst>
    <ext xmlns:x14="http://schemas.microsoft.com/office/spreadsheetml/2009/9/main" uri="{CCE6A557-97BC-4b89-ADB6-D9C93CAAB3DF}">
      <x14:dataValidations xmlns:xm="http://schemas.microsoft.com/office/excel/2006/main" count="16">
        <x14:dataValidation type="list" allowBlank="1" showInputMessage="1" showErrorMessage="1" errorTitle="الإجابة من القائمة المنسدلة" error="الرجاء تحديد الإجابة من القائمة المنسدلة" xr:uid="{00000000-0002-0000-1800-000003000000}">
          <x14:formula1>
            <xm:f>'Dropdowns (2)'!$E$4:$E$6</xm:f>
          </x14:formula1>
          <xm:sqref>C13:I13 C15:I15 C73:I74 C49:I49 C51:I51 C40:I40 C37:I37</xm:sqref>
        </x14:dataValidation>
        <x14:dataValidation type="list" allowBlank="1" showInputMessage="1" showErrorMessage="1" errorTitle="الإجابة من القائمة المنسدلة" error="الإجابة من القائمة المنسدلة" xr:uid="{00000000-0002-0000-1800-000004000000}">
          <x14:formula1>
            <xm:f>'Dropdowns (2)'!$P$69:$P$70</xm:f>
          </x14:formula1>
          <xm:sqref>C47:I47 C11:I11</xm:sqref>
        </x14:dataValidation>
        <x14:dataValidation type="list" allowBlank="1" showInputMessage="1" showErrorMessage="1" xr:uid="{00000000-0002-0000-1800-000005000000}">
          <x14:formula1>
            <xm:f>'Dropdowns (2)'!$Q$69:$Q$70</xm:f>
          </x14:formula1>
          <xm:sqref>J47:P47 P11</xm:sqref>
        </x14:dataValidation>
        <x14:dataValidation type="list" allowBlank="1" showInputMessage="1" showErrorMessage="1" errorTitle="الإجابة من القائمة المنسدلة" error="الإجابة من القائمة المنسدلة" xr:uid="{00000000-0002-0000-1800-000006000000}">
          <x14:formula1>
            <xm:f>'Dropdowns (2)'!$P$41:$P$44</xm:f>
          </x14:formula1>
          <xm:sqref>C53:I53 C17:I17</xm:sqref>
        </x14:dataValidation>
        <x14:dataValidation type="list" allowBlank="1" showInputMessage="1" showErrorMessage="1" xr:uid="{00000000-0002-0000-1800-000007000000}">
          <x14:formula1>
            <xm:f>'Dropdowns (2)'!$Q$41:$Q$44</xm:f>
          </x14:formula1>
          <xm:sqref>J53:P53 J17:P17</xm:sqref>
        </x14:dataValidation>
        <x14:dataValidation type="list" allowBlank="1" showInputMessage="1" showErrorMessage="1" errorTitle="الإجابة من القائمة المنسدلة" error="الإجابة من القائمة المنسدلة" xr:uid="{00000000-0002-0000-1800-000008000000}">
          <x14:formula1>
            <xm:f>'Dropdowns (2)'!$P$46:$P$51</xm:f>
          </x14:formula1>
          <xm:sqref>C54:I54 C20:I20</xm:sqref>
        </x14:dataValidation>
        <x14:dataValidation type="list" allowBlank="1" showInputMessage="1" showErrorMessage="1" xr:uid="{00000000-0002-0000-1800-000009000000}">
          <x14:formula1>
            <xm:f>'Dropdowns (2)'!$Q$46:$Q$51</xm:f>
          </x14:formula1>
          <xm:sqref>J54:P54 J20:P20</xm:sqref>
        </x14:dataValidation>
        <x14:dataValidation type="list" allowBlank="1" showInputMessage="1" showErrorMessage="1" errorTitle="الإجابة من القائمة المنسدلة" error="الرجاء تحديد الإجابة من القائمة المنسدلة" xr:uid="{00000000-0002-0000-1800-00000A000000}">
          <x14:formula1>
            <xm:f>'Dropdowns (2)'!$P$37:$P$39</xm:f>
          </x14:formula1>
          <xm:sqref>C31:I31 C65:I65 N65</xm:sqref>
        </x14:dataValidation>
        <x14:dataValidation type="list" allowBlank="1" showInputMessage="1" showErrorMessage="1" xr:uid="{00000000-0002-0000-1800-00000B000000}">
          <x14:formula1>
            <xm:f>'Dropdowns (2)'!$Q$37:$Q$39</xm:f>
          </x14:formula1>
          <xm:sqref>J31:P31 J65:M65 O65:P65</xm:sqref>
        </x14:dataValidation>
        <x14:dataValidation type="list" allowBlank="1" showInputMessage="1" showErrorMessage="1" errorTitle="الإجابة من القائمة المنسدلة" error="الإجابة من القائمة المنسدلة" xr:uid="{00000000-0002-0000-1800-00000C000000}">
          <x14:formula1>
            <xm:f>'Dropdowns (2)'!$P$53:$P$55</xm:f>
          </x14:formula1>
          <xm:sqref>C41:I41 C32:I32 C75:I75 C66:I66 N66</xm:sqref>
        </x14:dataValidation>
        <x14:dataValidation type="list" allowBlank="1" showInputMessage="1" showErrorMessage="1" xr:uid="{00000000-0002-0000-1800-00000D000000}">
          <x14:formula1>
            <xm:f>'Dropdowns (2)'!$Q$53:$Q$55</xm:f>
          </x14:formula1>
          <xm:sqref>J32:P32 J41:P41 J75:P75 J66:M66 O66:P66</xm:sqref>
        </x14:dataValidation>
        <x14:dataValidation type="list" allowBlank="1" showInputMessage="1" showErrorMessage="1" errorTitle="الإجابة من القائمة المنسدلة" error="الرجاء تحديد الإجابة من القائمة المنسدلة" xr:uid="{00000000-0002-0000-1800-00000E000000}">
          <x14:formula1>
            <xm:f>'Dropdowns (2)'!$P$73:$P$77</xm:f>
          </x14:formula1>
          <xm:sqref>C34:I34 C68:I68 N68</xm:sqref>
        </x14:dataValidation>
        <x14:dataValidation type="list" allowBlank="1" showInputMessage="1" showErrorMessage="1" xr:uid="{00000000-0002-0000-1800-00000F000000}">
          <x14:formula1>
            <xm:f>'Dropdowns (2)'!$Q$73:$Q$77</xm:f>
          </x14:formula1>
          <xm:sqref>J34:P34 J68:M68 O68:P68</xm:sqref>
        </x14:dataValidation>
        <x14:dataValidation type="list" allowBlank="1" showInputMessage="1" showErrorMessage="1" errorTitle=" الإجابة من القائمة المنسدلة" error="الرجاء تحديد الإجابة من القائمة المنسدلة" xr:uid="{00000000-0002-0000-1800-000010000000}">
          <x14:formula1>
            <xm:f>'Dropdowns (2)'!$P$79:$P$85</xm:f>
          </x14:formula1>
          <xm:sqref>C76:I76 C42:I42</xm:sqref>
        </x14:dataValidation>
        <x14:dataValidation type="list" allowBlank="1" showInputMessage="1" showErrorMessage="1" xr:uid="{00000000-0002-0000-1800-000011000000}">
          <x14:formula1>
            <xm:f>'Dropdowns (2)'!$Q$79:$Q$84</xm:f>
          </x14:formula1>
          <xm:sqref>J42:P42 J76:M76 O76:P76</xm:sqref>
        </x14:dataValidation>
        <x14:dataValidation type="list" allowBlank="1" showInputMessage="1" showErrorMessage="1" errorTitle="Answer from the dropdown list" error="Please select an answer from the dropdown list" xr:uid="{00000000-0002-0000-1800-000012000000}">
          <x14:formula1>
            <xm:f>'Dropdowns (2)'!$D$4:$D$6</xm:f>
          </x14:formula1>
          <xm:sqref>J13:P13 J15:P15 J37:P37 J49:P49 J74:P74 J40:P40 N73</xm:sqref>
        </x14:dataValidation>
      </x14:dataValidations>
    </ext>
  </extLs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Q63"/>
  <sheetViews>
    <sheetView showGridLines="0" rightToLeft="1" view="pageBreakPreview" zoomScale="42" zoomScaleSheetLayoutView="70" zoomScalePageLayoutView="55" workbookViewId="0">
      <selection activeCell="D30" sqref="D30"/>
    </sheetView>
  </sheetViews>
  <sheetFormatPr defaultColWidth="9.42578125" defaultRowHeight="21"/>
  <cols>
    <col min="1" max="1" width="14.5703125" style="721" customWidth="1"/>
    <col min="2" max="2" width="43.42578125" style="634" customWidth="1"/>
    <col min="3" max="3" width="30.5703125" style="728" customWidth="1"/>
    <col min="4" max="4" width="57.7109375" style="728" customWidth="1"/>
    <col min="5" max="5" width="15.7109375" style="728" customWidth="1"/>
    <col min="6" max="6" width="46.140625" style="728" customWidth="1"/>
    <col min="7" max="7" width="47.140625" style="97" customWidth="1"/>
    <col min="8" max="8" width="17.7109375" style="97" customWidth="1"/>
    <col min="9" max="10" width="40.7109375" style="97" customWidth="1"/>
    <col min="11" max="11" width="27.42578125" style="97" customWidth="1"/>
    <col min="12" max="12" width="14.140625" style="97" bestFit="1" customWidth="1"/>
    <col min="13" max="16384" width="9.42578125" style="97"/>
  </cols>
  <sheetData>
    <row r="1" spans="1:15" s="90" customFormat="1" ht="24.95" customHeight="1">
      <c r="A1" s="2502" t="s">
        <v>208</v>
      </c>
      <c r="B1" s="679"/>
      <c r="C1" s="3228" t="s">
        <v>3059</v>
      </c>
      <c r="D1" s="3229"/>
      <c r="E1" s="3229"/>
      <c r="F1" s="703"/>
      <c r="G1" s="323"/>
      <c r="H1" s="2510"/>
      <c r="I1" s="2510"/>
      <c r="J1" s="2513" t="s">
        <v>3370</v>
      </c>
      <c r="K1" s="166"/>
      <c r="L1" s="1613" t="s">
        <v>285</v>
      </c>
    </row>
    <row r="2" spans="1:15" s="90" customFormat="1" ht="24.95" customHeight="1">
      <c r="A2" s="2503" t="s">
        <v>692</v>
      </c>
      <c r="B2" s="679"/>
      <c r="C2" s="3228" t="s">
        <v>3281</v>
      </c>
      <c r="D2" s="3229"/>
      <c r="E2" s="3229"/>
      <c r="F2" s="704"/>
      <c r="G2" s="3225" t="s">
        <v>3990</v>
      </c>
      <c r="H2" s="3226"/>
      <c r="I2" s="3226"/>
      <c r="J2" s="3227"/>
      <c r="K2" s="166"/>
      <c r="L2" s="1590" t="s">
        <v>470</v>
      </c>
    </row>
    <row r="3" spans="1:15" s="90" customFormat="1" ht="24.95" customHeight="1">
      <c r="A3" s="2503" t="s">
        <v>211</v>
      </c>
      <c r="B3" s="679"/>
      <c r="C3" s="3228" t="s">
        <v>3282</v>
      </c>
      <c r="D3" s="3229"/>
      <c r="E3" s="3229"/>
      <c r="F3" s="704"/>
      <c r="G3" s="3223" t="s">
        <v>3558</v>
      </c>
      <c r="H3" s="3224"/>
      <c r="I3" s="3224"/>
      <c r="J3" s="3224"/>
      <c r="K3" s="166"/>
      <c r="L3" s="1591" t="s">
        <v>471</v>
      </c>
    </row>
    <row r="4" spans="1:15" s="90" customFormat="1" ht="24.95" customHeight="1">
      <c r="A4" s="2503" t="s">
        <v>213</v>
      </c>
      <c r="B4" s="679"/>
      <c r="C4" s="3228" t="s">
        <v>3208</v>
      </c>
      <c r="D4" s="3229"/>
      <c r="E4" s="3229"/>
      <c r="F4" s="704"/>
      <c r="G4" s="3241" t="s">
        <v>3208</v>
      </c>
      <c r="H4" s="3242"/>
      <c r="I4" s="3242"/>
      <c r="J4" s="3243"/>
      <c r="K4" s="202"/>
      <c r="L4" s="1867" t="s">
        <v>214</v>
      </c>
    </row>
    <row r="5" spans="1:15" s="93" customFormat="1" ht="33.950000000000003" customHeight="1">
      <c r="A5" s="2504" t="s">
        <v>215</v>
      </c>
      <c r="B5" s="693"/>
      <c r="C5" s="3231"/>
      <c r="D5" s="3232"/>
      <c r="E5" s="3232"/>
      <c r="F5" s="723"/>
      <c r="G5" s="324"/>
      <c r="H5" s="2511"/>
      <c r="I5" s="2511"/>
      <c r="J5" s="2512"/>
      <c r="K5" s="168"/>
      <c r="L5" s="1868" t="s">
        <v>216</v>
      </c>
      <c r="O5" s="90"/>
    </row>
    <row r="6" spans="1:15" s="90" customFormat="1" ht="19.5" customHeight="1">
      <c r="A6" s="2470" t="s">
        <v>2002</v>
      </c>
      <c r="B6" s="702"/>
      <c r="C6" s="705"/>
      <c r="D6" s="705"/>
      <c r="E6" s="705"/>
      <c r="F6" s="722"/>
      <c r="G6" s="203"/>
      <c r="H6" s="204"/>
      <c r="I6" s="204"/>
      <c r="J6" s="204"/>
      <c r="K6" s="205"/>
      <c r="L6" s="1131" t="s">
        <v>2003</v>
      </c>
    </row>
    <row r="7" spans="1:15" s="94" customFormat="1" ht="24.95" customHeight="1">
      <c r="A7" s="2498" t="s">
        <v>2380</v>
      </c>
      <c r="B7" s="706"/>
      <c r="C7" s="699"/>
      <c r="D7" s="699"/>
      <c r="E7" s="699"/>
      <c r="F7" s="724"/>
      <c r="G7" s="471"/>
      <c r="H7" s="218"/>
      <c r="I7" s="218"/>
      <c r="J7" s="218"/>
      <c r="K7" s="465"/>
      <c r="L7" s="2438" t="s">
        <v>2381</v>
      </c>
    </row>
    <row r="8" spans="1:15" s="467" customFormat="1" ht="36.75" customHeight="1">
      <c r="A8" s="2424" t="s">
        <v>221</v>
      </c>
      <c r="B8" s="2505" t="s">
        <v>2382</v>
      </c>
      <c r="C8" s="2506" t="s">
        <v>4058</v>
      </c>
      <c r="D8" s="2506" t="s">
        <v>2383</v>
      </c>
      <c r="E8" s="2506" t="s">
        <v>2198</v>
      </c>
      <c r="F8" s="2507" t="s">
        <v>4059</v>
      </c>
      <c r="G8" s="2508" t="s">
        <v>4060</v>
      </c>
      <c r="H8" s="2509" t="s">
        <v>2201</v>
      </c>
      <c r="I8" s="2508" t="s">
        <v>2384</v>
      </c>
      <c r="J8" s="2508" t="s">
        <v>4061</v>
      </c>
      <c r="K8" s="2508" t="s">
        <v>2385</v>
      </c>
      <c r="L8" s="1003" t="s">
        <v>565</v>
      </c>
    </row>
    <row r="9" spans="1:15" s="90" customFormat="1" ht="27.95" customHeight="1">
      <c r="A9" s="2508" t="s">
        <v>2386</v>
      </c>
      <c r="B9" s="3236" t="s">
        <v>2387</v>
      </c>
      <c r="C9" s="3237"/>
      <c r="D9" s="3237"/>
      <c r="E9" s="3237"/>
      <c r="F9" s="3238"/>
      <c r="G9" s="3233" t="s">
        <v>2388</v>
      </c>
      <c r="H9" s="3234"/>
      <c r="I9" s="3234"/>
      <c r="J9" s="3234"/>
      <c r="K9" s="3235"/>
      <c r="L9" s="2508" t="s">
        <v>2386</v>
      </c>
    </row>
    <row r="10" spans="1:15" s="94" customFormat="1" ht="27.95" customHeight="1">
      <c r="A10" s="969" t="s">
        <v>2389</v>
      </c>
      <c r="B10" s="2520" t="s">
        <v>2390</v>
      </c>
      <c r="C10" s="2516" t="s">
        <v>3104</v>
      </c>
      <c r="D10" s="2517"/>
      <c r="E10" s="2517">
        <v>32</v>
      </c>
      <c r="F10" s="2517">
        <v>3</v>
      </c>
      <c r="G10" s="2517">
        <v>3</v>
      </c>
      <c r="H10" s="2517">
        <v>32</v>
      </c>
      <c r="I10" s="469"/>
      <c r="J10" s="2519" t="s">
        <v>4062</v>
      </c>
      <c r="K10" s="2514" t="s">
        <v>2391</v>
      </c>
      <c r="L10" s="969" t="s">
        <v>2389</v>
      </c>
    </row>
    <row r="11" spans="1:15" s="93" customFormat="1" ht="27.95" customHeight="1">
      <c r="A11" s="969" t="s">
        <v>2392</v>
      </c>
      <c r="B11" s="2521" t="s">
        <v>2393</v>
      </c>
      <c r="C11" s="2516" t="s">
        <v>3104</v>
      </c>
      <c r="D11" s="2517"/>
      <c r="E11" s="2517">
        <v>42</v>
      </c>
      <c r="F11" s="2517">
        <v>3</v>
      </c>
      <c r="G11" s="2517">
        <v>3</v>
      </c>
      <c r="H11" s="2517">
        <v>42</v>
      </c>
      <c r="I11" s="469"/>
      <c r="J11" s="2519" t="s">
        <v>4062</v>
      </c>
      <c r="K11" s="2514" t="s">
        <v>2394</v>
      </c>
      <c r="L11" s="969" t="s">
        <v>2392</v>
      </c>
    </row>
    <row r="12" spans="1:15" s="93" customFormat="1" ht="27.95" customHeight="1">
      <c r="A12" s="969" t="s">
        <v>2395</v>
      </c>
      <c r="B12" s="2521" t="s">
        <v>3314</v>
      </c>
      <c r="C12" s="2516" t="s">
        <v>3104</v>
      </c>
      <c r="D12" s="2517"/>
      <c r="E12" s="2517">
        <v>19</v>
      </c>
      <c r="F12" s="2517">
        <v>3</v>
      </c>
      <c r="G12" s="2517">
        <v>3</v>
      </c>
      <c r="H12" s="2517">
        <v>19</v>
      </c>
      <c r="I12" s="469"/>
      <c r="J12" s="2519" t="s">
        <v>4062</v>
      </c>
      <c r="K12" s="2514" t="s">
        <v>2396</v>
      </c>
      <c r="L12" s="969" t="s">
        <v>2395</v>
      </c>
    </row>
    <row r="13" spans="1:15" s="93" customFormat="1" ht="27.95" customHeight="1">
      <c r="A13" s="2508" t="s">
        <v>2397</v>
      </c>
      <c r="B13" s="3239" t="s">
        <v>2398</v>
      </c>
      <c r="C13" s="3239"/>
      <c r="D13" s="3239"/>
      <c r="E13" s="3239"/>
      <c r="F13" s="3239"/>
      <c r="G13" s="3233" t="s">
        <v>2399</v>
      </c>
      <c r="H13" s="3234"/>
      <c r="I13" s="3234"/>
      <c r="J13" s="3234"/>
      <c r="K13" s="3235"/>
      <c r="L13" s="2508" t="s">
        <v>2397</v>
      </c>
    </row>
    <row r="14" spans="1:15" s="93" customFormat="1" ht="27.95" customHeight="1">
      <c r="A14" s="969" t="s">
        <v>2400</v>
      </c>
      <c r="B14" s="2521" t="s">
        <v>2401</v>
      </c>
      <c r="C14" s="2516" t="s">
        <v>3104</v>
      </c>
      <c r="D14" s="2517"/>
      <c r="E14" s="2517">
        <v>50</v>
      </c>
      <c r="F14" s="2517">
        <v>2</v>
      </c>
      <c r="G14" s="2517">
        <v>2</v>
      </c>
      <c r="H14" s="2517">
        <v>50</v>
      </c>
      <c r="I14" s="469"/>
      <c r="J14" s="2519" t="s">
        <v>4062</v>
      </c>
      <c r="K14" s="2514" t="s">
        <v>2402</v>
      </c>
      <c r="L14" s="969" t="s">
        <v>2400</v>
      </c>
    </row>
    <row r="15" spans="1:15" s="93" customFormat="1" ht="27.95" customHeight="1">
      <c r="A15" s="969" t="s">
        <v>2403</v>
      </c>
      <c r="B15" s="2521" t="s">
        <v>2404</v>
      </c>
      <c r="C15" s="2516" t="s">
        <v>3104</v>
      </c>
      <c r="D15" s="2517"/>
      <c r="E15" s="2517">
        <v>14</v>
      </c>
      <c r="F15" s="2517">
        <v>3</v>
      </c>
      <c r="G15" s="2517">
        <v>3</v>
      </c>
      <c r="H15" s="2517">
        <v>14</v>
      </c>
      <c r="I15" s="469"/>
      <c r="J15" s="2519" t="s">
        <v>4062</v>
      </c>
      <c r="K15" s="2514" t="s">
        <v>2405</v>
      </c>
      <c r="L15" s="969" t="s">
        <v>2403</v>
      </c>
    </row>
    <row r="16" spans="1:15" s="93" customFormat="1" ht="27.95" customHeight="1">
      <c r="A16" s="969" t="s">
        <v>2406</v>
      </c>
      <c r="B16" s="2522" t="s">
        <v>2407</v>
      </c>
      <c r="C16" s="2516" t="s">
        <v>3104</v>
      </c>
      <c r="D16" s="2518"/>
      <c r="E16" s="2518">
        <v>3</v>
      </c>
      <c r="F16" s="2518">
        <v>1</v>
      </c>
      <c r="G16" s="2518">
        <v>1</v>
      </c>
      <c r="H16" s="2518">
        <v>3</v>
      </c>
      <c r="I16" s="469"/>
      <c r="J16" s="2519" t="s">
        <v>4062</v>
      </c>
      <c r="K16" s="2514" t="s">
        <v>2408</v>
      </c>
      <c r="L16" s="969" t="s">
        <v>2406</v>
      </c>
    </row>
    <row r="17" spans="1:12" s="93" customFormat="1" ht="27.95" customHeight="1">
      <c r="A17" s="969" t="s">
        <v>2409</v>
      </c>
      <c r="B17" s="2521" t="s">
        <v>2410</v>
      </c>
      <c r="C17" s="2516" t="s">
        <v>3104</v>
      </c>
      <c r="D17" s="2517"/>
      <c r="E17" s="2517">
        <v>5</v>
      </c>
      <c r="F17" s="2517">
        <v>1</v>
      </c>
      <c r="G17" s="2517">
        <v>1</v>
      </c>
      <c r="H17" s="2517">
        <v>5</v>
      </c>
      <c r="I17" s="469"/>
      <c r="J17" s="2519" t="s">
        <v>4062</v>
      </c>
      <c r="K17" s="2515" t="s">
        <v>2411</v>
      </c>
      <c r="L17" s="969" t="s">
        <v>2409</v>
      </c>
    </row>
    <row r="18" spans="1:12" s="93" customFormat="1" ht="27.95" customHeight="1">
      <c r="A18" s="969" t="s">
        <v>2412</v>
      </c>
      <c r="B18" s="2521" t="s">
        <v>2413</v>
      </c>
      <c r="C18" s="2516" t="s">
        <v>3104</v>
      </c>
      <c r="D18" s="2517"/>
      <c r="E18" s="2517">
        <v>70</v>
      </c>
      <c r="F18" s="2517">
        <v>3</v>
      </c>
      <c r="G18" s="2517">
        <v>3</v>
      </c>
      <c r="H18" s="2517">
        <v>70</v>
      </c>
      <c r="I18" s="469"/>
      <c r="J18" s="2519" t="s">
        <v>4062</v>
      </c>
      <c r="K18" s="2514" t="s">
        <v>2414</v>
      </c>
      <c r="L18" s="969" t="s">
        <v>2412</v>
      </c>
    </row>
    <row r="19" spans="1:12" s="93" customFormat="1" ht="27.95" customHeight="1">
      <c r="A19" s="969" t="s">
        <v>2415</v>
      </c>
      <c r="B19" s="2521" t="s">
        <v>2416</v>
      </c>
      <c r="C19" s="2516" t="s">
        <v>3104</v>
      </c>
      <c r="D19" s="2517"/>
      <c r="E19" s="2517">
        <v>12</v>
      </c>
      <c r="F19" s="2517">
        <v>2</v>
      </c>
      <c r="G19" s="2517">
        <v>2</v>
      </c>
      <c r="H19" s="2517">
        <v>12</v>
      </c>
      <c r="I19" s="469"/>
      <c r="J19" s="2519" t="s">
        <v>4062</v>
      </c>
      <c r="K19" s="2514" t="s">
        <v>2417</v>
      </c>
      <c r="L19" s="969" t="s">
        <v>2415</v>
      </c>
    </row>
    <row r="20" spans="1:12" s="93" customFormat="1" ht="27.95" customHeight="1">
      <c r="A20" s="969" t="s">
        <v>2418</v>
      </c>
      <c r="B20" s="2521" t="s">
        <v>2419</v>
      </c>
      <c r="C20" s="2516" t="s">
        <v>3104</v>
      </c>
      <c r="D20" s="2517"/>
      <c r="E20" s="2517">
        <v>10</v>
      </c>
      <c r="F20" s="2517">
        <v>3</v>
      </c>
      <c r="G20" s="2517">
        <v>3</v>
      </c>
      <c r="H20" s="2517">
        <v>10</v>
      </c>
      <c r="I20" s="469"/>
      <c r="J20" s="2519" t="s">
        <v>4062</v>
      </c>
      <c r="K20" s="2515" t="s">
        <v>2420</v>
      </c>
      <c r="L20" s="969" t="s">
        <v>2418</v>
      </c>
    </row>
    <row r="21" spans="1:12" s="93" customFormat="1" ht="27.95" customHeight="1">
      <c r="A21" s="969" t="s">
        <v>2421</v>
      </c>
      <c r="B21" s="2520" t="s">
        <v>2422</v>
      </c>
      <c r="C21" s="2516" t="s">
        <v>3104</v>
      </c>
      <c r="D21" s="2517"/>
      <c r="E21" s="2517">
        <v>5</v>
      </c>
      <c r="F21" s="2517">
        <v>3</v>
      </c>
      <c r="G21" s="2517">
        <v>3</v>
      </c>
      <c r="H21" s="2517">
        <v>5</v>
      </c>
      <c r="I21" s="469"/>
      <c r="J21" s="2519" t="s">
        <v>4062</v>
      </c>
      <c r="K21" s="2514" t="s">
        <v>2423</v>
      </c>
      <c r="L21" s="969" t="s">
        <v>2421</v>
      </c>
    </row>
    <row r="22" spans="1:12" s="93" customFormat="1" ht="27.95" customHeight="1">
      <c r="A22" s="969" t="s">
        <v>2424</v>
      </c>
      <c r="B22" s="2521" t="s">
        <v>2425</v>
      </c>
      <c r="C22" s="2516" t="s">
        <v>3104</v>
      </c>
      <c r="D22" s="2517"/>
      <c r="E22" s="2517">
        <v>5</v>
      </c>
      <c r="F22" s="2517">
        <v>3</v>
      </c>
      <c r="G22" s="2517">
        <v>3</v>
      </c>
      <c r="H22" s="2517">
        <v>5</v>
      </c>
      <c r="I22" s="469"/>
      <c r="J22" s="2519" t="s">
        <v>4062</v>
      </c>
      <c r="K22" s="2514" t="s">
        <v>2426</v>
      </c>
      <c r="L22" s="969" t="s">
        <v>2424</v>
      </c>
    </row>
    <row r="23" spans="1:12" s="93" customFormat="1" ht="27.95" customHeight="1">
      <c r="A23" s="969" t="s">
        <v>2427</v>
      </c>
      <c r="B23" s="2521" t="s">
        <v>2428</v>
      </c>
      <c r="C23" s="2516" t="s">
        <v>3104</v>
      </c>
      <c r="D23" s="2517"/>
      <c r="E23" s="2517">
        <v>7</v>
      </c>
      <c r="F23" s="2517">
        <v>3</v>
      </c>
      <c r="G23" s="2517">
        <v>3</v>
      </c>
      <c r="H23" s="2517">
        <v>7</v>
      </c>
      <c r="I23" s="469"/>
      <c r="J23" s="2519" t="s">
        <v>4062</v>
      </c>
      <c r="K23" s="2514" t="s">
        <v>2429</v>
      </c>
      <c r="L23" s="969" t="s">
        <v>2427</v>
      </c>
    </row>
    <row r="24" spans="1:12" s="566" customFormat="1" ht="20.25">
      <c r="A24" s="717" t="s">
        <v>445</v>
      </c>
      <c r="B24" s="712"/>
      <c r="C24" s="726"/>
      <c r="D24" s="726"/>
      <c r="E24" s="726"/>
      <c r="F24" s="726"/>
      <c r="G24" s="2532"/>
      <c r="H24" s="2533"/>
      <c r="I24" s="2532"/>
      <c r="J24" s="2534"/>
      <c r="K24" s="2535"/>
      <c r="L24" s="185" t="s">
        <v>281</v>
      </c>
    </row>
    <row r="25" spans="1:12" s="566" customFormat="1">
      <c r="A25" s="718" t="s">
        <v>3209</v>
      </c>
      <c r="B25" s="713"/>
      <c r="C25" s="727"/>
      <c r="D25" s="727"/>
      <c r="E25" s="727"/>
      <c r="F25" s="727"/>
      <c r="G25" s="2536"/>
      <c r="H25" s="2537"/>
      <c r="I25" s="2536"/>
      <c r="J25" s="2538"/>
      <c r="K25" s="2539"/>
      <c r="L25" s="184" t="s">
        <v>4065</v>
      </c>
    </row>
    <row r="26" spans="1:12" s="567" customFormat="1">
      <c r="A26" s="719" t="s">
        <v>2430</v>
      </c>
      <c r="B26" s="714"/>
      <c r="C26" s="727"/>
      <c r="D26" s="727"/>
      <c r="E26" s="727"/>
      <c r="F26" s="727"/>
      <c r="G26" s="3240" t="s">
        <v>4066</v>
      </c>
      <c r="H26" s="3240"/>
      <c r="I26" s="3240"/>
      <c r="J26" s="3240"/>
      <c r="K26" s="3240"/>
      <c r="L26" s="3240"/>
    </row>
    <row r="27" spans="1:12" s="94" customFormat="1" ht="24.95" customHeight="1">
      <c r="A27" s="2452" t="s">
        <v>2380</v>
      </c>
      <c r="B27" s="2543"/>
      <c r="C27" s="2544"/>
      <c r="D27" s="2544"/>
      <c r="E27" s="2544"/>
      <c r="F27" s="2545"/>
      <c r="G27" s="2540"/>
      <c r="H27" s="2541"/>
      <c r="I27" s="2541"/>
      <c r="J27" s="2541"/>
      <c r="K27" s="2487"/>
      <c r="L27" s="1142" t="s">
        <v>2381</v>
      </c>
    </row>
    <row r="28" spans="1:12" s="467" customFormat="1" ht="30" customHeight="1">
      <c r="A28" s="2424" t="s">
        <v>221</v>
      </c>
      <c r="B28" s="2505" t="s">
        <v>2382</v>
      </c>
      <c r="C28" s="2506" t="s">
        <v>4058</v>
      </c>
      <c r="D28" s="2506" t="s">
        <v>2383</v>
      </c>
      <c r="E28" s="2506" t="s">
        <v>2198</v>
      </c>
      <c r="F28" s="2507" t="s">
        <v>4059</v>
      </c>
      <c r="G28" s="2508" t="s">
        <v>4060</v>
      </c>
      <c r="H28" s="2509" t="s">
        <v>2201</v>
      </c>
      <c r="I28" s="2508" t="s">
        <v>2384</v>
      </c>
      <c r="J28" s="2508" t="s">
        <v>4061</v>
      </c>
      <c r="K28" s="2508" t="s">
        <v>2385</v>
      </c>
      <c r="L28" s="1003" t="s">
        <v>565</v>
      </c>
    </row>
    <row r="29" spans="1:12" s="93" customFormat="1" ht="33" customHeight="1">
      <c r="A29" s="2508" t="s">
        <v>2431</v>
      </c>
      <c r="B29" s="3236" t="s">
        <v>2432</v>
      </c>
      <c r="C29" s="3237"/>
      <c r="D29" s="3237"/>
      <c r="E29" s="3237"/>
      <c r="F29" s="3238"/>
      <c r="G29" s="3233" t="s">
        <v>2433</v>
      </c>
      <c r="H29" s="3234"/>
      <c r="I29" s="3234"/>
      <c r="J29" s="3234"/>
      <c r="K29" s="3235"/>
      <c r="L29" s="466" t="s">
        <v>2431</v>
      </c>
    </row>
    <row r="30" spans="1:12" s="93" customFormat="1" ht="54.95" customHeight="1">
      <c r="A30" s="969" t="s">
        <v>2434</v>
      </c>
      <c r="B30" s="2521" t="s">
        <v>2435</v>
      </c>
      <c r="C30" s="2517" t="s">
        <v>3421</v>
      </c>
      <c r="D30" s="2517" t="s">
        <v>3105</v>
      </c>
      <c r="E30" s="2517">
        <v>2</v>
      </c>
      <c r="F30" s="2517">
        <v>1</v>
      </c>
      <c r="G30" s="2517">
        <v>1</v>
      </c>
      <c r="H30" s="2517">
        <v>2</v>
      </c>
      <c r="I30" s="2547" t="s">
        <v>4067</v>
      </c>
      <c r="J30" s="2519" t="s">
        <v>3994</v>
      </c>
      <c r="K30" s="2514" t="s">
        <v>2436</v>
      </c>
      <c r="L30" s="2432" t="s">
        <v>2434</v>
      </c>
    </row>
    <row r="31" spans="1:12" s="93" customFormat="1" ht="51" customHeight="1">
      <c r="A31" s="969" t="s">
        <v>2437</v>
      </c>
      <c r="B31" s="2521" t="s">
        <v>2438</v>
      </c>
      <c r="C31" s="725"/>
      <c r="D31" s="725"/>
      <c r="E31" s="725"/>
      <c r="F31" s="2517">
        <v>2</v>
      </c>
      <c r="G31" s="2517">
        <v>2</v>
      </c>
      <c r="H31" s="468"/>
      <c r="I31" s="469"/>
      <c r="J31" s="470"/>
      <c r="K31" s="2542" t="s">
        <v>2439</v>
      </c>
      <c r="L31" s="2432" t="s">
        <v>2437</v>
      </c>
    </row>
    <row r="32" spans="1:12" s="93" customFormat="1" ht="48.95" customHeight="1">
      <c r="A32" s="969" t="s">
        <v>2440</v>
      </c>
      <c r="B32" s="2521" t="s">
        <v>2441</v>
      </c>
      <c r="C32" s="725"/>
      <c r="D32" s="2517" t="s">
        <v>4068</v>
      </c>
      <c r="E32" s="725"/>
      <c r="F32" s="2517">
        <v>2</v>
      </c>
      <c r="G32" s="2517">
        <v>2</v>
      </c>
      <c r="H32" s="468"/>
      <c r="I32" s="2519" t="s">
        <v>4069</v>
      </c>
      <c r="J32" s="470"/>
      <c r="K32" s="2542" t="s">
        <v>2442</v>
      </c>
      <c r="L32" s="2432" t="s">
        <v>2440</v>
      </c>
    </row>
    <row r="33" spans="1:17" s="93" customFormat="1" ht="33" customHeight="1">
      <c r="A33" s="2546" t="s">
        <v>2443</v>
      </c>
      <c r="B33" s="3236" t="s">
        <v>2444</v>
      </c>
      <c r="C33" s="3237"/>
      <c r="D33" s="3237"/>
      <c r="E33" s="3237"/>
      <c r="F33" s="3238"/>
      <c r="G33" s="3233" t="s">
        <v>2445</v>
      </c>
      <c r="H33" s="3234"/>
      <c r="I33" s="3234"/>
      <c r="J33" s="3234"/>
      <c r="K33" s="3235"/>
      <c r="L33" s="466" t="s">
        <v>2443</v>
      </c>
    </row>
    <row r="34" spans="1:17" s="93" customFormat="1" ht="82.5">
      <c r="A34" s="969" t="s">
        <v>2446</v>
      </c>
      <c r="B34" s="2520" t="s">
        <v>2447</v>
      </c>
      <c r="C34" s="2517" t="s">
        <v>3421</v>
      </c>
      <c r="D34" s="2517" t="s">
        <v>3106</v>
      </c>
      <c r="E34" s="2517">
        <v>15</v>
      </c>
      <c r="F34" s="2517">
        <v>3</v>
      </c>
      <c r="G34" s="2517">
        <v>3</v>
      </c>
      <c r="H34" s="2517">
        <v>15</v>
      </c>
      <c r="I34" s="2519" t="s">
        <v>4070</v>
      </c>
      <c r="J34" s="2519" t="s">
        <v>3994</v>
      </c>
      <c r="K34" s="2542" t="s">
        <v>2448</v>
      </c>
      <c r="L34" s="2432" t="s">
        <v>2446</v>
      </c>
    </row>
    <row r="35" spans="1:17" s="566" customFormat="1" ht="20.25">
      <c r="A35" s="717" t="s">
        <v>445</v>
      </c>
      <c r="B35" s="712"/>
      <c r="C35" s="726"/>
      <c r="D35" s="726"/>
      <c r="E35" s="726"/>
      <c r="F35" s="726"/>
      <c r="G35" s="2523"/>
      <c r="H35" s="2524"/>
      <c r="I35" s="2523"/>
      <c r="J35" s="2525"/>
      <c r="K35" s="2526"/>
      <c r="L35" s="2527" t="s">
        <v>281</v>
      </c>
    </row>
    <row r="36" spans="1:17" s="566" customFormat="1">
      <c r="A36" s="718" t="s">
        <v>3209</v>
      </c>
      <c r="B36" s="713"/>
      <c r="C36" s="727"/>
      <c r="D36" s="727"/>
      <c r="E36" s="727"/>
      <c r="F36" s="727"/>
      <c r="G36" s="2528"/>
      <c r="H36" s="2529"/>
      <c r="I36" s="2528"/>
      <c r="J36" s="2530"/>
      <c r="K36" s="2531"/>
      <c r="L36" s="58" t="s">
        <v>4063</v>
      </c>
    </row>
    <row r="37" spans="1:17" s="567" customFormat="1">
      <c r="A37" s="719" t="s">
        <v>2430</v>
      </c>
      <c r="B37" s="714"/>
      <c r="C37" s="727"/>
      <c r="D37" s="727"/>
      <c r="E37" s="727"/>
      <c r="F37" s="727"/>
      <c r="G37" s="3230" t="s">
        <v>4064</v>
      </c>
      <c r="H37" s="3230"/>
      <c r="I37" s="3230"/>
      <c r="J37" s="3230"/>
      <c r="K37" s="3230"/>
      <c r="L37" s="3230"/>
    </row>
    <row r="38" spans="1:17" ht="20.100000000000001" customHeight="1">
      <c r="A38" s="720" t="s">
        <v>282</v>
      </c>
      <c r="B38" s="675"/>
      <c r="C38" s="678"/>
      <c r="D38" s="678"/>
      <c r="E38" s="680"/>
      <c r="F38" s="701"/>
      <c r="G38" s="152"/>
      <c r="H38" s="93"/>
      <c r="I38" s="93"/>
      <c r="J38" s="93"/>
      <c r="K38" s="93"/>
      <c r="L38" s="124" t="s">
        <v>283</v>
      </c>
      <c r="M38" s="93"/>
      <c r="N38" s="93"/>
      <c r="O38" s="273"/>
      <c r="Q38" s="274"/>
    </row>
    <row r="39" spans="1:17" ht="20.100000000000001" customHeight="1"/>
    <row r="40" spans="1:17" ht="20.100000000000001" customHeight="1"/>
    <row r="41" spans="1:17" ht="20.100000000000001" customHeight="1">
      <c r="B41" s="707"/>
    </row>
    <row r="42" spans="1:17" ht="20.100000000000001" customHeight="1">
      <c r="B42" s="707"/>
    </row>
    <row r="43" spans="1:17" ht="20.100000000000001" customHeight="1"/>
    <row r="44" spans="1:17" ht="20.100000000000001" customHeight="1">
      <c r="B44" s="707"/>
    </row>
    <row r="45" spans="1:17">
      <c r="B45" s="707"/>
    </row>
    <row r="46" spans="1:17">
      <c r="B46" s="707"/>
    </row>
    <row r="47" spans="1:17">
      <c r="B47" s="707"/>
    </row>
    <row r="48" spans="1:17">
      <c r="B48" s="707"/>
    </row>
    <row r="49" spans="2:2">
      <c r="B49" s="707"/>
    </row>
    <row r="50" spans="2:2">
      <c r="B50" s="707"/>
    </row>
    <row r="51" spans="2:2">
      <c r="B51" s="707"/>
    </row>
    <row r="52" spans="2:2">
      <c r="B52" s="707"/>
    </row>
    <row r="53" spans="2:2">
      <c r="B53" s="707"/>
    </row>
    <row r="54" spans="2:2">
      <c r="B54" s="707"/>
    </row>
    <row r="55" spans="2:2">
      <c r="B55" s="707"/>
    </row>
    <row r="56" spans="2:2">
      <c r="B56" s="707"/>
    </row>
    <row r="57" spans="2:2">
      <c r="B57" s="707"/>
    </row>
    <row r="58" spans="2:2">
      <c r="B58" s="707"/>
    </row>
    <row r="59" spans="2:2">
      <c r="B59" s="707"/>
    </row>
    <row r="60" spans="2:2">
      <c r="B60" s="707"/>
    </row>
    <row r="61" spans="2:2">
      <c r="B61" s="707"/>
    </row>
    <row r="62" spans="2:2">
      <c r="B62" s="707"/>
    </row>
    <row r="63" spans="2:2">
      <c r="B63" s="707"/>
    </row>
  </sheetData>
  <sheetProtection formatColumns="0" formatRows="0"/>
  <mergeCells count="18">
    <mergeCell ref="G37:L37"/>
    <mergeCell ref="C4:E4"/>
    <mergeCell ref="C5:E5"/>
    <mergeCell ref="G9:K9"/>
    <mergeCell ref="G13:K13"/>
    <mergeCell ref="G29:K29"/>
    <mergeCell ref="G33:K33"/>
    <mergeCell ref="B33:F33"/>
    <mergeCell ref="B29:F29"/>
    <mergeCell ref="B13:F13"/>
    <mergeCell ref="B9:F9"/>
    <mergeCell ref="G26:L26"/>
    <mergeCell ref="G4:J4"/>
    <mergeCell ref="G3:J3"/>
    <mergeCell ref="G2:J2"/>
    <mergeCell ref="C1:E1"/>
    <mergeCell ref="C2:E2"/>
    <mergeCell ref="C3:E3"/>
  </mergeCells>
  <phoneticPr fontId="49" type="noConversion"/>
  <hyperlinks>
    <hyperlink ref="A38" location="'Table of forms'!A1" display="الرجوع للصفحة الرئيسية " xr:uid="{00000000-0004-0000-1900-000000000000}"/>
    <hyperlink ref="L38" location="'Table of forms'!A1" display="Back to the main page" xr:uid="{00000000-0004-0000-1900-000001000000}"/>
  </hyperlinks>
  <printOptions horizontalCentered="1"/>
  <pageMargins left="0.23622047244094491" right="0.23622047244094491" top="0.86614173228346458" bottom="0.31496062992125984" header="3.937007874015748E-2" footer="3.937007874015748E-2"/>
  <pageSetup paperSize="9" scale="70" fitToWidth="2" fitToHeight="0" pageOrder="overThenDown" orientation="landscape" r:id="rId1"/>
  <headerFooter differentFirst="1" scaleWithDoc="0">
    <oddHeader>&amp;L&amp;G&amp;R&amp;G</oddHeader>
    <oddFooter>&amp;R&amp;P  of &amp;N</oddFooter>
    <firstHeader>&amp;L&amp;G&amp;R&amp;G</firstHeader>
    <firstFooter>&amp;R&amp;P  of &amp;N</firstFooter>
  </headerFooter>
  <rowBreaks count="2" manualBreakCount="2">
    <brk id="26" max="11" man="1"/>
    <brk id="39" min="1" max="6" man="1"/>
  </rowBreaks>
  <colBreaks count="1" manualBreakCount="1">
    <brk id="6" max="31" man="1"/>
  </colBreaks>
  <legacyDrawingHF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I17"/>
  <sheetViews>
    <sheetView rightToLeft="1" view="pageBreakPreview" topLeftCell="B1" zoomScale="38" zoomScaleNormal="60" zoomScaleSheetLayoutView="70" zoomScalePageLayoutView="55" workbookViewId="0">
      <selection activeCell="A9" sqref="A9"/>
    </sheetView>
  </sheetViews>
  <sheetFormatPr defaultColWidth="9.140625" defaultRowHeight="20.25"/>
  <cols>
    <col min="1" max="1" width="16.42578125" style="741" customWidth="1"/>
    <col min="2" max="2" width="80.7109375" style="741" customWidth="1"/>
    <col min="3" max="3" width="16.42578125" style="741" customWidth="1"/>
    <col min="4" max="4" width="124.85546875" style="741" customWidth="1"/>
    <col min="5" max="5" width="133.140625" style="93" customWidth="1"/>
    <col min="6" max="6" width="16.42578125" style="93" customWidth="1"/>
    <col min="7" max="7" width="80.7109375" style="93" customWidth="1"/>
    <col min="8" max="8" width="16.42578125" style="93" customWidth="1"/>
    <col min="9" max="9" width="7.42578125" style="93" customWidth="1"/>
    <col min="10" max="29" width="9.140625" style="93"/>
    <col min="30" max="30" width="12" style="93" customWidth="1"/>
    <col min="31" max="16384" width="9.140625" style="93"/>
  </cols>
  <sheetData>
    <row r="1" spans="1:9" ht="24.95" customHeight="1">
      <c r="A1" s="3244" t="s">
        <v>208</v>
      </c>
      <c r="B1" s="3245"/>
      <c r="C1" s="3246"/>
      <c r="D1" s="2548" t="s">
        <v>3059</v>
      </c>
      <c r="E1" s="2559"/>
      <c r="F1" s="2560" t="s">
        <v>3370</v>
      </c>
      <c r="G1" s="2550"/>
      <c r="H1" s="1646" t="s">
        <v>285</v>
      </c>
    </row>
    <row r="2" spans="1:9" ht="24.95" customHeight="1">
      <c r="A2" s="3244" t="s">
        <v>692</v>
      </c>
      <c r="B2" s="3245"/>
      <c r="C2" s="3246"/>
      <c r="D2" s="2548" t="s">
        <v>3281</v>
      </c>
      <c r="E2" s="2559"/>
      <c r="F2" s="2560" t="s">
        <v>3990</v>
      </c>
      <c r="G2" s="2550"/>
      <c r="H2" s="1980" t="s">
        <v>470</v>
      </c>
    </row>
    <row r="3" spans="1:9" ht="24.95" customHeight="1">
      <c r="A3" s="3244" t="s">
        <v>211</v>
      </c>
      <c r="B3" s="3245"/>
      <c r="C3" s="3246"/>
      <c r="D3" s="2548" t="s">
        <v>3282</v>
      </c>
      <c r="E3" s="2559"/>
      <c r="F3" s="2560" t="s">
        <v>3558</v>
      </c>
      <c r="G3" s="2550"/>
      <c r="H3" s="1980" t="s">
        <v>471</v>
      </c>
    </row>
    <row r="4" spans="1:9" ht="24.95" customHeight="1">
      <c r="A4" s="3244" t="s">
        <v>213</v>
      </c>
      <c r="B4" s="3245"/>
      <c r="C4" s="3246"/>
      <c r="D4" s="2549" t="s">
        <v>3208</v>
      </c>
      <c r="E4" s="3254" t="s">
        <v>3208</v>
      </c>
      <c r="F4" s="3255"/>
      <c r="G4" s="2550"/>
      <c r="H4" s="2551" t="s">
        <v>214</v>
      </c>
    </row>
    <row r="5" spans="1:9" ht="35.1" customHeight="1">
      <c r="A5" s="3244" t="s">
        <v>215</v>
      </c>
      <c r="B5" s="3245"/>
      <c r="C5" s="3246"/>
      <c r="D5" s="730"/>
      <c r="E5" s="3252"/>
      <c r="F5" s="3253"/>
      <c r="G5" s="3250" t="s">
        <v>216</v>
      </c>
      <c r="H5" s="3251"/>
    </row>
    <row r="6" spans="1:9" ht="19.5" customHeight="1">
      <c r="A6" s="731" t="s">
        <v>2002</v>
      </c>
      <c r="B6" s="732"/>
      <c r="C6" s="733"/>
      <c r="D6" s="734"/>
      <c r="E6" s="473"/>
      <c r="F6" s="472"/>
      <c r="G6" s="2552"/>
      <c r="H6" s="2553" t="s">
        <v>2003</v>
      </c>
    </row>
    <row r="7" spans="1:9" ht="21.6" customHeight="1">
      <c r="A7" s="3247" t="s">
        <v>2449</v>
      </c>
      <c r="B7" s="3248"/>
      <c r="C7" s="3248"/>
      <c r="D7" s="3249"/>
      <c r="E7" s="365"/>
      <c r="F7" s="98"/>
      <c r="G7" s="6"/>
      <c r="H7" s="2554" t="s">
        <v>2450</v>
      </c>
    </row>
    <row r="8" spans="1:9" s="213" customFormat="1" ht="113.25" customHeight="1">
      <c r="A8" s="708" t="s">
        <v>221</v>
      </c>
      <c r="B8" s="735" t="s">
        <v>3210</v>
      </c>
      <c r="C8" s="709" t="s">
        <v>592</v>
      </c>
      <c r="D8" s="736" t="s">
        <v>1791</v>
      </c>
      <c r="E8" s="1032" t="s">
        <v>1066</v>
      </c>
      <c r="F8" s="1032" t="s">
        <v>593</v>
      </c>
      <c r="G8" s="1676" t="s">
        <v>4071</v>
      </c>
      <c r="H8" s="2285" t="s">
        <v>565</v>
      </c>
    </row>
    <row r="9" spans="1:9" ht="79.5" customHeight="1">
      <c r="A9" s="729" t="str">
        <f>H9</f>
        <v>A-7.5.1</v>
      </c>
      <c r="B9" s="737" t="s">
        <v>3101</v>
      </c>
      <c r="C9" s="673">
        <v>2</v>
      </c>
      <c r="D9" s="673" t="s">
        <v>4072</v>
      </c>
      <c r="E9" s="1747" t="s">
        <v>4073</v>
      </c>
      <c r="F9" s="2556">
        <f t="shared" ref="F9:F13" si="0">IF(C9&gt;0,C9,"")</f>
        <v>2</v>
      </c>
      <c r="G9" s="1240" t="s">
        <v>4074</v>
      </c>
      <c r="H9" s="2555" t="s">
        <v>2451</v>
      </c>
    </row>
    <row r="10" spans="1:9" ht="86.25" customHeight="1">
      <c r="A10" s="729" t="str">
        <f t="shared" ref="A10:A13" si="1">H10</f>
        <v>A-7.5.2</v>
      </c>
      <c r="B10" s="737" t="s">
        <v>3103</v>
      </c>
      <c r="C10" s="673">
        <v>1</v>
      </c>
      <c r="D10" s="673" t="s">
        <v>3102</v>
      </c>
      <c r="E10" s="1747" t="s">
        <v>4073</v>
      </c>
      <c r="F10" s="2556">
        <f t="shared" si="0"/>
        <v>1</v>
      </c>
      <c r="G10" s="1240" t="s">
        <v>4075</v>
      </c>
      <c r="H10" s="2555" t="s">
        <v>2452</v>
      </c>
    </row>
    <row r="11" spans="1:9" ht="87" customHeight="1">
      <c r="A11" s="729" t="str">
        <f t="shared" si="1"/>
        <v>A-7.5.3</v>
      </c>
      <c r="B11" s="737" t="s">
        <v>4076</v>
      </c>
      <c r="C11" s="673">
        <v>2</v>
      </c>
      <c r="D11" s="673" t="s">
        <v>3102</v>
      </c>
      <c r="E11" s="1747" t="s">
        <v>4073</v>
      </c>
      <c r="F11" s="2556">
        <f t="shared" si="0"/>
        <v>2</v>
      </c>
      <c r="G11" s="1240" t="s">
        <v>4077</v>
      </c>
      <c r="H11" s="2555" t="s">
        <v>2453</v>
      </c>
    </row>
    <row r="12" spans="1:9" ht="97.5" customHeight="1">
      <c r="A12" s="729" t="str">
        <f t="shared" si="1"/>
        <v>A-7.5.4</v>
      </c>
      <c r="B12" s="737"/>
      <c r="C12" s="673"/>
      <c r="D12" s="673"/>
      <c r="E12" s="2557"/>
      <c r="F12" s="2556" t="str">
        <f t="shared" si="0"/>
        <v/>
      </c>
      <c r="G12" s="578"/>
      <c r="H12" s="2555" t="s">
        <v>2454</v>
      </c>
    </row>
    <row r="13" spans="1:9" ht="93.75" customHeight="1">
      <c r="A13" s="729" t="str">
        <f t="shared" si="1"/>
        <v>A-7.5.5</v>
      </c>
      <c r="B13" s="737"/>
      <c r="C13" s="673"/>
      <c r="D13" s="673"/>
      <c r="E13" s="2557"/>
      <c r="F13" s="2556" t="str">
        <f t="shared" si="0"/>
        <v/>
      </c>
      <c r="G13" s="578"/>
      <c r="H13" s="2555" t="s">
        <v>2455</v>
      </c>
    </row>
    <row r="14" spans="1:9" s="184" customFormat="1" ht="18.75" customHeight="1">
      <c r="A14" s="738" t="s">
        <v>445</v>
      </c>
      <c r="B14" s="676"/>
      <c r="C14" s="676"/>
      <c r="D14" s="676"/>
      <c r="E14" s="183"/>
      <c r="H14" s="1168" t="s">
        <v>281</v>
      </c>
      <c r="I14" s="185"/>
    </row>
    <row r="15" spans="1:9" s="184" customFormat="1" ht="18.75" customHeight="1">
      <c r="A15" s="2558" t="s">
        <v>3211</v>
      </c>
      <c r="B15" s="710"/>
      <c r="C15" s="676"/>
      <c r="D15" s="676"/>
      <c r="E15" s="186"/>
      <c r="F15" s="186"/>
      <c r="G15" s="186"/>
      <c r="H15" s="1841" t="s">
        <v>4078</v>
      </c>
      <c r="I15" s="187"/>
    </row>
    <row r="16" spans="1:9" s="184" customFormat="1" ht="18.75" customHeight="1">
      <c r="A16" s="2558" t="s">
        <v>3212</v>
      </c>
      <c r="B16" s="710"/>
      <c r="C16" s="676"/>
      <c r="D16" s="676"/>
      <c r="E16" s="188"/>
      <c r="H16" s="1167" t="s">
        <v>3463</v>
      </c>
    </row>
    <row r="17" spans="1:8" ht="63">
      <c r="A17" s="739" t="s">
        <v>282</v>
      </c>
      <c r="B17" s="740"/>
      <c r="C17" s="678"/>
      <c r="D17" s="678"/>
      <c r="E17" s="123"/>
      <c r="F17" s="79"/>
      <c r="G17" s="152"/>
      <c r="H17" s="124" t="s">
        <v>283</v>
      </c>
    </row>
  </sheetData>
  <sheetProtection formatColumns="0" formatRows="0"/>
  <mergeCells count="9">
    <mergeCell ref="A3:C3"/>
    <mergeCell ref="A2:C2"/>
    <mergeCell ref="A7:D7"/>
    <mergeCell ref="A1:C1"/>
    <mergeCell ref="G5:H5"/>
    <mergeCell ref="E5:F5"/>
    <mergeCell ref="E4:F4"/>
    <mergeCell ref="A5:C5"/>
    <mergeCell ref="A4:C4"/>
  </mergeCells>
  <dataValidations count="1">
    <dataValidation type="list" allowBlank="1" showInputMessage="1" showErrorMessage="1" sqref="C14:C15" xr:uid="{00000000-0002-0000-1A00-000000000000}">
      <formula1>#REF!</formula1>
    </dataValidation>
  </dataValidations>
  <hyperlinks>
    <hyperlink ref="A17" location="'Table of forms'!A1" display="الرجوع للصفحة الرئيسية " xr:uid="{00000000-0004-0000-1A00-000000000000}"/>
    <hyperlink ref="H17" location="'Table of forms'!A1" display="Back to the main page" xr:uid="{00000000-0004-0000-1A00-000001000000}"/>
  </hyperlinks>
  <printOptions horizontalCentered="1"/>
  <pageMargins left="0.23622047244094491" right="0.23622047244094491" top="0.86614173228346458" bottom="0.31496062992125984" header="3.937007874015748E-2" footer="3.937007874015748E-2"/>
  <pageSetup paperSize="9" scale="59" pageOrder="overThenDown" orientation="landscape" r:id="rId1"/>
  <headerFooter differentFirst="1" scaleWithDoc="0">
    <oddHeader>&amp;L&amp;G&amp;R&amp;G</oddHeader>
    <oddFooter>&amp;R&amp;P  of &amp;N</oddFooter>
    <firstHeader>&amp;L&amp;G&amp;R&amp;G</firstHeader>
    <firstFooter>&amp;R&amp;P  of &amp;N</firstFooter>
  </headerFooter>
  <colBreaks count="1" manualBreakCount="1">
    <brk id="4" min="1" max="21" man="1"/>
  </colBreaks>
  <legacyDrawingHF r:id="rId2"/>
  <extLst>
    <ext xmlns:x14="http://schemas.microsoft.com/office/spreadsheetml/2009/9/main" uri="{CCE6A557-97BC-4b89-ADB6-D9C93CAAB3DF}">
      <x14:dataValidations xmlns:xm="http://schemas.microsoft.com/office/excel/2006/main" count="1">
        <x14:dataValidation type="list" allowBlank="1" showErrorMessage="1" errorTitle="الإجابة من القائمة المنسدلة" error="الرجاء تحديد الإجابة من القائمة المنسدلة" xr:uid="{00000000-0002-0000-1A00-000001000000}">
          <x14:formula1>
            <xm:f>'Dropdowns (2)'!$J$11:$J$14</xm:f>
          </x14:formula1>
          <xm:sqref>C9:C13</xm:sqref>
        </x14:dataValidation>
      </x14:dataValidations>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V32"/>
  <sheetViews>
    <sheetView rightToLeft="1" view="pageBreakPreview" topLeftCell="B1" zoomScale="48" zoomScaleNormal="80" zoomScaleSheetLayoutView="70" zoomScalePageLayoutView="55" workbookViewId="0">
      <selection activeCell="A10" sqref="A10"/>
    </sheetView>
  </sheetViews>
  <sheetFormatPr defaultColWidth="11" defaultRowHeight="15"/>
  <cols>
    <col min="1" max="1" width="14.7109375" style="93" customWidth="1"/>
    <col min="2" max="2" width="27.7109375" style="93" customWidth="1"/>
    <col min="3" max="8" width="15.7109375" style="93" customWidth="1"/>
    <col min="9" max="9" width="65.7109375" style="93" customWidth="1"/>
    <col min="10" max="10" width="64.7109375" style="93" customWidth="1"/>
    <col min="11" max="16" width="15.7109375" style="93" customWidth="1"/>
    <col min="17" max="17" width="35.85546875" style="93" customWidth="1"/>
    <col min="18" max="18" width="13.7109375" style="93" customWidth="1"/>
    <col min="19" max="16384" width="11" style="93"/>
  </cols>
  <sheetData>
    <row r="1" spans="1:22" s="90" customFormat="1" ht="24.95" customHeight="1">
      <c r="A1" s="2444" t="s">
        <v>208</v>
      </c>
      <c r="B1" s="474"/>
      <c r="C1" s="3217" t="s">
        <v>3059</v>
      </c>
      <c r="D1" s="3217"/>
      <c r="E1" s="3217"/>
      <c r="F1" s="3217"/>
      <c r="G1" s="3217"/>
      <c r="H1" s="3217"/>
      <c r="I1" s="3217"/>
      <c r="J1" s="486"/>
      <c r="K1" s="475"/>
      <c r="L1" s="475"/>
      <c r="M1" s="475"/>
      <c r="N1" s="475"/>
      <c r="O1" s="475"/>
      <c r="P1" s="2568" t="s">
        <v>3370</v>
      </c>
      <c r="Q1" s="477"/>
      <c r="R1" s="1111" t="s">
        <v>285</v>
      </c>
      <c r="U1" s="93"/>
      <c r="V1" s="93"/>
    </row>
    <row r="2" spans="1:22" s="90" customFormat="1" ht="24.95" customHeight="1">
      <c r="A2" s="2444" t="s">
        <v>692</v>
      </c>
      <c r="B2" s="266"/>
      <c r="C2" s="3221" t="s">
        <v>3309</v>
      </c>
      <c r="D2" s="3221"/>
      <c r="E2" s="3221"/>
      <c r="F2" s="3221"/>
      <c r="G2" s="3221"/>
      <c r="H2" s="3221"/>
      <c r="I2" s="3221"/>
      <c r="J2" s="486"/>
      <c r="K2" s="475"/>
      <c r="L2" s="475"/>
      <c r="M2" s="475"/>
      <c r="N2" s="475"/>
      <c r="O2" s="475"/>
      <c r="P2" s="2568" t="s">
        <v>4081</v>
      </c>
      <c r="Q2" s="477"/>
      <c r="R2" s="1114" t="s">
        <v>470</v>
      </c>
      <c r="U2" s="93"/>
      <c r="V2" s="93"/>
    </row>
    <row r="3" spans="1:22" s="90" customFormat="1" ht="24.95" customHeight="1">
      <c r="A3" s="2444" t="s">
        <v>211</v>
      </c>
      <c r="B3" s="266"/>
      <c r="C3" s="3221" t="s">
        <v>4079</v>
      </c>
      <c r="D3" s="3221"/>
      <c r="E3" s="3221"/>
      <c r="F3" s="3221"/>
      <c r="G3" s="3221"/>
      <c r="H3" s="3221"/>
      <c r="I3" s="3221"/>
      <c r="J3" s="486"/>
      <c r="K3" s="475"/>
      <c r="L3" s="475"/>
      <c r="M3" s="475"/>
      <c r="N3" s="475"/>
      <c r="O3" s="475"/>
      <c r="P3" s="2568" t="s">
        <v>4080</v>
      </c>
      <c r="Q3" s="477"/>
      <c r="R3" s="1116" t="s">
        <v>471</v>
      </c>
      <c r="U3" s="93"/>
      <c r="V3" s="93"/>
    </row>
    <row r="4" spans="1:22" s="90" customFormat="1" ht="24.95" customHeight="1">
      <c r="A4" s="2444" t="s">
        <v>213</v>
      </c>
      <c r="B4" s="478"/>
      <c r="C4" s="3217">
        <v>45005</v>
      </c>
      <c r="D4" s="3217"/>
      <c r="E4" s="3217"/>
      <c r="F4" s="3217"/>
      <c r="G4" s="3217"/>
      <c r="H4" s="3217"/>
      <c r="I4" s="3217"/>
      <c r="J4" s="486"/>
      <c r="K4" s="475"/>
      <c r="L4" s="475"/>
      <c r="M4" s="475"/>
      <c r="N4" s="475"/>
      <c r="O4" s="475"/>
      <c r="P4" s="2569">
        <v>45005</v>
      </c>
      <c r="Q4" s="479"/>
      <c r="R4" s="2382" t="s">
        <v>214</v>
      </c>
      <c r="U4" s="93"/>
      <c r="V4" s="93"/>
    </row>
    <row r="5" spans="1:22" s="90" customFormat="1" ht="33.950000000000003" customHeight="1">
      <c r="A5" s="2458" t="s">
        <v>215</v>
      </c>
      <c r="B5" s="478"/>
      <c r="C5" s="276"/>
      <c r="D5" s="275"/>
      <c r="E5" s="275"/>
      <c r="F5" s="275"/>
      <c r="G5" s="275"/>
      <c r="H5" s="275"/>
      <c r="I5" s="100"/>
      <c r="J5" s="486"/>
      <c r="K5" s="475"/>
      <c r="L5" s="475"/>
      <c r="M5" s="475"/>
      <c r="N5" s="475"/>
      <c r="O5" s="475"/>
      <c r="P5" s="476"/>
      <c r="Q5" s="477"/>
      <c r="R5" s="2562" t="s">
        <v>216</v>
      </c>
      <c r="U5" s="93"/>
      <c r="V5" s="93"/>
    </row>
    <row r="6" spans="1:22" s="218" customFormat="1" ht="25.5" customHeight="1">
      <c r="A6" s="1928" t="s">
        <v>2456</v>
      </c>
      <c r="B6" s="480"/>
      <c r="C6" s="481"/>
      <c r="D6" s="482"/>
      <c r="E6" s="482"/>
      <c r="F6" s="482"/>
      <c r="G6" s="482"/>
      <c r="H6" s="482"/>
      <c r="I6" s="483"/>
      <c r="J6" s="487"/>
      <c r="K6" s="482"/>
      <c r="L6" s="482"/>
      <c r="M6" s="482"/>
      <c r="N6" s="482"/>
      <c r="O6" s="482"/>
      <c r="P6" s="482"/>
      <c r="Q6" s="174"/>
      <c r="R6" s="2563" t="s">
        <v>2457</v>
      </c>
    </row>
    <row r="7" spans="1:22" s="218" customFormat="1" ht="25.5" customHeight="1">
      <c r="A7" s="2101" t="s">
        <v>2458</v>
      </c>
      <c r="B7" s="579"/>
      <c r="C7" s="580"/>
      <c r="D7" s="581"/>
      <c r="E7" s="581"/>
      <c r="F7" s="581"/>
      <c r="G7" s="581"/>
      <c r="H7" s="581"/>
      <c r="I7" s="582"/>
      <c r="J7" s="583"/>
      <c r="K7" s="581"/>
      <c r="L7" s="581"/>
      <c r="M7" s="581"/>
      <c r="N7" s="581"/>
      <c r="O7" s="581"/>
      <c r="P7" s="581"/>
      <c r="Q7" s="584"/>
      <c r="R7" s="2564" t="s">
        <v>2459</v>
      </c>
    </row>
    <row r="8" spans="1:22" s="218" customFormat="1" ht="25.5" customHeight="1">
      <c r="A8" s="2064" t="s">
        <v>2460</v>
      </c>
      <c r="B8" s="488"/>
      <c r="C8" s="489"/>
      <c r="D8" s="489"/>
      <c r="E8" s="489"/>
      <c r="F8" s="488"/>
      <c r="G8" s="488"/>
      <c r="H8" s="488"/>
      <c r="I8" s="490"/>
      <c r="J8" s="491"/>
      <c r="K8" s="488"/>
      <c r="L8" s="488"/>
      <c r="M8" s="488"/>
      <c r="N8" s="488"/>
      <c r="O8" s="488"/>
      <c r="P8" s="488"/>
      <c r="Q8" s="142"/>
      <c r="R8" s="2565" t="s">
        <v>2461</v>
      </c>
    </row>
    <row r="9" spans="1:22" s="213" customFormat="1" ht="35.25" customHeight="1">
      <c r="A9" s="1922" t="s">
        <v>221</v>
      </c>
      <c r="B9" s="2443" t="s">
        <v>2462</v>
      </c>
      <c r="C9" s="2443">
        <v>2017</v>
      </c>
      <c r="D9" s="2443">
        <v>2018</v>
      </c>
      <c r="E9" s="2443">
        <v>2019</v>
      </c>
      <c r="F9" s="2443">
        <v>2020</v>
      </c>
      <c r="G9" s="2443">
        <v>2021</v>
      </c>
      <c r="H9" s="2561">
        <v>2022</v>
      </c>
      <c r="I9" s="1922" t="s">
        <v>344</v>
      </c>
      <c r="J9" s="882" t="s">
        <v>345</v>
      </c>
      <c r="K9" s="1182">
        <v>2022</v>
      </c>
      <c r="L9" s="2566">
        <v>2021</v>
      </c>
      <c r="M9" s="2566">
        <v>2020</v>
      </c>
      <c r="N9" s="2566">
        <v>2019</v>
      </c>
      <c r="O9" s="2566">
        <v>2018</v>
      </c>
      <c r="P9" s="2566">
        <v>2017</v>
      </c>
      <c r="Q9" s="2567" t="s">
        <v>2463</v>
      </c>
      <c r="R9" s="2567" t="s">
        <v>565</v>
      </c>
    </row>
    <row r="10" spans="1:22" s="213" customFormat="1" ht="51" customHeight="1">
      <c r="A10" s="1240" t="s">
        <v>2464</v>
      </c>
      <c r="B10" s="2497" t="s">
        <v>2465</v>
      </c>
      <c r="C10" s="2574">
        <v>677945</v>
      </c>
      <c r="D10" s="2574">
        <v>700705</v>
      </c>
      <c r="E10" s="2574">
        <v>724361</v>
      </c>
      <c r="F10" s="2574">
        <v>748954</v>
      </c>
      <c r="G10" s="2574">
        <v>774527</v>
      </c>
      <c r="H10" s="2574">
        <v>801126</v>
      </c>
      <c r="I10" s="1366"/>
      <c r="J10" s="327"/>
      <c r="K10" s="2574">
        <v>801126</v>
      </c>
      <c r="L10" s="2574">
        <v>774527</v>
      </c>
      <c r="M10" s="2574">
        <v>748954</v>
      </c>
      <c r="N10" s="2574">
        <v>724361</v>
      </c>
      <c r="O10" s="2574">
        <v>700705</v>
      </c>
      <c r="P10" s="2574">
        <v>677945</v>
      </c>
      <c r="Q10" s="2573" t="s">
        <v>2466</v>
      </c>
      <c r="R10" s="1240" t="s">
        <v>2464</v>
      </c>
    </row>
    <row r="11" spans="1:22" s="213" customFormat="1" ht="51" customHeight="1">
      <c r="A11" s="1240" t="s">
        <v>2467</v>
      </c>
      <c r="B11" s="2037" t="s">
        <v>2468</v>
      </c>
      <c r="C11" s="2575">
        <v>3.2</v>
      </c>
      <c r="D11" s="2575">
        <v>3.2</v>
      </c>
      <c r="E11" s="2575">
        <v>3.2</v>
      </c>
      <c r="F11" s="2575">
        <v>3.2</v>
      </c>
      <c r="G11" s="2575">
        <v>3.2</v>
      </c>
      <c r="H11" s="2575">
        <v>3.2</v>
      </c>
      <c r="I11" s="1366"/>
      <c r="J11" s="327"/>
      <c r="K11" s="2575">
        <v>3.2</v>
      </c>
      <c r="L11" s="2575">
        <v>3.2</v>
      </c>
      <c r="M11" s="2575">
        <v>3.2</v>
      </c>
      <c r="N11" s="2575">
        <v>3.2</v>
      </c>
      <c r="O11" s="2575">
        <v>3.2</v>
      </c>
      <c r="P11" s="2575">
        <v>3.2</v>
      </c>
      <c r="Q11" s="1687" t="s">
        <v>2469</v>
      </c>
      <c r="R11" s="1240" t="s">
        <v>2467</v>
      </c>
    </row>
    <row r="12" spans="1:22" s="213" customFormat="1" ht="51" customHeight="1">
      <c r="A12" s="1240" t="s">
        <v>2470</v>
      </c>
      <c r="B12" s="2497" t="s">
        <v>2471</v>
      </c>
      <c r="C12" s="2574">
        <v>323972</v>
      </c>
      <c r="D12" s="2574">
        <v>338352</v>
      </c>
      <c r="E12" s="2576">
        <v>352180</v>
      </c>
      <c r="F12" s="2574">
        <v>361477</v>
      </c>
      <c r="G12" s="2574">
        <v>377263</v>
      </c>
      <c r="H12" s="2574">
        <v>391563</v>
      </c>
      <c r="I12" s="1365"/>
      <c r="J12" s="350"/>
      <c r="K12" s="2574">
        <v>391563</v>
      </c>
      <c r="L12" s="2574">
        <v>377263</v>
      </c>
      <c r="M12" s="2574">
        <v>361477</v>
      </c>
      <c r="N12" s="2576">
        <v>352180</v>
      </c>
      <c r="O12" s="2574">
        <v>338352</v>
      </c>
      <c r="P12" s="2574">
        <v>323972</v>
      </c>
      <c r="Q12" s="1687" t="s">
        <v>2472</v>
      </c>
      <c r="R12" s="1240" t="s">
        <v>2470</v>
      </c>
    </row>
    <row r="13" spans="1:22" s="213" customFormat="1" ht="51" customHeight="1">
      <c r="A13" s="1240" t="s">
        <v>2473</v>
      </c>
      <c r="B13" s="2497" t="s">
        <v>2474</v>
      </c>
      <c r="C13" s="2574"/>
      <c r="D13" s="2574"/>
      <c r="E13" s="2574"/>
      <c r="F13" s="2574"/>
      <c r="G13" s="2574"/>
      <c r="H13" s="2574"/>
      <c r="I13" s="2577" t="s">
        <v>3358</v>
      </c>
      <c r="J13" s="1673" t="s">
        <v>4082</v>
      </c>
      <c r="K13" s="350"/>
      <c r="L13" s="350"/>
      <c r="M13" s="350"/>
      <c r="N13" s="350"/>
      <c r="O13" s="350"/>
      <c r="P13" s="350"/>
      <c r="Q13" s="2573" t="s">
        <v>2475</v>
      </c>
      <c r="R13" s="1240" t="s">
        <v>2473</v>
      </c>
    </row>
    <row r="14" spans="1:22" s="213" customFormat="1" ht="51" customHeight="1">
      <c r="A14" s="1240" t="s">
        <v>2476</v>
      </c>
      <c r="B14" s="2497" t="s">
        <v>2477</v>
      </c>
      <c r="C14" s="2574"/>
      <c r="D14" s="2574"/>
      <c r="E14" s="2574"/>
      <c r="F14" s="2574"/>
      <c r="G14" s="2574"/>
      <c r="H14" s="2574"/>
      <c r="I14" s="2577" t="s">
        <v>3358</v>
      </c>
      <c r="J14" s="1673" t="s">
        <v>4082</v>
      </c>
      <c r="K14" s="350"/>
      <c r="L14" s="350"/>
      <c r="M14" s="350"/>
      <c r="N14" s="350"/>
      <c r="O14" s="350"/>
      <c r="P14" s="350"/>
      <c r="Q14" s="1687" t="s">
        <v>2478</v>
      </c>
      <c r="R14" s="1240" t="s">
        <v>2476</v>
      </c>
    </row>
    <row r="15" spans="1:22" s="268" customFormat="1" ht="24.75" customHeight="1">
      <c r="A15" s="2578" t="s">
        <v>2479</v>
      </c>
      <c r="B15" s="2579"/>
      <c r="C15" s="2580"/>
      <c r="D15" s="2580"/>
      <c r="E15" s="2580"/>
      <c r="F15" s="2581"/>
      <c r="G15" s="2581"/>
      <c r="H15" s="2581"/>
      <c r="I15" s="2582"/>
      <c r="J15" s="443"/>
      <c r="K15" s="442"/>
      <c r="L15" s="442"/>
      <c r="M15" s="442"/>
      <c r="N15" s="442"/>
      <c r="O15" s="442"/>
      <c r="P15" s="442"/>
      <c r="Q15" s="442"/>
      <c r="R15" s="1151" t="s">
        <v>2480</v>
      </c>
    </row>
    <row r="16" spans="1:22" s="213" customFormat="1" ht="41.25" customHeight="1">
      <c r="A16" s="1922" t="s">
        <v>221</v>
      </c>
      <c r="B16" s="2443" t="s">
        <v>2481</v>
      </c>
      <c r="C16" s="2443">
        <v>2017</v>
      </c>
      <c r="D16" s="2443">
        <v>2018</v>
      </c>
      <c r="E16" s="2443">
        <v>2019</v>
      </c>
      <c r="F16" s="2443">
        <v>2020</v>
      </c>
      <c r="G16" s="2443">
        <v>2021</v>
      </c>
      <c r="H16" s="2561">
        <v>2022</v>
      </c>
      <c r="I16" s="1922" t="s">
        <v>344</v>
      </c>
      <c r="J16" s="882" t="s">
        <v>345</v>
      </c>
      <c r="K16" s="1182">
        <v>2022</v>
      </c>
      <c r="L16" s="2566">
        <v>2021</v>
      </c>
      <c r="M16" s="2566">
        <v>2020</v>
      </c>
      <c r="N16" s="2566">
        <v>2019</v>
      </c>
      <c r="O16" s="2566">
        <v>2018</v>
      </c>
      <c r="P16" s="2566">
        <v>2017</v>
      </c>
      <c r="Q16" s="1003" t="s">
        <v>2482</v>
      </c>
      <c r="R16" s="2567" t="s">
        <v>565</v>
      </c>
    </row>
    <row r="17" spans="1:18" s="213" customFormat="1" ht="66" customHeight="1">
      <c r="A17" s="2583" t="s">
        <v>2483</v>
      </c>
      <c r="B17" s="1819" t="s">
        <v>2484</v>
      </c>
      <c r="C17" s="2574">
        <v>60000</v>
      </c>
      <c r="D17" s="2574">
        <v>60000</v>
      </c>
      <c r="E17" s="2574">
        <v>70000</v>
      </c>
      <c r="F17" s="2574">
        <v>75000</v>
      </c>
      <c r="G17" s="2574">
        <v>80000</v>
      </c>
      <c r="H17" s="2574">
        <v>80000</v>
      </c>
      <c r="I17" s="1365"/>
      <c r="J17" s="350"/>
      <c r="K17" s="2574">
        <v>80000</v>
      </c>
      <c r="L17" s="2574">
        <v>80000</v>
      </c>
      <c r="M17" s="2574">
        <v>75000</v>
      </c>
      <c r="N17" s="2574">
        <v>70000</v>
      </c>
      <c r="O17" s="2574">
        <v>60000</v>
      </c>
      <c r="P17" s="2574">
        <v>60000</v>
      </c>
      <c r="Q17" s="1662" t="s">
        <v>2485</v>
      </c>
      <c r="R17" s="2571" t="s">
        <v>2483</v>
      </c>
    </row>
    <row r="18" spans="1:18" s="213" customFormat="1" ht="66" customHeight="1">
      <c r="A18" s="2583" t="s">
        <v>2486</v>
      </c>
      <c r="B18" s="1819" t="s">
        <v>2487</v>
      </c>
      <c r="C18" s="2574">
        <v>60000</v>
      </c>
      <c r="D18" s="2574">
        <v>60000</v>
      </c>
      <c r="E18" s="2574">
        <v>60000</v>
      </c>
      <c r="F18" s="2574">
        <v>80000</v>
      </c>
      <c r="G18" s="2574">
        <v>80000</v>
      </c>
      <c r="H18" s="2574">
        <v>80000</v>
      </c>
      <c r="I18" s="1365"/>
      <c r="J18" s="350"/>
      <c r="K18" s="2574">
        <v>80000</v>
      </c>
      <c r="L18" s="2574">
        <v>80000</v>
      </c>
      <c r="M18" s="2574">
        <v>80000</v>
      </c>
      <c r="N18" s="2574">
        <v>60000</v>
      </c>
      <c r="O18" s="2574">
        <v>60000</v>
      </c>
      <c r="P18" s="2574">
        <v>60000</v>
      </c>
      <c r="Q18" s="1662" t="s">
        <v>2488</v>
      </c>
      <c r="R18" s="2571" t="s">
        <v>2486</v>
      </c>
    </row>
    <row r="19" spans="1:18" s="213" customFormat="1" ht="66" customHeight="1">
      <c r="A19" s="2583" t="s">
        <v>2489</v>
      </c>
      <c r="B19" s="1819" t="s">
        <v>2490</v>
      </c>
      <c r="C19" s="2574">
        <v>100000</v>
      </c>
      <c r="D19" s="2574">
        <v>100000</v>
      </c>
      <c r="E19" s="2574">
        <v>100000</v>
      </c>
      <c r="F19" s="2574">
        <v>150000</v>
      </c>
      <c r="G19" s="2574">
        <v>20000</v>
      </c>
      <c r="H19" s="2574">
        <v>20000</v>
      </c>
      <c r="I19" s="1365"/>
      <c r="J19" s="350"/>
      <c r="K19" s="2574">
        <v>20000</v>
      </c>
      <c r="L19" s="2574">
        <v>20000</v>
      </c>
      <c r="M19" s="2574">
        <v>150000</v>
      </c>
      <c r="N19" s="2574">
        <v>100000</v>
      </c>
      <c r="O19" s="2574">
        <v>100000</v>
      </c>
      <c r="P19" s="2574">
        <v>100000</v>
      </c>
      <c r="Q19" s="1662" t="s">
        <v>2491</v>
      </c>
      <c r="R19" s="2571" t="s">
        <v>2489</v>
      </c>
    </row>
    <row r="20" spans="1:18" ht="66" customHeight="1">
      <c r="A20" s="2584" t="s">
        <v>2492</v>
      </c>
      <c r="B20" s="1819" t="s">
        <v>2493</v>
      </c>
      <c r="C20" s="2574">
        <v>30000</v>
      </c>
      <c r="D20" s="2574">
        <v>30000</v>
      </c>
      <c r="E20" s="2574">
        <v>35000</v>
      </c>
      <c r="F20" s="2574">
        <v>35000</v>
      </c>
      <c r="G20" s="2574">
        <v>40000</v>
      </c>
      <c r="H20" s="2574">
        <v>40000</v>
      </c>
      <c r="I20" s="1365"/>
      <c r="J20" s="350"/>
      <c r="K20" s="2574">
        <v>40000</v>
      </c>
      <c r="L20" s="2574">
        <v>40000</v>
      </c>
      <c r="M20" s="2574">
        <v>35000</v>
      </c>
      <c r="N20" s="2574">
        <v>35000</v>
      </c>
      <c r="O20" s="2574">
        <v>30000</v>
      </c>
      <c r="P20" s="2574">
        <v>30000</v>
      </c>
      <c r="Q20" s="1662" t="s">
        <v>2494</v>
      </c>
      <c r="R20" s="2572" t="s">
        <v>2492</v>
      </c>
    </row>
    <row r="22" spans="1:18" ht="15.75">
      <c r="A22" s="120" t="s">
        <v>282</v>
      </c>
      <c r="B22" s="121"/>
      <c r="C22" s="122"/>
      <c r="D22" s="122"/>
      <c r="E22" s="123"/>
      <c r="F22" s="79"/>
      <c r="G22" s="152"/>
      <c r="I22" s="484"/>
      <c r="J22" s="484"/>
      <c r="K22" s="484"/>
      <c r="L22" s="484"/>
      <c r="M22" s="484"/>
      <c r="N22" s="484"/>
      <c r="O22" s="484"/>
      <c r="P22" s="484"/>
      <c r="Q22" s="484"/>
      <c r="R22" s="124" t="s">
        <v>283</v>
      </c>
    </row>
    <row r="32" spans="1:18" ht="15.75">
      <c r="B32" s="485"/>
    </row>
  </sheetData>
  <sheetProtection formatColumns="0" formatRows="0"/>
  <mergeCells count="4">
    <mergeCell ref="C1:I1"/>
    <mergeCell ref="C2:I2"/>
    <mergeCell ref="C3:I3"/>
    <mergeCell ref="C4:I4"/>
  </mergeCells>
  <phoneticPr fontId="49" type="noConversion"/>
  <dataValidations count="1">
    <dataValidation type="decimal" allowBlank="1" showInputMessage="1" showErrorMessage="1" errorTitle="الرجاء إدخال رقم " error="الرجاء إدخال رقم " sqref="K10:P14 C10:H14 C17:H20 K17:P20" xr:uid="{00000000-0002-0000-1B00-000000000000}">
      <formula1>0</formula1>
      <formula2>999999</formula2>
    </dataValidation>
  </dataValidations>
  <hyperlinks>
    <hyperlink ref="A22" location="'Table of forms'!A1" display="الرجوع للصفحة الرئيسية " xr:uid="{00000000-0004-0000-1B00-000000000000}"/>
    <hyperlink ref="R22" location="'Table of forms'!A1" display="Back to the main page" xr:uid="{00000000-0004-0000-1B00-000001000000}"/>
  </hyperlinks>
  <printOptions horizontalCentered="1"/>
  <pageMargins left="0.23622047244094491" right="0.23622047244094491" top="0.86614173228346458" bottom="0.31496062992125984" header="3.937007874015748E-2" footer="3.937007874015748E-2"/>
  <pageSetup paperSize="9" scale="70" fitToWidth="2" fitToHeight="0" pageOrder="overThenDown" orientation="landscape" r:id="rId1"/>
  <headerFooter differentFirst="1" scaleWithDoc="0">
    <oddHeader>&amp;L&amp;G&amp;R&amp;G</oddHeader>
    <oddFooter>&amp;R&amp;P  of &amp;N</oddFooter>
    <firstHeader>&amp;L&amp;G&amp;R&amp;G</firstHeader>
    <firstFooter>&amp;R&amp;P  of &amp;N</firstFooter>
  </headerFooter>
  <rowBreaks count="1" manualBreakCount="1">
    <brk id="14" max="17" man="1"/>
  </rowBreaks>
  <colBreaks count="1" manualBreakCount="1">
    <brk id="9" max="19" man="1"/>
  </colBreaks>
  <legacyDrawingHF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Q60"/>
  <sheetViews>
    <sheetView rightToLeft="1" view="pageBreakPreview" topLeftCell="E1" zoomScale="70" zoomScaleNormal="140" zoomScaleSheetLayoutView="70" zoomScalePageLayoutView="55" workbookViewId="0">
      <selection activeCell="G43" sqref="G43"/>
    </sheetView>
  </sheetViews>
  <sheetFormatPr defaultColWidth="11" defaultRowHeight="18"/>
  <cols>
    <col min="1" max="1" width="15.7109375" style="5" customWidth="1"/>
    <col min="2" max="2" width="90.140625" style="5" customWidth="1"/>
    <col min="3" max="3" width="19.5703125" style="5" customWidth="1"/>
    <col min="4" max="4" width="99.140625" style="5" customWidth="1"/>
    <col min="5" max="5" width="123.42578125" style="93" customWidth="1"/>
    <col min="6" max="6" width="18.5703125" style="93" customWidth="1"/>
    <col min="7" max="7" width="85.7109375" style="270" customWidth="1"/>
    <col min="8" max="8" width="15.7109375" style="228" customWidth="1"/>
    <col min="9" max="16384" width="11" style="93"/>
  </cols>
  <sheetData>
    <row r="1" spans="1:12" s="90" customFormat="1" ht="24.95" customHeight="1">
      <c r="A1" s="2440" t="s">
        <v>208</v>
      </c>
      <c r="B1" s="1345"/>
      <c r="C1" s="2585" t="s">
        <v>3059</v>
      </c>
      <c r="D1" s="2219"/>
      <c r="E1" s="2585"/>
      <c r="F1" s="2585" t="s">
        <v>3370</v>
      </c>
      <c r="G1" s="2589"/>
      <c r="H1" s="1111" t="s">
        <v>285</v>
      </c>
      <c r="I1" s="2587"/>
      <c r="K1" s="93"/>
      <c r="L1" s="93"/>
    </row>
    <row r="2" spans="1:12" s="90" customFormat="1" ht="24.95" customHeight="1">
      <c r="A2" s="2440" t="s">
        <v>692</v>
      </c>
      <c r="B2" s="1345"/>
      <c r="C2" s="2586" t="s">
        <v>3309</v>
      </c>
      <c r="D2" s="1597"/>
      <c r="E2" s="2586"/>
      <c r="F2" s="2586" t="s">
        <v>4081</v>
      </c>
      <c r="G2" s="2590"/>
      <c r="H2" s="1114" t="s">
        <v>470</v>
      </c>
      <c r="I2" s="2588"/>
      <c r="K2" s="93"/>
      <c r="L2" s="93"/>
    </row>
    <row r="3" spans="1:12" s="90" customFormat="1" ht="24.95" customHeight="1">
      <c r="A3" s="2440" t="s">
        <v>211</v>
      </c>
      <c r="B3" s="1345"/>
      <c r="C3" s="3260" t="s">
        <v>4079</v>
      </c>
      <c r="D3" s="3261"/>
      <c r="E3" s="2586"/>
      <c r="F3" s="2586" t="s">
        <v>4080</v>
      </c>
      <c r="G3" s="2590"/>
      <c r="H3" s="1116" t="s">
        <v>471</v>
      </c>
      <c r="I3" s="2588"/>
      <c r="K3" s="93"/>
      <c r="L3" s="93"/>
    </row>
    <row r="4" spans="1:12" s="90" customFormat="1" ht="24.95" customHeight="1">
      <c r="A4" s="3194" t="s">
        <v>213</v>
      </c>
      <c r="B4" s="3195"/>
      <c r="C4" s="3256">
        <v>45005</v>
      </c>
      <c r="D4" s="3257"/>
      <c r="E4" s="3262">
        <v>45005</v>
      </c>
      <c r="F4" s="3263"/>
      <c r="G4" s="3268" t="s">
        <v>214</v>
      </c>
      <c r="H4" s="3269"/>
      <c r="I4" s="2587"/>
      <c r="K4" s="93"/>
      <c r="L4" s="93"/>
    </row>
    <row r="5" spans="1:12" s="90" customFormat="1" ht="27.95" customHeight="1">
      <c r="A5" s="2441" t="s">
        <v>215</v>
      </c>
      <c r="B5" s="1345"/>
      <c r="C5" s="3258"/>
      <c r="D5" s="3259"/>
      <c r="E5" s="3264"/>
      <c r="F5" s="3265"/>
      <c r="G5" s="2591"/>
      <c r="H5" s="2592" t="s">
        <v>216</v>
      </c>
      <c r="K5" s="93"/>
      <c r="L5" s="93"/>
    </row>
    <row r="6" spans="1:12" ht="24.95" customHeight="1">
      <c r="A6" s="2955" t="s">
        <v>2456</v>
      </c>
      <c r="B6" s="2956"/>
      <c r="C6" s="2956"/>
      <c r="D6" s="2957"/>
      <c r="E6" s="2946" t="s">
        <v>2457</v>
      </c>
      <c r="F6" s="2947"/>
      <c r="G6" s="2947"/>
      <c r="H6" s="2947"/>
    </row>
    <row r="7" spans="1:12" ht="24.95" customHeight="1">
      <c r="A7" s="3210" t="s">
        <v>2495</v>
      </c>
      <c r="B7" s="3211"/>
      <c r="C7" s="3211"/>
      <c r="D7" s="3212"/>
      <c r="E7" s="3143" t="s">
        <v>2496</v>
      </c>
      <c r="F7" s="3144"/>
      <c r="G7" s="3144"/>
      <c r="H7" s="3144"/>
    </row>
    <row r="8" spans="1:12" ht="24.95" customHeight="1">
      <c r="A8" s="3185" t="s">
        <v>2497</v>
      </c>
      <c r="B8" s="3186"/>
      <c r="C8" s="3186"/>
      <c r="D8" s="3187"/>
      <c r="E8" s="3266" t="s">
        <v>2498</v>
      </c>
      <c r="F8" s="3267"/>
      <c r="G8" s="3267"/>
      <c r="H8" s="3267"/>
    </row>
    <row r="9" spans="1:12" ht="43.5" customHeight="1">
      <c r="A9" s="1922" t="s">
        <v>221</v>
      </c>
      <c r="B9" s="2216" t="s">
        <v>292</v>
      </c>
      <c r="C9" s="2424" t="s">
        <v>2499</v>
      </c>
      <c r="D9" s="1922" t="s">
        <v>344</v>
      </c>
      <c r="E9" s="882" t="s">
        <v>345</v>
      </c>
      <c r="F9" s="716" t="s">
        <v>296</v>
      </c>
      <c r="G9" s="2421" t="s">
        <v>297</v>
      </c>
      <c r="H9" s="2593" t="s">
        <v>565</v>
      </c>
    </row>
    <row r="10" spans="1:12" ht="66">
      <c r="A10" s="948" t="s">
        <v>2500</v>
      </c>
      <c r="B10" s="1910" t="s">
        <v>2501</v>
      </c>
      <c r="C10" s="2461" t="s">
        <v>1576</v>
      </c>
      <c r="D10" s="2461"/>
      <c r="E10" s="350"/>
      <c r="F10" s="2594" t="str">
        <f>IF(C10="","",IF(C10="نعم","Yes",IF(C10="لا","No","NA")))</f>
        <v>Yes</v>
      </c>
      <c r="G10" s="1695" t="s">
        <v>2502</v>
      </c>
      <c r="H10" s="2100" t="s">
        <v>2500</v>
      </c>
    </row>
    <row r="11" spans="1:12" ht="66">
      <c r="A11" s="948" t="s">
        <v>2503</v>
      </c>
      <c r="B11" s="1910" t="s">
        <v>2504</v>
      </c>
      <c r="C11" s="2461" t="s">
        <v>1576</v>
      </c>
      <c r="D11" s="2461"/>
      <c r="E11" s="350"/>
      <c r="F11" s="2594" t="str">
        <f t="shared" ref="F11:F19" si="0">IF(C11="","",IF(C11="نعم","Yes",IF(C11="لا","No","NA")))</f>
        <v>Yes</v>
      </c>
      <c r="G11" s="1695" t="s">
        <v>2505</v>
      </c>
      <c r="H11" s="2100" t="s">
        <v>2503</v>
      </c>
    </row>
    <row r="12" spans="1:12" ht="78">
      <c r="A12" s="948" t="s">
        <v>2506</v>
      </c>
      <c r="B12" s="1910" t="s">
        <v>2507</v>
      </c>
      <c r="C12" s="2461" t="s">
        <v>1576</v>
      </c>
      <c r="D12" s="2461"/>
      <c r="E12" s="350"/>
      <c r="F12" s="2594" t="str">
        <f t="shared" si="0"/>
        <v>Yes</v>
      </c>
      <c r="G12" s="1695" t="s">
        <v>2508</v>
      </c>
      <c r="H12" s="2100" t="s">
        <v>2506</v>
      </c>
    </row>
    <row r="13" spans="1:12" ht="66">
      <c r="A13" s="948" t="s">
        <v>2509</v>
      </c>
      <c r="B13" s="1910" t="s">
        <v>2510</v>
      </c>
      <c r="C13" s="2461" t="s">
        <v>1598</v>
      </c>
      <c r="D13" s="2461" t="s">
        <v>3301</v>
      </c>
      <c r="E13" s="3360" t="s">
        <v>4215</v>
      </c>
      <c r="F13" s="2594" t="str">
        <f t="shared" si="0"/>
        <v>No</v>
      </c>
      <c r="G13" s="1695" t="s">
        <v>2511</v>
      </c>
      <c r="H13" s="2100" t="s">
        <v>2509</v>
      </c>
    </row>
    <row r="14" spans="1:12" ht="78">
      <c r="A14" s="948" t="s">
        <v>2512</v>
      </c>
      <c r="B14" s="1910" t="s">
        <v>2513</v>
      </c>
      <c r="C14" s="2461" t="s">
        <v>1598</v>
      </c>
      <c r="D14" s="2461" t="s">
        <v>4083</v>
      </c>
      <c r="E14" s="3360" t="s">
        <v>4216</v>
      </c>
      <c r="F14" s="2594" t="str">
        <f t="shared" si="0"/>
        <v>No</v>
      </c>
      <c r="G14" s="1695" t="s">
        <v>2514</v>
      </c>
      <c r="H14" s="2100" t="s">
        <v>2512</v>
      </c>
    </row>
    <row r="15" spans="1:12" ht="66">
      <c r="A15" s="948" t="s">
        <v>2515</v>
      </c>
      <c r="B15" s="1910" t="s">
        <v>2516</v>
      </c>
      <c r="C15" s="2461" t="s">
        <v>1598</v>
      </c>
      <c r="D15" s="2461" t="s">
        <v>4084</v>
      </c>
      <c r="E15" s="3360" t="s">
        <v>4217</v>
      </c>
      <c r="F15" s="2594" t="str">
        <f t="shared" si="0"/>
        <v>No</v>
      </c>
      <c r="G15" s="1695" t="s">
        <v>2517</v>
      </c>
      <c r="H15" s="2100" t="s">
        <v>2515</v>
      </c>
    </row>
    <row r="16" spans="1:12" ht="55.5" customHeight="1">
      <c r="A16" s="948" t="s">
        <v>2518</v>
      </c>
      <c r="B16" s="1910" t="s">
        <v>2519</v>
      </c>
      <c r="C16" s="2461" t="s">
        <v>1598</v>
      </c>
      <c r="D16" s="2461" t="s">
        <v>3302</v>
      </c>
      <c r="E16" s="3360" t="s">
        <v>4217</v>
      </c>
      <c r="F16" s="2594" t="str">
        <f t="shared" si="0"/>
        <v>No</v>
      </c>
      <c r="G16" s="1695" t="s">
        <v>2520</v>
      </c>
      <c r="H16" s="2100" t="s">
        <v>2518</v>
      </c>
    </row>
    <row r="17" spans="1:8" ht="66">
      <c r="A17" s="948" t="s">
        <v>2521</v>
      </c>
      <c r="B17" s="1910" t="s">
        <v>2522</v>
      </c>
      <c r="C17" s="2461" t="s">
        <v>1576</v>
      </c>
      <c r="D17" s="2461" t="s">
        <v>3303</v>
      </c>
      <c r="E17" s="1673" t="s">
        <v>4085</v>
      </c>
      <c r="F17" s="2594" t="str">
        <f t="shared" si="0"/>
        <v>Yes</v>
      </c>
      <c r="G17" s="1695" t="s">
        <v>2523</v>
      </c>
      <c r="H17" s="2100" t="s">
        <v>2521</v>
      </c>
    </row>
    <row r="18" spans="1:8" ht="66">
      <c r="A18" s="948" t="s">
        <v>2524</v>
      </c>
      <c r="B18" s="1910" t="s">
        <v>2525</v>
      </c>
      <c r="C18" s="2461" t="s">
        <v>1598</v>
      </c>
      <c r="D18" s="2461"/>
      <c r="E18" s="1673"/>
      <c r="F18" s="2594" t="str">
        <f t="shared" si="0"/>
        <v>No</v>
      </c>
      <c r="G18" s="1695" t="s">
        <v>2526</v>
      </c>
      <c r="H18" s="2100" t="s">
        <v>2524</v>
      </c>
    </row>
    <row r="19" spans="1:8" ht="78">
      <c r="A19" s="948" t="s">
        <v>2527</v>
      </c>
      <c r="B19" s="1910" t="s">
        <v>2528</v>
      </c>
      <c r="C19" s="2461" t="s">
        <v>1598</v>
      </c>
      <c r="D19" s="2461"/>
      <c r="E19" s="1673"/>
      <c r="F19" s="2594" t="str">
        <f t="shared" si="0"/>
        <v>No</v>
      </c>
      <c r="G19" s="1695" t="s">
        <v>2529</v>
      </c>
      <c r="H19" s="2100" t="s">
        <v>2527</v>
      </c>
    </row>
    <row r="20" spans="1:8" ht="58.5">
      <c r="A20" s="948" t="s">
        <v>2530</v>
      </c>
      <c r="B20" s="1819" t="s">
        <v>2531</v>
      </c>
      <c r="C20" s="2461" t="s">
        <v>1598</v>
      </c>
      <c r="D20" s="2461"/>
      <c r="E20" s="1673"/>
      <c r="F20" s="2594" t="str">
        <f>IF(C20="","",IF(C20="نعم","Yes",IF(C20="لا","No","NA")))</f>
        <v>No</v>
      </c>
      <c r="G20" s="1695" t="s">
        <v>2532</v>
      </c>
      <c r="H20" s="2100" t="s">
        <v>2530</v>
      </c>
    </row>
    <row r="21" spans="1:8" ht="24.75" customHeight="1">
      <c r="A21" s="2442" t="s">
        <v>2533</v>
      </c>
      <c r="B21" s="2595"/>
      <c r="C21" s="2596"/>
      <c r="D21" s="2596"/>
      <c r="E21" s="2597"/>
      <c r="F21" s="2598"/>
      <c r="G21" s="2599"/>
      <c r="H21" s="2600" t="s">
        <v>2534</v>
      </c>
    </row>
    <row r="22" spans="1:8" ht="39.6" customHeight="1">
      <c r="A22" s="1922" t="s">
        <v>221</v>
      </c>
      <c r="B22" s="2216" t="s">
        <v>292</v>
      </c>
      <c r="C22" s="2424" t="s">
        <v>2499</v>
      </c>
      <c r="D22" s="1922" t="s">
        <v>344</v>
      </c>
      <c r="E22" s="882" t="s">
        <v>345</v>
      </c>
      <c r="F22" s="716" t="s">
        <v>296</v>
      </c>
      <c r="G22" s="2421" t="s">
        <v>297</v>
      </c>
      <c r="H22" s="2567" t="s">
        <v>565</v>
      </c>
    </row>
    <row r="23" spans="1:8" ht="63" customHeight="1">
      <c r="A23" s="1159" t="s">
        <v>2535</v>
      </c>
      <c r="B23" s="1819" t="s">
        <v>2536</v>
      </c>
      <c r="C23" s="2461" t="s">
        <v>3421</v>
      </c>
      <c r="D23" s="1344"/>
      <c r="E23" s="350"/>
      <c r="F23" s="1773" t="s">
        <v>4086</v>
      </c>
      <c r="G23" s="1695" t="s">
        <v>2537</v>
      </c>
      <c r="H23" s="1159" t="s">
        <v>2535</v>
      </c>
    </row>
    <row r="24" spans="1:8" ht="63" customHeight="1">
      <c r="A24" s="1159" t="s">
        <v>2538</v>
      </c>
      <c r="B24" s="1819" t="s">
        <v>2539</v>
      </c>
      <c r="C24" s="2461" t="s">
        <v>3421</v>
      </c>
      <c r="D24" s="1344"/>
      <c r="E24" s="350"/>
      <c r="F24" s="1773" t="s">
        <v>4086</v>
      </c>
      <c r="G24" s="1695" t="s">
        <v>2540</v>
      </c>
      <c r="H24" s="1159" t="s">
        <v>2538</v>
      </c>
    </row>
    <row r="25" spans="1:8" ht="63" customHeight="1">
      <c r="A25" s="1159" t="s">
        <v>2541</v>
      </c>
      <c r="B25" s="1819" t="s">
        <v>2542</v>
      </c>
      <c r="C25" s="2461" t="s">
        <v>3421</v>
      </c>
      <c r="D25" s="1344"/>
      <c r="E25" s="350"/>
      <c r="F25" s="1773" t="s">
        <v>4086</v>
      </c>
      <c r="G25" s="2370" t="s">
        <v>2543</v>
      </c>
      <c r="H25" s="1159" t="s">
        <v>2541</v>
      </c>
    </row>
    <row r="26" spans="1:8" ht="63" customHeight="1">
      <c r="A26" s="1159" t="s">
        <v>2544</v>
      </c>
      <c r="B26" s="1819" t="s">
        <v>2545</v>
      </c>
      <c r="C26" s="2461" t="s">
        <v>3421</v>
      </c>
      <c r="D26" s="1344"/>
      <c r="E26" s="350"/>
      <c r="F26" s="1773" t="s">
        <v>4086</v>
      </c>
      <c r="G26" s="1695" t="s">
        <v>2546</v>
      </c>
      <c r="H26" s="1159" t="s">
        <v>2544</v>
      </c>
    </row>
    <row r="27" spans="1:8" ht="63" customHeight="1">
      <c r="A27" s="1159" t="s">
        <v>2547</v>
      </c>
      <c r="B27" s="1819" t="s">
        <v>2548</v>
      </c>
      <c r="C27" s="2461" t="s">
        <v>1576</v>
      </c>
      <c r="D27" s="1344"/>
      <c r="E27" s="350"/>
      <c r="F27" s="1773" t="s">
        <v>1594</v>
      </c>
      <c r="G27" s="2601" t="s">
        <v>2549</v>
      </c>
      <c r="H27" s="1159" t="s">
        <v>2547</v>
      </c>
    </row>
    <row r="28" spans="1:8" ht="63" customHeight="1">
      <c r="A28" s="1159" t="s">
        <v>2550</v>
      </c>
      <c r="B28" s="1819" t="s">
        <v>2551</v>
      </c>
      <c r="C28" s="2461" t="s">
        <v>3421</v>
      </c>
      <c r="D28" s="1344"/>
      <c r="E28" s="350"/>
      <c r="F28" s="1773" t="s">
        <v>4086</v>
      </c>
      <c r="G28" s="1695" t="s">
        <v>2552</v>
      </c>
      <c r="H28" s="1159" t="s">
        <v>2550</v>
      </c>
    </row>
    <row r="29" spans="1:8" ht="63" customHeight="1">
      <c r="A29" s="1159" t="s">
        <v>2553</v>
      </c>
      <c r="B29" s="1819" t="s">
        <v>2554</v>
      </c>
      <c r="C29" s="2461" t="s">
        <v>3421</v>
      </c>
      <c r="D29" s="1344"/>
      <c r="E29" s="350"/>
      <c r="F29" s="1773" t="s">
        <v>4086</v>
      </c>
      <c r="G29" s="1695" t="s">
        <v>2555</v>
      </c>
      <c r="H29" s="1159" t="s">
        <v>2553</v>
      </c>
    </row>
    <row r="30" spans="1:8" ht="22.5" customHeight="1">
      <c r="A30" s="2442" t="s">
        <v>2556</v>
      </c>
      <c r="B30" s="2602"/>
      <c r="C30" s="2603"/>
      <c r="D30" s="2603"/>
      <c r="E30" s="1972"/>
      <c r="F30" s="2604"/>
      <c r="G30" s="2605"/>
      <c r="H30" s="2600" t="s">
        <v>2557</v>
      </c>
    </row>
    <row r="31" spans="1:8" s="213" customFormat="1" ht="35.450000000000003" customHeight="1">
      <c r="A31" s="1922" t="s">
        <v>221</v>
      </c>
      <c r="B31" s="2216" t="s">
        <v>292</v>
      </c>
      <c r="C31" s="2424" t="s">
        <v>2499</v>
      </c>
      <c r="D31" s="1922" t="s">
        <v>344</v>
      </c>
      <c r="E31" s="882" t="s">
        <v>345</v>
      </c>
      <c r="F31" s="716" t="s">
        <v>296</v>
      </c>
      <c r="G31" s="2421" t="s">
        <v>297</v>
      </c>
      <c r="H31" s="2567" t="s">
        <v>565</v>
      </c>
    </row>
    <row r="32" spans="1:8" s="213" customFormat="1" ht="99" customHeight="1">
      <c r="A32" s="948" t="s">
        <v>2558</v>
      </c>
      <c r="B32" s="1915" t="s">
        <v>2559</v>
      </c>
      <c r="C32" s="2461" t="s">
        <v>3070</v>
      </c>
      <c r="D32" s="1344"/>
      <c r="E32" s="350"/>
      <c r="F32" s="1773" t="s">
        <v>4086</v>
      </c>
      <c r="G32" s="1695" t="s">
        <v>2560</v>
      </c>
      <c r="H32" s="948" t="s">
        <v>2558</v>
      </c>
    </row>
    <row r="33" spans="1:8" s="213" customFormat="1" ht="99" customHeight="1">
      <c r="A33" s="948" t="s">
        <v>2561</v>
      </c>
      <c r="B33" s="1915" t="s">
        <v>2562</v>
      </c>
      <c r="C33" s="2461" t="s">
        <v>3070</v>
      </c>
      <c r="D33" s="1344"/>
      <c r="E33" s="493"/>
      <c r="F33" s="1773" t="s">
        <v>4086</v>
      </c>
      <c r="G33" s="1695" t="s">
        <v>2563</v>
      </c>
      <c r="H33" s="948" t="s">
        <v>2561</v>
      </c>
    </row>
    <row r="34" spans="1:8" s="213" customFormat="1" ht="99" customHeight="1">
      <c r="A34" s="948" t="s">
        <v>2564</v>
      </c>
      <c r="B34" s="1915" t="s">
        <v>2565</v>
      </c>
      <c r="C34" s="2461" t="s">
        <v>3070</v>
      </c>
      <c r="D34" s="1344"/>
      <c r="E34" s="493"/>
      <c r="F34" s="1773" t="s">
        <v>4086</v>
      </c>
      <c r="G34" s="1695" t="s">
        <v>2566</v>
      </c>
      <c r="H34" s="948" t="s">
        <v>2564</v>
      </c>
    </row>
    <row r="35" spans="1:8" s="213" customFormat="1" ht="99" customHeight="1">
      <c r="A35" s="948" t="s">
        <v>2567</v>
      </c>
      <c r="B35" s="1915" t="s">
        <v>2568</v>
      </c>
      <c r="C35" s="2461" t="s">
        <v>3070</v>
      </c>
      <c r="D35" s="1344"/>
      <c r="E35" s="350"/>
      <c r="F35" s="1773" t="s">
        <v>4086</v>
      </c>
      <c r="G35" s="1695" t="s">
        <v>2569</v>
      </c>
      <c r="H35" s="948" t="s">
        <v>2567</v>
      </c>
    </row>
    <row r="36" spans="1:8" s="213" customFormat="1" ht="99" customHeight="1">
      <c r="A36" s="948" t="s">
        <v>2570</v>
      </c>
      <c r="B36" s="1910" t="s">
        <v>2571</v>
      </c>
      <c r="C36" s="2461" t="s">
        <v>3070</v>
      </c>
      <c r="D36" s="2461" t="s">
        <v>4087</v>
      </c>
      <c r="E36" s="1673" t="s">
        <v>4088</v>
      </c>
      <c r="F36" s="1773" t="s">
        <v>4086</v>
      </c>
      <c r="G36" s="1695" t="s">
        <v>2572</v>
      </c>
      <c r="H36" s="948" t="s">
        <v>2570</v>
      </c>
    </row>
    <row r="37" spans="1:8" s="213" customFormat="1" ht="99" customHeight="1">
      <c r="A37" s="948" t="s">
        <v>2573</v>
      </c>
      <c r="B37" s="1910" t="s">
        <v>2574</v>
      </c>
      <c r="C37" s="2461" t="s">
        <v>1576</v>
      </c>
      <c r="D37" s="1912" t="s">
        <v>3312</v>
      </c>
      <c r="E37" s="1673" t="s">
        <v>4089</v>
      </c>
      <c r="F37" s="2594" t="str">
        <f t="shared" ref="F37" si="1">IF(C37="","",IF(C37="نعم","Yes",IF(C37="لا","No","NA")))</f>
        <v>Yes</v>
      </c>
      <c r="G37" s="1695" t="s">
        <v>2575</v>
      </c>
      <c r="H37" s="948" t="s">
        <v>2573</v>
      </c>
    </row>
    <row r="38" spans="1:8" s="213" customFormat="1" ht="24.75" customHeight="1">
      <c r="A38" s="2442" t="s">
        <v>2576</v>
      </c>
      <c r="B38" s="2602"/>
      <c r="C38" s="2603"/>
      <c r="D38" s="2603"/>
      <c r="E38" s="1972"/>
      <c r="F38" s="2604"/>
      <c r="G38" s="2605"/>
      <c r="H38" s="2600" t="s">
        <v>2577</v>
      </c>
    </row>
    <row r="39" spans="1:8" s="213" customFormat="1" ht="39.6" customHeight="1">
      <c r="A39" s="1922" t="s">
        <v>221</v>
      </c>
      <c r="B39" s="2216" t="s">
        <v>292</v>
      </c>
      <c r="C39" s="2424" t="s">
        <v>2499</v>
      </c>
      <c r="D39" s="1922" t="s">
        <v>344</v>
      </c>
      <c r="E39" s="882" t="s">
        <v>345</v>
      </c>
      <c r="F39" s="716" t="s">
        <v>296</v>
      </c>
      <c r="G39" s="2421" t="s">
        <v>297</v>
      </c>
      <c r="H39" s="2567" t="s">
        <v>565</v>
      </c>
    </row>
    <row r="40" spans="1:8" s="213" customFormat="1" ht="99" customHeight="1">
      <c r="A40" s="948" t="s">
        <v>2578</v>
      </c>
      <c r="B40" s="2606" t="s">
        <v>2579</v>
      </c>
      <c r="C40" s="2461" t="s">
        <v>1576</v>
      </c>
      <c r="D40" s="1344"/>
      <c r="E40" s="350"/>
      <c r="F40" s="2594" t="str">
        <f>IF(C40="","",IF(C40="نعم","Yes",IF(C40="لا","No","NA")))</f>
        <v>Yes</v>
      </c>
      <c r="G40" s="1695" t="s">
        <v>2580</v>
      </c>
      <c r="H40" s="948" t="s">
        <v>2578</v>
      </c>
    </row>
    <row r="41" spans="1:8" s="213" customFormat="1" ht="99" customHeight="1">
      <c r="A41" s="948" t="s">
        <v>2581</v>
      </c>
      <c r="B41" s="2606" t="s">
        <v>2582</v>
      </c>
      <c r="C41" s="2461" t="s">
        <v>1598</v>
      </c>
      <c r="D41" s="1344"/>
      <c r="E41" s="350"/>
      <c r="F41" s="2594" t="str">
        <f t="shared" ref="F41:F44" si="2">IF(C41="","",IF(C41="نعم","Yes",IF(C41="لا","No","NA")))</f>
        <v>No</v>
      </c>
      <c r="G41" s="1695" t="s">
        <v>2583</v>
      </c>
      <c r="H41" s="948" t="s">
        <v>2581</v>
      </c>
    </row>
    <row r="42" spans="1:8" s="213" customFormat="1" ht="99" customHeight="1">
      <c r="A42" s="948" t="s">
        <v>2584</v>
      </c>
      <c r="B42" s="2606" t="s">
        <v>2585</v>
      </c>
      <c r="C42" s="2461" t="s">
        <v>1598</v>
      </c>
      <c r="D42" s="1344"/>
      <c r="E42" s="350"/>
      <c r="F42" s="2594" t="str">
        <f t="shared" si="2"/>
        <v>No</v>
      </c>
      <c r="G42" s="1695" t="s">
        <v>2586</v>
      </c>
      <c r="H42" s="948" t="s">
        <v>2584</v>
      </c>
    </row>
    <row r="43" spans="1:8" s="213" customFormat="1" ht="99" customHeight="1">
      <c r="A43" s="948" t="s">
        <v>2587</v>
      </c>
      <c r="B43" s="2606" t="s">
        <v>2588</v>
      </c>
      <c r="C43" s="2461" t="s">
        <v>1598</v>
      </c>
      <c r="D43" s="1344"/>
      <c r="E43" s="350"/>
      <c r="F43" s="2594" t="str">
        <f t="shared" si="2"/>
        <v>No</v>
      </c>
      <c r="G43" s="1695" t="s">
        <v>2589</v>
      </c>
      <c r="H43" s="948" t="s">
        <v>2587</v>
      </c>
    </row>
    <row r="44" spans="1:8" s="213" customFormat="1" ht="99" customHeight="1">
      <c r="A44" s="948" t="s">
        <v>2590</v>
      </c>
      <c r="B44" s="2606" t="s">
        <v>2591</v>
      </c>
      <c r="C44" s="2461" t="s">
        <v>1598</v>
      </c>
      <c r="D44" s="1344"/>
      <c r="E44" s="350"/>
      <c r="F44" s="3370" t="str">
        <f t="shared" si="2"/>
        <v>No</v>
      </c>
      <c r="G44" s="1695" t="s">
        <v>2592</v>
      </c>
      <c r="H44" s="948" t="s">
        <v>2590</v>
      </c>
    </row>
    <row r="45" spans="1:8" s="213" customFormat="1" ht="24.75" customHeight="1">
      <c r="A45" s="2442" t="s">
        <v>2593</v>
      </c>
      <c r="B45" s="2602"/>
      <c r="C45" s="2603"/>
      <c r="D45" s="2603"/>
      <c r="E45" s="1972"/>
      <c r="F45" s="2604"/>
      <c r="G45" s="2605"/>
      <c r="H45" s="2600" t="s">
        <v>2594</v>
      </c>
    </row>
    <row r="46" spans="1:8" s="213" customFormat="1" ht="99.75" customHeight="1">
      <c r="A46" s="1922" t="s">
        <v>221</v>
      </c>
      <c r="B46" s="1347" t="s">
        <v>3308</v>
      </c>
      <c r="C46" s="2607" t="s">
        <v>592</v>
      </c>
      <c r="D46" s="2608" t="s">
        <v>1791</v>
      </c>
      <c r="E46" s="1343" t="s">
        <v>1066</v>
      </c>
      <c r="F46" s="1343" t="s">
        <v>593</v>
      </c>
      <c r="G46" s="2610" t="s">
        <v>4091</v>
      </c>
      <c r="H46" s="2285" t="s">
        <v>565</v>
      </c>
    </row>
    <row r="47" spans="1:8" ht="53.25" customHeight="1">
      <c r="A47" s="1321" t="s">
        <v>2595</v>
      </c>
      <c r="B47" s="1803" t="s">
        <v>4090</v>
      </c>
      <c r="C47" s="1807">
        <v>1</v>
      </c>
      <c r="D47" s="1225"/>
      <c r="E47" s="366"/>
      <c r="F47" s="2609">
        <f t="shared" ref="F47:F56" si="3">IF(C47&gt;0,C47,"")</f>
        <v>1</v>
      </c>
      <c r="G47" s="2611" t="s">
        <v>4092</v>
      </c>
      <c r="H47" s="1321" t="s">
        <v>2595</v>
      </c>
    </row>
    <row r="48" spans="1:8" ht="53.25" customHeight="1">
      <c r="A48" s="1321" t="s">
        <v>2596</v>
      </c>
      <c r="B48" s="1179"/>
      <c r="C48" s="860"/>
      <c r="D48" s="1225"/>
      <c r="E48" s="367"/>
      <c r="F48" s="363" t="str">
        <f t="shared" si="3"/>
        <v/>
      </c>
      <c r="G48" s="264"/>
      <c r="H48" s="1321" t="s">
        <v>2596</v>
      </c>
    </row>
    <row r="49" spans="1:17" ht="53.25" customHeight="1">
      <c r="A49" s="1321" t="s">
        <v>2597</v>
      </c>
      <c r="B49" s="1179"/>
      <c r="C49" s="860"/>
      <c r="D49" s="1225"/>
      <c r="E49" s="367"/>
      <c r="F49" s="363" t="str">
        <f t="shared" si="3"/>
        <v/>
      </c>
      <c r="G49" s="264"/>
      <c r="H49" s="1321" t="s">
        <v>2597</v>
      </c>
    </row>
    <row r="50" spans="1:17" ht="53.25" customHeight="1">
      <c r="A50" s="1321" t="s">
        <v>2598</v>
      </c>
      <c r="B50" s="1179"/>
      <c r="C50" s="860"/>
      <c r="D50" s="1225"/>
      <c r="E50" s="367"/>
      <c r="F50" s="363" t="str">
        <f t="shared" si="3"/>
        <v/>
      </c>
      <c r="G50" s="264"/>
      <c r="H50" s="1321" t="s">
        <v>2598</v>
      </c>
    </row>
    <row r="51" spans="1:17" ht="53.25" customHeight="1">
      <c r="A51" s="1321" t="s">
        <v>2599</v>
      </c>
      <c r="B51" s="1179"/>
      <c r="C51" s="860"/>
      <c r="D51" s="1225"/>
      <c r="E51" s="367"/>
      <c r="F51" s="363" t="str">
        <f t="shared" si="3"/>
        <v/>
      </c>
      <c r="G51" s="264"/>
      <c r="H51" s="1321" t="s">
        <v>2599</v>
      </c>
    </row>
    <row r="52" spans="1:17" ht="53.25" customHeight="1">
      <c r="A52" s="1321" t="s">
        <v>2600</v>
      </c>
      <c r="B52" s="1179"/>
      <c r="C52" s="860"/>
      <c r="D52" s="1225"/>
      <c r="E52" s="367"/>
      <c r="F52" s="363" t="str">
        <f t="shared" si="3"/>
        <v/>
      </c>
      <c r="G52" s="264"/>
      <c r="H52" s="1321" t="s">
        <v>2600</v>
      </c>
    </row>
    <row r="53" spans="1:17" ht="53.25" customHeight="1">
      <c r="A53" s="1321" t="s">
        <v>2601</v>
      </c>
      <c r="B53" s="1179"/>
      <c r="C53" s="860"/>
      <c r="D53" s="1225"/>
      <c r="E53" s="367"/>
      <c r="F53" s="363" t="str">
        <f t="shared" si="3"/>
        <v/>
      </c>
      <c r="G53" s="264"/>
      <c r="H53" s="1321" t="s">
        <v>2601</v>
      </c>
    </row>
    <row r="54" spans="1:17" ht="53.25" customHeight="1">
      <c r="A54" s="1321" t="s">
        <v>2602</v>
      </c>
      <c r="B54" s="1179"/>
      <c r="C54" s="860"/>
      <c r="D54" s="1225"/>
      <c r="E54" s="367"/>
      <c r="F54" s="363" t="str">
        <f t="shared" si="3"/>
        <v/>
      </c>
      <c r="G54" s="264"/>
      <c r="H54" s="1321" t="s">
        <v>2602</v>
      </c>
    </row>
    <row r="55" spans="1:17" ht="53.25" customHeight="1">
      <c r="A55" s="1321" t="s">
        <v>2603</v>
      </c>
      <c r="B55" s="1179"/>
      <c r="C55" s="860"/>
      <c r="D55" s="1225"/>
      <c r="E55" s="367"/>
      <c r="F55" s="363" t="str">
        <f t="shared" si="3"/>
        <v/>
      </c>
      <c r="G55" s="264"/>
      <c r="H55" s="1321" t="s">
        <v>2603</v>
      </c>
    </row>
    <row r="56" spans="1:17" ht="53.25" customHeight="1">
      <c r="A56" s="1321" t="s">
        <v>2604</v>
      </c>
      <c r="B56" s="1179"/>
      <c r="C56" s="860"/>
      <c r="D56" s="1225"/>
      <c r="E56" s="368"/>
      <c r="F56" s="363" t="str">
        <f t="shared" si="3"/>
        <v/>
      </c>
      <c r="G56" s="265"/>
      <c r="H56" s="1321" t="s">
        <v>2604</v>
      </c>
    </row>
    <row r="57" spans="1:17" s="184" customFormat="1" ht="18.75" customHeight="1">
      <c r="A57" s="861" t="s">
        <v>445</v>
      </c>
      <c r="B57" s="887"/>
      <c r="C57" s="887"/>
      <c r="D57" s="887"/>
      <c r="E57" s="183"/>
      <c r="H57" s="2612" t="s">
        <v>281</v>
      </c>
      <c r="I57" s="185"/>
    </row>
    <row r="58" spans="1:17" s="184" customFormat="1" ht="18.75" customHeight="1">
      <c r="A58" s="866" t="s">
        <v>3310</v>
      </c>
      <c r="B58" s="869"/>
      <c r="C58" s="887"/>
      <c r="D58" s="887"/>
      <c r="E58" s="186"/>
      <c r="F58" s="186"/>
      <c r="G58" s="186"/>
      <c r="H58" s="262" t="s">
        <v>4093</v>
      </c>
      <c r="I58" s="187"/>
    </row>
    <row r="59" spans="1:17" s="184" customFormat="1" ht="18.75" customHeight="1">
      <c r="A59" s="866" t="s">
        <v>3311</v>
      </c>
      <c r="B59" s="869"/>
      <c r="C59" s="867"/>
      <c r="D59" s="867"/>
      <c r="E59" s="188"/>
      <c r="H59" s="2613" t="s">
        <v>4094</v>
      </c>
    </row>
    <row r="60" spans="1:17" ht="18.75">
      <c r="A60" s="871" t="s">
        <v>282</v>
      </c>
      <c r="B60" s="692"/>
      <c r="C60" s="872"/>
      <c r="D60" s="872"/>
      <c r="E60" s="123"/>
      <c r="F60" s="79"/>
      <c r="G60" s="152"/>
      <c r="H60" s="124" t="s">
        <v>283</v>
      </c>
      <c r="I60" s="484"/>
      <c r="J60" s="484"/>
      <c r="K60" s="484"/>
      <c r="L60" s="484"/>
      <c r="M60" s="484"/>
      <c r="N60" s="484"/>
      <c r="O60" s="484"/>
      <c r="P60" s="484"/>
      <c r="Q60" s="484"/>
    </row>
  </sheetData>
  <sheetProtection formatColumns="0" formatRows="0"/>
  <mergeCells count="13">
    <mergeCell ref="C3:D3"/>
    <mergeCell ref="E4:F4"/>
    <mergeCell ref="E5:F5"/>
    <mergeCell ref="E8:H8"/>
    <mergeCell ref="E7:H7"/>
    <mergeCell ref="E6:H6"/>
    <mergeCell ref="G4:H4"/>
    <mergeCell ref="A4:B4"/>
    <mergeCell ref="A8:D8"/>
    <mergeCell ref="A7:D7"/>
    <mergeCell ref="A6:D6"/>
    <mergeCell ref="C4:D4"/>
    <mergeCell ref="C5:D5"/>
  </mergeCells>
  <dataValidations count="1">
    <dataValidation type="list" allowBlank="1" showInputMessage="1" showErrorMessage="1" sqref="C57:C58" xr:uid="{00000000-0002-0000-1C00-000000000000}">
      <formula1>#REF!</formula1>
    </dataValidation>
  </dataValidations>
  <hyperlinks>
    <hyperlink ref="A60" location="'Table of forms'!A1" display="الرجوع للصفحة الرئيسية " xr:uid="{00000000-0004-0000-1C00-000000000000}"/>
    <hyperlink ref="H60" location="'Table of forms'!A1" display="Back to the main page" xr:uid="{00000000-0004-0000-1C00-000001000000}"/>
  </hyperlinks>
  <printOptions horizontalCentered="1"/>
  <pageMargins left="0.23622047244094491" right="0.23622047244094491" top="0.86614173228346458" bottom="0.31496062992125984" header="3.937007874015748E-2" footer="3.937007874015748E-2"/>
  <pageSetup paperSize="9" scale="47" fitToHeight="0" pageOrder="overThenDown" orientation="landscape" r:id="rId1"/>
  <headerFooter differentFirst="1" scaleWithDoc="0">
    <oddHeader>&amp;L&amp;G&amp;R&amp;G</oddHeader>
    <oddFooter>&amp;R&amp;P  of &amp;N</oddFooter>
    <firstHeader>&amp;L&amp;G&amp;R&amp;G</firstHeader>
    <firstFooter>&amp;R&amp;P  of &amp;N</firstFooter>
  </headerFooter>
  <rowBreaks count="6" manualBreakCount="6">
    <brk id="20" max="7" man="1"/>
    <brk id="29" max="7" man="1"/>
    <brk id="37" max="7" man="1"/>
    <brk id="44" max="7" man="1"/>
    <brk id="62" max="7" man="1"/>
    <brk id="84" max="7" man="1"/>
  </rowBreaks>
  <colBreaks count="1" manualBreakCount="1">
    <brk id="4" max="59" man="1"/>
  </colBreaks>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errorTitle=" الإجابة من القائمة المنسدلة" error="الرجاء تحديد الإجابة من القائمة المنسدلة" xr:uid="{00000000-0002-0000-1C00-000001000000}">
          <x14:formula1>
            <xm:f>'Dropdowns (2)'!$C$4:$C$6</xm:f>
          </x14:formula1>
          <xm:sqref>C10:C20 C40:C44 C32:C37</xm:sqref>
        </x14:dataValidation>
        <x14:dataValidation type="list" allowBlank="1" showInputMessage="1" showErrorMessage="1" errorTitle=" الإجابة من القائمة المنسدلة" error="الرجاء تحديد الإجابة من القائمة المنسدلة" xr:uid="{00000000-0002-0000-1C00-000002000000}">
          <x14:formula1>
            <xm:f>'Dropdowns (2)'!$J$11:$J$14</xm:f>
          </x14:formula1>
          <xm:sqref>C47:C56</xm:sqref>
        </x14:dataValidation>
      </x14:dataValidations>
    </ext>
  </extLs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O93"/>
  <sheetViews>
    <sheetView rightToLeft="1" view="pageBreakPreview" topLeftCell="G1" zoomScale="70" zoomScaleNormal="80" zoomScaleSheetLayoutView="70" zoomScalePageLayoutView="70" workbookViewId="0">
      <selection activeCell="H44" sqref="H44:I44"/>
    </sheetView>
  </sheetViews>
  <sheetFormatPr defaultColWidth="11" defaultRowHeight="15"/>
  <cols>
    <col min="1" max="1" width="14.7109375" style="93" customWidth="1"/>
    <col min="2" max="2" width="43.85546875" style="93" customWidth="1"/>
    <col min="3" max="4" width="25.7109375" style="93" customWidth="1"/>
    <col min="5" max="5" width="90.85546875" style="390" customWidth="1"/>
    <col min="6" max="6" width="7.28515625" style="390" hidden="1" customWidth="1"/>
    <col min="7" max="7" width="85.5703125" style="390" customWidth="1"/>
    <col min="8" max="9" width="25.7109375" style="93" customWidth="1"/>
    <col min="10" max="10" width="43.85546875" style="93" customWidth="1"/>
    <col min="11" max="11" width="14.7109375" style="93" customWidth="1"/>
    <col min="12" max="16384" width="11" style="93"/>
  </cols>
  <sheetData>
    <row r="1" spans="1:15" s="90" customFormat="1" ht="24.95" customHeight="1">
      <c r="A1" s="2444" t="s">
        <v>284</v>
      </c>
      <c r="B1" s="474"/>
      <c r="C1" s="2585" t="s">
        <v>3059</v>
      </c>
      <c r="D1" s="2219"/>
      <c r="E1" s="2219"/>
      <c r="F1" s="2219"/>
      <c r="G1" s="2219"/>
      <c r="H1" s="2219"/>
      <c r="I1" s="2585" t="s">
        <v>3370</v>
      </c>
      <c r="J1" s="2589"/>
      <c r="K1" s="1111" t="s">
        <v>285</v>
      </c>
      <c r="N1" s="93"/>
      <c r="O1" s="93"/>
    </row>
    <row r="2" spans="1:15" s="90" customFormat="1" ht="24.95" customHeight="1">
      <c r="A2" s="2444" t="s">
        <v>286</v>
      </c>
      <c r="B2" s="266"/>
      <c r="C2" s="3260" t="s">
        <v>3309</v>
      </c>
      <c r="D2" s="3293"/>
      <c r="E2" s="3261"/>
      <c r="F2" s="1597"/>
      <c r="G2" s="3295" t="s">
        <v>4081</v>
      </c>
      <c r="H2" s="3296"/>
      <c r="I2" s="3297"/>
      <c r="J2" s="2590"/>
      <c r="K2" s="1114" t="s">
        <v>470</v>
      </c>
      <c r="N2" s="93"/>
      <c r="O2" s="93"/>
    </row>
    <row r="3" spans="1:15" s="90" customFormat="1" ht="24.95" customHeight="1">
      <c r="A3" s="2444" t="s">
        <v>287</v>
      </c>
      <c r="B3" s="266"/>
      <c r="C3" s="3260" t="s">
        <v>4079</v>
      </c>
      <c r="D3" s="3293"/>
      <c r="E3" s="3261"/>
      <c r="F3" s="1597"/>
      <c r="G3" s="1597"/>
      <c r="H3" s="1597"/>
      <c r="I3" s="2586" t="s">
        <v>4080</v>
      </c>
      <c r="J3" s="2590"/>
      <c r="K3" s="1116" t="s">
        <v>471</v>
      </c>
      <c r="N3" s="93"/>
      <c r="O3" s="93"/>
    </row>
    <row r="4" spans="1:15" s="90" customFormat="1" ht="24.95" customHeight="1">
      <c r="A4" s="2444" t="s">
        <v>213</v>
      </c>
      <c r="B4" s="478"/>
      <c r="C4" s="3256">
        <v>45005</v>
      </c>
      <c r="D4" s="3292"/>
      <c r="E4" s="3257"/>
      <c r="F4" s="2219"/>
      <c r="G4" s="3262">
        <v>45005</v>
      </c>
      <c r="H4" s="3294"/>
      <c r="I4" s="3263"/>
      <c r="J4" s="3268" t="s">
        <v>214</v>
      </c>
      <c r="K4" s="3269"/>
      <c r="N4" s="93"/>
      <c r="O4" s="93"/>
    </row>
    <row r="5" spans="1:15" s="90" customFormat="1" ht="30" customHeight="1">
      <c r="A5" s="2458" t="s">
        <v>215</v>
      </c>
      <c r="B5" s="478"/>
      <c r="C5" s="3258"/>
      <c r="D5" s="3298"/>
      <c r="E5" s="3259"/>
      <c r="F5" s="1346"/>
      <c r="G5" s="3289"/>
      <c r="H5" s="3290"/>
      <c r="I5" s="3291"/>
      <c r="J5" s="2625"/>
      <c r="K5" s="2562" t="s">
        <v>216</v>
      </c>
      <c r="N5" s="93"/>
      <c r="O5" s="93"/>
    </row>
    <row r="6" spans="1:15" s="218" customFormat="1" ht="25.5" customHeight="1">
      <c r="A6" s="1928" t="s">
        <v>2605</v>
      </c>
      <c r="B6" s="480"/>
      <c r="C6" s="481"/>
      <c r="D6" s="482"/>
      <c r="E6" s="497"/>
      <c r="F6" s="511"/>
      <c r="G6" s="2616"/>
      <c r="H6" s="2617"/>
      <c r="I6" s="2617"/>
      <c r="J6" s="1766"/>
      <c r="K6" s="2563" t="s">
        <v>2457</v>
      </c>
    </row>
    <row r="7" spans="1:15" s="218" customFormat="1" ht="25.5" customHeight="1">
      <c r="A7" s="2101" t="s">
        <v>2606</v>
      </c>
      <c r="B7" s="579"/>
      <c r="C7" s="580"/>
      <c r="D7" s="581"/>
      <c r="E7" s="585"/>
      <c r="F7" s="586"/>
      <c r="G7" s="2618"/>
      <c r="H7" s="2619"/>
      <c r="I7" s="2619"/>
      <c r="J7" s="2620"/>
      <c r="K7" s="2564" t="s">
        <v>2607</v>
      </c>
    </row>
    <row r="8" spans="1:15" s="218" customFormat="1" ht="25.5" customHeight="1">
      <c r="A8" s="3185" t="s">
        <v>2608</v>
      </c>
      <c r="B8" s="3186"/>
      <c r="C8" s="3186"/>
      <c r="D8" s="3186"/>
      <c r="E8" s="3187"/>
      <c r="F8" s="512"/>
      <c r="G8" s="3304" t="s">
        <v>2609</v>
      </c>
      <c r="H8" s="3304"/>
      <c r="I8" s="3304"/>
      <c r="J8" s="3304"/>
      <c r="K8" s="3305"/>
    </row>
    <row r="9" spans="1:15" ht="39.950000000000003" customHeight="1">
      <c r="A9" s="1922" t="s">
        <v>221</v>
      </c>
      <c r="B9" s="2216" t="s">
        <v>292</v>
      </c>
      <c r="C9" s="2623" t="s">
        <v>293</v>
      </c>
      <c r="D9" s="2624"/>
      <c r="E9" s="1922" t="s">
        <v>344</v>
      </c>
      <c r="F9" s="492" t="s">
        <v>345</v>
      </c>
      <c r="G9" s="2422" t="s">
        <v>345</v>
      </c>
      <c r="H9" s="2422"/>
      <c r="I9" s="2622" t="s">
        <v>296</v>
      </c>
      <c r="J9" s="2421" t="s">
        <v>297</v>
      </c>
      <c r="K9" s="2567" t="s">
        <v>565</v>
      </c>
    </row>
    <row r="10" spans="1:15" ht="69.95" customHeight="1">
      <c r="A10" s="1240" t="s">
        <v>2610</v>
      </c>
      <c r="B10" s="2496" t="s">
        <v>2611</v>
      </c>
      <c r="C10" s="3307" t="s">
        <v>3353</v>
      </c>
      <c r="D10" s="3307"/>
      <c r="E10" s="2461" t="s">
        <v>3354</v>
      </c>
      <c r="F10" s="153"/>
      <c r="G10" s="2627" t="s">
        <v>4099</v>
      </c>
      <c r="H10" s="3306" t="s">
        <v>4095</v>
      </c>
      <c r="I10" s="3271"/>
      <c r="J10" s="1662" t="s">
        <v>2612</v>
      </c>
      <c r="K10" s="1240" t="s">
        <v>2610</v>
      </c>
    </row>
    <row r="11" spans="1:15" ht="69.95" customHeight="1">
      <c r="A11" s="1240" t="s">
        <v>2613</v>
      </c>
      <c r="B11" s="2496" t="s">
        <v>2614</v>
      </c>
      <c r="C11" s="3307" t="s">
        <v>3353</v>
      </c>
      <c r="D11" s="3307"/>
      <c r="E11" s="2626" t="s">
        <v>3354</v>
      </c>
      <c r="F11" s="153"/>
      <c r="G11" s="2627" t="s">
        <v>4099</v>
      </c>
      <c r="H11" s="3306" t="s">
        <v>4086</v>
      </c>
      <c r="I11" s="3271"/>
      <c r="J11" s="1662" t="s">
        <v>2615</v>
      </c>
      <c r="K11" s="1240" t="s">
        <v>2613</v>
      </c>
    </row>
    <row r="12" spans="1:15" ht="69.95" customHeight="1">
      <c r="A12" s="1240" t="s">
        <v>2616</v>
      </c>
      <c r="B12" s="2496" t="s">
        <v>2617</v>
      </c>
      <c r="C12" s="3278" t="s">
        <v>3421</v>
      </c>
      <c r="D12" s="3303"/>
      <c r="E12" s="2461"/>
      <c r="F12" s="153"/>
      <c r="G12" s="520"/>
      <c r="H12" s="3306" t="s">
        <v>4086</v>
      </c>
      <c r="I12" s="3271"/>
      <c r="J12" s="1662" t="s">
        <v>2618</v>
      </c>
      <c r="K12" s="1240" t="s">
        <v>2616</v>
      </c>
    </row>
    <row r="13" spans="1:15" ht="69.95" customHeight="1">
      <c r="A13" s="1240" t="s">
        <v>2619</v>
      </c>
      <c r="B13" s="2496" t="s">
        <v>2620</v>
      </c>
      <c r="C13" s="3278" t="s">
        <v>3421</v>
      </c>
      <c r="D13" s="3303"/>
      <c r="E13" s="2461"/>
      <c r="F13" s="153"/>
      <c r="G13" s="520"/>
      <c r="H13" s="3306" t="s">
        <v>4086</v>
      </c>
      <c r="I13" s="3271"/>
      <c r="J13" s="1662" t="s">
        <v>2621</v>
      </c>
      <c r="K13" s="1240" t="s">
        <v>2619</v>
      </c>
    </row>
    <row r="14" spans="1:15" ht="69.95" customHeight="1">
      <c r="A14" s="1240" t="s">
        <v>2622</v>
      </c>
      <c r="B14" s="1819" t="s">
        <v>2623</v>
      </c>
      <c r="C14" s="3278" t="s">
        <v>3421</v>
      </c>
      <c r="D14" s="3303"/>
      <c r="E14" s="2461"/>
      <c r="F14" s="153"/>
      <c r="G14" s="520"/>
      <c r="H14" s="3306" t="s">
        <v>4086</v>
      </c>
      <c r="I14" s="3271"/>
      <c r="J14" s="1662" t="s">
        <v>2624</v>
      </c>
      <c r="K14" s="1240" t="s">
        <v>2622</v>
      </c>
    </row>
    <row r="15" spans="1:15" ht="69.95" customHeight="1">
      <c r="A15" s="1240" t="s">
        <v>2625</v>
      </c>
      <c r="B15" s="1819" t="s">
        <v>2626</v>
      </c>
      <c r="C15" s="3278" t="s">
        <v>3355</v>
      </c>
      <c r="D15" s="3303"/>
      <c r="E15" s="2461" t="s">
        <v>3356</v>
      </c>
      <c r="F15" s="153"/>
      <c r="G15" s="2627" t="s">
        <v>4100</v>
      </c>
      <c r="H15" s="3306" t="s">
        <v>4097</v>
      </c>
      <c r="I15" s="3271"/>
      <c r="J15" s="1662" t="s">
        <v>2627</v>
      </c>
      <c r="K15" s="1240" t="s">
        <v>2625</v>
      </c>
    </row>
    <row r="16" spans="1:15" ht="78">
      <c r="A16" s="1240" t="s">
        <v>2628</v>
      </c>
      <c r="B16" s="1819" t="s">
        <v>4096</v>
      </c>
      <c r="C16" s="3278" t="s">
        <v>3357</v>
      </c>
      <c r="D16" s="3303"/>
      <c r="E16" s="2461"/>
      <c r="F16" s="153"/>
      <c r="G16" s="520"/>
      <c r="H16" s="3306" t="s">
        <v>4098</v>
      </c>
      <c r="I16" s="3271"/>
      <c r="J16" s="1662" t="s">
        <v>2629</v>
      </c>
      <c r="K16" s="1240" t="s">
        <v>2628</v>
      </c>
    </row>
    <row r="17" spans="1:11" ht="24.75" customHeight="1">
      <c r="A17" s="2452" t="s">
        <v>2630</v>
      </c>
      <c r="B17" s="2632"/>
      <c r="C17" s="2633"/>
      <c r="D17" s="2543"/>
      <c r="E17" s="2634"/>
      <c r="F17" s="514"/>
      <c r="G17" s="2628"/>
      <c r="H17" s="1138"/>
      <c r="I17" s="1138"/>
      <c r="J17" s="1138"/>
      <c r="K17" s="2629" t="s">
        <v>2631</v>
      </c>
    </row>
    <row r="18" spans="1:11" ht="54.75" customHeight="1">
      <c r="A18" s="1922" t="s">
        <v>221</v>
      </c>
      <c r="B18" s="2635" t="s">
        <v>4102</v>
      </c>
      <c r="C18" s="2424" t="s">
        <v>2632</v>
      </c>
      <c r="D18" s="2635" t="s">
        <v>2633</v>
      </c>
      <c r="E18" s="1922" t="s">
        <v>344</v>
      </c>
      <c r="F18" s="492" t="s">
        <v>345</v>
      </c>
      <c r="G18" s="2421" t="s">
        <v>345</v>
      </c>
      <c r="H18" s="2421" t="s">
        <v>2634</v>
      </c>
      <c r="I18" s="716" t="s">
        <v>2635</v>
      </c>
      <c r="J18" s="2630" t="s">
        <v>4101</v>
      </c>
      <c r="K18" s="2567" t="s">
        <v>565</v>
      </c>
    </row>
    <row r="19" spans="1:11" ht="60" customHeight="1">
      <c r="A19" s="2570" t="s">
        <v>2636</v>
      </c>
      <c r="B19" s="2637" t="s">
        <v>2637</v>
      </c>
      <c r="C19" s="2636">
        <v>3</v>
      </c>
      <c r="D19" s="2636">
        <v>4</v>
      </c>
      <c r="E19" s="509"/>
      <c r="F19" s="513"/>
      <c r="G19" s="513"/>
      <c r="H19" s="2636">
        <v>4</v>
      </c>
      <c r="I19" s="2636">
        <v>3</v>
      </c>
      <c r="J19" s="2631" t="s">
        <v>2638</v>
      </c>
      <c r="K19" s="1240" t="s">
        <v>2636</v>
      </c>
    </row>
    <row r="20" spans="1:11" ht="60" customHeight="1">
      <c r="A20" s="2570" t="s">
        <v>2639</v>
      </c>
      <c r="B20" s="2637" t="s">
        <v>2640</v>
      </c>
      <c r="C20" s="2636">
        <v>1</v>
      </c>
      <c r="D20" s="2636">
        <v>3</v>
      </c>
      <c r="E20" s="509"/>
      <c r="F20" s="513"/>
      <c r="G20" s="513"/>
      <c r="H20" s="2636">
        <v>3</v>
      </c>
      <c r="I20" s="2636">
        <v>1</v>
      </c>
      <c r="J20" s="2631" t="s">
        <v>2641</v>
      </c>
      <c r="K20" s="1240" t="s">
        <v>2639</v>
      </c>
    </row>
    <row r="21" spans="1:11" ht="60" customHeight="1">
      <c r="A21" s="2570" t="s">
        <v>2642</v>
      </c>
      <c r="B21" s="2637" t="s">
        <v>2198</v>
      </c>
      <c r="C21" s="2636">
        <v>2</v>
      </c>
      <c r="D21" s="2636">
        <v>4</v>
      </c>
      <c r="E21" s="509"/>
      <c r="F21" s="513"/>
      <c r="G21" s="513"/>
      <c r="H21" s="2636">
        <v>4</v>
      </c>
      <c r="I21" s="2636">
        <v>2</v>
      </c>
      <c r="J21" s="2631" t="s">
        <v>2201</v>
      </c>
      <c r="K21" s="1240" t="s">
        <v>2642</v>
      </c>
    </row>
    <row r="22" spans="1:11" ht="60" customHeight="1">
      <c r="A22" s="2570" t="s">
        <v>2643</v>
      </c>
      <c r="B22" s="2637" t="s">
        <v>2644</v>
      </c>
      <c r="C22" s="2636">
        <v>2</v>
      </c>
      <c r="D22" s="2636">
        <v>4</v>
      </c>
      <c r="E22" s="509"/>
      <c r="F22" s="513"/>
      <c r="G22" s="513"/>
      <c r="H22" s="2636">
        <v>4</v>
      </c>
      <c r="I22" s="2636">
        <v>2</v>
      </c>
      <c r="J22" s="2631" t="s">
        <v>2645</v>
      </c>
      <c r="K22" s="1240" t="s">
        <v>2643</v>
      </c>
    </row>
    <row r="23" spans="1:11" ht="60" customHeight="1">
      <c r="A23" s="2570" t="s">
        <v>2646</v>
      </c>
      <c r="B23" s="2637" t="s">
        <v>2647</v>
      </c>
      <c r="C23" s="2636">
        <v>3</v>
      </c>
      <c r="D23" s="2636">
        <v>5</v>
      </c>
      <c r="E23" s="509"/>
      <c r="F23" s="513"/>
      <c r="G23" s="513"/>
      <c r="H23" s="2636">
        <v>5</v>
      </c>
      <c r="I23" s="2636">
        <v>3</v>
      </c>
      <c r="J23" s="2631" t="s">
        <v>2648</v>
      </c>
      <c r="K23" s="1240" t="s">
        <v>2646</v>
      </c>
    </row>
    <row r="24" spans="1:11" ht="60" customHeight="1">
      <c r="A24" s="2570" t="s">
        <v>2649</v>
      </c>
      <c r="B24" s="2637" t="s">
        <v>2650</v>
      </c>
      <c r="C24" s="2636">
        <v>1</v>
      </c>
      <c r="D24" s="2636">
        <v>1</v>
      </c>
      <c r="E24" s="509"/>
      <c r="F24" s="513"/>
      <c r="G24" s="513"/>
      <c r="H24" s="2636">
        <v>1</v>
      </c>
      <c r="I24" s="2636">
        <v>1</v>
      </c>
      <c r="J24" s="2631" t="s">
        <v>2651</v>
      </c>
      <c r="K24" s="1240" t="s">
        <v>2649</v>
      </c>
    </row>
    <row r="25" spans="1:11" ht="15.6" customHeight="1">
      <c r="A25" s="993" t="s">
        <v>445</v>
      </c>
      <c r="B25" s="500"/>
      <c r="C25" s="500"/>
      <c r="D25" s="500"/>
      <c r="E25" s="501"/>
      <c r="F25" s="502"/>
      <c r="G25" s="502"/>
      <c r="H25" s="218"/>
      <c r="I25" s="218"/>
      <c r="J25" s="197"/>
      <c r="K25" s="1852" t="s">
        <v>281</v>
      </c>
    </row>
    <row r="26" spans="1:11" ht="19.5" customHeight="1">
      <c r="A26" s="865" t="s">
        <v>4103</v>
      </c>
      <c r="B26" s="182"/>
      <c r="C26" s="499"/>
      <c r="D26" s="499"/>
      <c r="E26" s="503"/>
      <c r="F26" s="503"/>
      <c r="G26" s="503"/>
      <c r="H26" s="213"/>
      <c r="I26" s="213"/>
      <c r="J26" s="213"/>
      <c r="K26" s="929" t="s">
        <v>4104</v>
      </c>
    </row>
    <row r="27" spans="1:11" ht="24.75" customHeight="1">
      <c r="A27" s="2452" t="s">
        <v>2652</v>
      </c>
      <c r="B27" s="2632"/>
      <c r="C27" s="2633"/>
      <c r="D27" s="2543"/>
      <c r="E27" s="2638"/>
      <c r="F27" s="505"/>
      <c r="G27" s="2628"/>
      <c r="H27" s="1138"/>
      <c r="I27" s="1138"/>
      <c r="J27" s="1138"/>
      <c r="K27" s="2629" t="s">
        <v>2653</v>
      </c>
    </row>
    <row r="28" spans="1:11" ht="75">
      <c r="A28" s="1922" t="s">
        <v>221</v>
      </c>
      <c r="B28" s="2635" t="s">
        <v>4106</v>
      </c>
      <c r="C28" s="2424" t="s">
        <v>2632</v>
      </c>
      <c r="D28" s="2639" t="s">
        <v>2633</v>
      </c>
      <c r="E28" s="1922" t="s">
        <v>344</v>
      </c>
      <c r="F28" s="492" t="s">
        <v>345</v>
      </c>
      <c r="G28" s="2423" t="s">
        <v>345</v>
      </c>
      <c r="H28" s="2423" t="s">
        <v>2634</v>
      </c>
      <c r="I28" s="716" t="s">
        <v>2635</v>
      </c>
      <c r="J28" s="2630" t="s">
        <v>4105</v>
      </c>
      <c r="K28" s="2567" t="s">
        <v>565</v>
      </c>
    </row>
    <row r="29" spans="1:11" ht="78" customHeight="1">
      <c r="A29" s="1240" t="s">
        <v>2654</v>
      </c>
      <c r="B29" s="2637" t="s">
        <v>2637</v>
      </c>
      <c r="C29" s="2640">
        <v>4</v>
      </c>
      <c r="D29" s="2636">
        <v>0</v>
      </c>
      <c r="E29" s="509"/>
      <c r="F29" s="513"/>
      <c r="G29" s="2614"/>
      <c r="H29" s="2636">
        <v>0</v>
      </c>
      <c r="I29" s="2640">
        <v>4</v>
      </c>
      <c r="J29" s="2631" t="s">
        <v>2638</v>
      </c>
      <c r="K29" s="1240" t="s">
        <v>2654</v>
      </c>
    </row>
    <row r="30" spans="1:11" ht="78" customHeight="1">
      <c r="A30" s="1240" t="s">
        <v>2655</v>
      </c>
      <c r="B30" s="2637" t="s">
        <v>2640</v>
      </c>
      <c r="C30" s="2640">
        <v>4</v>
      </c>
      <c r="D30" s="2636">
        <v>0</v>
      </c>
      <c r="E30" s="509"/>
      <c r="F30" s="513"/>
      <c r="G30" s="2614"/>
      <c r="H30" s="2636">
        <v>0</v>
      </c>
      <c r="I30" s="2640">
        <v>4</v>
      </c>
      <c r="J30" s="2631" t="s">
        <v>2641</v>
      </c>
      <c r="K30" s="1240" t="s">
        <v>2655</v>
      </c>
    </row>
    <row r="31" spans="1:11" ht="78" customHeight="1">
      <c r="A31" s="1240" t="s">
        <v>2656</v>
      </c>
      <c r="B31" s="2637" t="s">
        <v>2198</v>
      </c>
      <c r="C31" s="2640">
        <v>4</v>
      </c>
      <c r="D31" s="2636">
        <v>0</v>
      </c>
      <c r="E31" s="509"/>
      <c r="F31" s="513"/>
      <c r="G31" s="2614"/>
      <c r="H31" s="2636">
        <v>0</v>
      </c>
      <c r="I31" s="2640">
        <v>4</v>
      </c>
      <c r="J31" s="2631" t="s">
        <v>2201</v>
      </c>
      <c r="K31" s="1240" t="s">
        <v>2656</v>
      </c>
    </row>
    <row r="32" spans="1:11" ht="78" customHeight="1">
      <c r="A32" s="1240" t="s">
        <v>2657</v>
      </c>
      <c r="B32" s="2637" t="s">
        <v>2644</v>
      </c>
      <c r="C32" s="2640">
        <v>3</v>
      </c>
      <c r="D32" s="2636">
        <v>0</v>
      </c>
      <c r="E32" s="509"/>
      <c r="F32" s="513"/>
      <c r="G32" s="2614"/>
      <c r="H32" s="2636">
        <v>0</v>
      </c>
      <c r="I32" s="2640">
        <v>3</v>
      </c>
      <c r="J32" s="2631" t="s">
        <v>2645</v>
      </c>
      <c r="K32" s="1240" t="s">
        <v>2657</v>
      </c>
    </row>
    <row r="33" spans="1:12" ht="78" customHeight="1">
      <c r="A33" s="1240" t="s">
        <v>2658</v>
      </c>
      <c r="B33" s="2637" t="s">
        <v>2647</v>
      </c>
      <c r="C33" s="2640">
        <v>4</v>
      </c>
      <c r="D33" s="2636">
        <v>0</v>
      </c>
      <c r="E33" s="509"/>
      <c r="F33" s="513"/>
      <c r="G33" s="2614"/>
      <c r="H33" s="2636">
        <v>0</v>
      </c>
      <c r="I33" s="2640">
        <v>4</v>
      </c>
      <c r="J33" s="2631" t="s">
        <v>2648</v>
      </c>
      <c r="K33" s="1240" t="s">
        <v>2658</v>
      </c>
    </row>
    <row r="34" spans="1:12" ht="78" customHeight="1">
      <c r="A34" s="1240" t="s">
        <v>2659</v>
      </c>
      <c r="B34" s="2637" t="s">
        <v>2650</v>
      </c>
      <c r="C34" s="2640">
        <v>1</v>
      </c>
      <c r="D34" s="2636">
        <v>0</v>
      </c>
      <c r="E34" s="509"/>
      <c r="F34" s="513"/>
      <c r="G34" s="2614"/>
      <c r="H34" s="2636">
        <v>0</v>
      </c>
      <c r="I34" s="2640">
        <v>1</v>
      </c>
      <c r="J34" s="2631" t="s">
        <v>2651</v>
      </c>
      <c r="K34" s="1240" t="s">
        <v>2659</v>
      </c>
    </row>
    <row r="35" spans="1:12" ht="19.5" customHeight="1">
      <c r="A35" s="717" t="s">
        <v>445</v>
      </c>
      <c r="B35" s="504"/>
      <c r="C35" s="504"/>
      <c r="D35" s="504"/>
      <c r="E35" s="499"/>
      <c r="F35" s="502"/>
      <c r="G35" s="502"/>
      <c r="H35" s="218"/>
      <c r="I35" s="218"/>
      <c r="J35" s="197"/>
      <c r="K35" s="1852" t="s">
        <v>281</v>
      </c>
    </row>
    <row r="36" spans="1:12" ht="19.5" customHeight="1">
      <c r="A36" s="865" t="s">
        <v>4103</v>
      </c>
      <c r="B36" s="182"/>
      <c r="C36" s="499"/>
      <c r="D36" s="499"/>
      <c r="E36" s="503"/>
      <c r="F36" s="503"/>
      <c r="G36" s="503"/>
      <c r="H36" s="213"/>
      <c r="I36" s="213"/>
      <c r="J36" s="213"/>
      <c r="K36" s="929" t="s">
        <v>4107</v>
      </c>
    </row>
    <row r="37" spans="1:12" ht="24.75" customHeight="1">
      <c r="A37" s="2452" t="s">
        <v>2660</v>
      </c>
      <c r="B37" s="2644"/>
      <c r="C37" s="2645"/>
      <c r="D37" s="2644"/>
      <c r="E37" s="2646"/>
      <c r="F37" s="515"/>
      <c r="G37" s="2641"/>
      <c r="H37" s="1138"/>
      <c r="I37" s="1138"/>
      <c r="J37" s="1138"/>
      <c r="K37" s="2642" t="s">
        <v>2661</v>
      </c>
    </row>
    <row r="38" spans="1:12" ht="39.950000000000003" customHeight="1">
      <c r="A38" s="1922" t="s">
        <v>221</v>
      </c>
      <c r="B38" s="2216" t="s">
        <v>292</v>
      </c>
      <c r="C38" s="2623" t="s">
        <v>293</v>
      </c>
      <c r="D38" s="2624"/>
      <c r="E38" s="1922" t="s">
        <v>344</v>
      </c>
      <c r="F38" s="492" t="s">
        <v>345</v>
      </c>
      <c r="G38" s="2422" t="s">
        <v>345</v>
      </c>
      <c r="H38" s="2422"/>
      <c r="I38" s="2622" t="s">
        <v>296</v>
      </c>
      <c r="J38" s="2421" t="s">
        <v>297</v>
      </c>
      <c r="K38" s="2567" t="s">
        <v>565</v>
      </c>
    </row>
    <row r="39" spans="1:12" ht="90" customHeight="1">
      <c r="A39" s="1240" t="s">
        <v>2662</v>
      </c>
      <c r="B39" s="2647" t="s">
        <v>2663</v>
      </c>
      <c r="C39" s="3282" t="s">
        <v>3086</v>
      </c>
      <c r="D39" s="3283"/>
      <c r="E39" s="510"/>
      <c r="F39" s="516"/>
      <c r="G39" s="2615"/>
      <c r="H39" s="3287" t="str">
        <f>IF(C39="","",IF(C39="نعم","Yes",IF(C39="لا","No","NA")))</f>
        <v>NA</v>
      </c>
      <c r="I39" s="3288"/>
      <c r="J39" s="1662" t="s">
        <v>2664</v>
      </c>
      <c r="K39" s="1240" t="s">
        <v>2662</v>
      </c>
      <c r="L39" s="506"/>
    </row>
    <row r="40" spans="1:12" ht="99" customHeight="1">
      <c r="A40" s="1240" t="s">
        <v>2665</v>
      </c>
      <c r="B40" s="2647" t="s">
        <v>2666</v>
      </c>
      <c r="C40" s="3282">
        <v>4</v>
      </c>
      <c r="D40" s="3283"/>
      <c r="E40" s="510"/>
      <c r="F40" s="516"/>
      <c r="G40" s="2615"/>
      <c r="H40" s="2934">
        <v>4</v>
      </c>
      <c r="I40" s="2936"/>
      <c r="J40" s="2643" t="s">
        <v>2667</v>
      </c>
      <c r="K40" s="1240" t="s">
        <v>2665</v>
      </c>
    </row>
    <row r="41" spans="1:12" ht="111.75" customHeight="1">
      <c r="A41" s="1240" t="s">
        <v>2668</v>
      </c>
      <c r="B41" s="2647" t="s">
        <v>2669</v>
      </c>
      <c r="C41" s="3282" t="s">
        <v>1576</v>
      </c>
      <c r="D41" s="3283"/>
      <c r="E41" s="510"/>
      <c r="F41" s="516"/>
      <c r="G41" s="2615"/>
      <c r="H41" s="3287" t="str">
        <f>IF(C41="","",IF(C41="نعم","Yes",IF(C41="لا","No","NA")))</f>
        <v>Yes</v>
      </c>
      <c r="I41" s="3288"/>
      <c r="J41" s="1695" t="s">
        <v>2670</v>
      </c>
      <c r="K41" s="1240" t="s">
        <v>2668</v>
      </c>
    </row>
    <row r="42" spans="1:12" ht="115.5">
      <c r="A42" s="1240" t="s">
        <v>2671</v>
      </c>
      <c r="B42" s="2647" t="s">
        <v>2672</v>
      </c>
      <c r="C42" s="3282" t="s">
        <v>1576</v>
      </c>
      <c r="D42" s="3283"/>
      <c r="E42" s="510"/>
      <c r="F42" s="516"/>
      <c r="G42" s="2615"/>
      <c r="H42" s="3287" t="str">
        <f>IF(C42="","",IF(C42="نعم","Yes",IF(C42="لا","No","NA")))</f>
        <v>Yes</v>
      </c>
      <c r="I42" s="3288"/>
      <c r="J42" s="1695" t="s">
        <v>2673</v>
      </c>
      <c r="K42" s="1240" t="s">
        <v>2671</v>
      </c>
    </row>
    <row r="43" spans="1:12" ht="117">
      <c r="A43" s="1240" t="s">
        <v>2674</v>
      </c>
      <c r="B43" s="2037" t="s">
        <v>2675</v>
      </c>
      <c r="C43" s="3282" t="s">
        <v>3359</v>
      </c>
      <c r="D43" s="3283"/>
      <c r="E43" s="510"/>
      <c r="F43" s="516"/>
      <c r="G43" s="2615"/>
      <c r="H43" s="3287" t="s">
        <v>4108</v>
      </c>
      <c r="I43" s="3288"/>
      <c r="J43" s="1695" t="s">
        <v>2676</v>
      </c>
      <c r="K43" s="1240" t="s">
        <v>2674</v>
      </c>
    </row>
    <row r="44" spans="1:12" ht="111.75" customHeight="1">
      <c r="A44" s="1240" t="s">
        <v>2677</v>
      </c>
      <c r="B44" s="2037" t="s">
        <v>2678</v>
      </c>
      <c r="C44" s="3376" t="s">
        <v>4109</v>
      </c>
      <c r="D44" s="3377"/>
      <c r="E44" s="510"/>
      <c r="F44" s="516"/>
      <c r="G44" s="3371"/>
      <c r="H44" s="3372" t="s">
        <v>4218</v>
      </c>
      <c r="I44" s="3373"/>
      <c r="J44" s="1695" t="s">
        <v>2679</v>
      </c>
      <c r="K44" s="1240" t="s">
        <v>2677</v>
      </c>
    </row>
    <row r="45" spans="1:12" ht="24.75" customHeight="1">
      <c r="A45" s="2498" t="s">
        <v>2680</v>
      </c>
      <c r="B45" s="2648"/>
      <c r="C45" s="2649"/>
      <c r="D45" s="2648"/>
      <c r="E45" s="2650"/>
      <c r="F45" s="517"/>
      <c r="G45" s="2651"/>
      <c r="H45" s="2494"/>
      <c r="I45" s="2494"/>
      <c r="J45" s="2494"/>
      <c r="K45" s="2652" t="s">
        <v>2681</v>
      </c>
    </row>
    <row r="46" spans="1:12" ht="108.75" customHeight="1">
      <c r="A46" s="1922" t="s">
        <v>221</v>
      </c>
      <c r="B46" s="2216" t="s">
        <v>2682</v>
      </c>
      <c r="C46" s="2623" t="s">
        <v>293</v>
      </c>
      <c r="D46" s="2624"/>
      <c r="E46" s="1922" t="s">
        <v>344</v>
      </c>
      <c r="F46" s="492" t="s">
        <v>345</v>
      </c>
      <c r="G46" s="2422" t="s">
        <v>345</v>
      </c>
      <c r="H46" s="2422"/>
      <c r="I46" s="2622" t="s">
        <v>296</v>
      </c>
      <c r="J46" s="2630" t="s">
        <v>4113</v>
      </c>
      <c r="K46" s="2567" t="s">
        <v>565</v>
      </c>
    </row>
    <row r="47" spans="1:12" ht="90" customHeight="1">
      <c r="A47" s="1240" t="s">
        <v>2683</v>
      </c>
      <c r="B47" s="2037" t="s">
        <v>2684</v>
      </c>
      <c r="C47" s="3282" t="s">
        <v>3070</v>
      </c>
      <c r="D47" s="3283"/>
      <c r="E47" s="510"/>
      <c r="F47" s="516"/>
      <c r="G47" s="2615"/>
      <c r="H47" s="3287" t="str">
        <f>IF(C47="","",IF(C47="نعم","Yes",IF(C47="لا","No","NA")))</f>
        <v>NA</v>
      </c>
      <c r="I47" s="3288"/>
      <c r="J47" s="1695" t="s">
        <v>1472</v>
      </c>
      <c r="K47" s="1240" t="s">
        <v>2683</v>
      </c>
      <c r="L47" s="507"/>
    </row>
    <row r="48" spans="1:12" ht="90" customHeight="1">
      <c r="A48" s="1240" t="s">
        <v>2685</v>
      </c>
      <c r="B48" s="2037" t="s">
        <v>2686</v>
      </c>
      <c r="C48" s="3282" t="s">
        <v>3070</v>
      </c>
      <c r="D48" s="3283"/>
      <c r="E48" s="510"/>
      <c r="F48" s="516"/>
      <c r="G48" s="2615"/>
      <c r="H48" s="3287" t="str">
        <f>IF(C48="","",IF(C48="نعم","Yes",IF(C48="لا","No","NA")))</f>
        <v>NA</v>
      </c>
      <c r="I48" s="3288"/>
      <c r="J48" s="1695" t="s">
        <v>2687</v>
      </c>
      <c r="K48" s="1240" t="s">
        <v>2685</v>
      </c>
      <c r="L48" s="507"/>
    </row>
    <row r="49" spans="1:12" ht="90" customHeight="1">
      <c r="A49" s="1240" t="s">
        <v>2688</v>
      </c>
      <c r="B49" s="2037" t="s">
        <v>2689</v>
      </c>
      <c r="C49" s="3282" t="s">
        <v>3070</v>
      </c>
      <c r="D49" s="3283"/>
      <c r="E49" s="510"/>
      <c r="F49" s="516"/>
      <c r="G49" s="2615"/>
      <c r="H49" s="3287" t="str">
        <f>IF(C49="","",IF(C49="نعم","Yes",IF(C49="لا","No","NA")))</f>
        <v>NA</v>
      </c>
      <c r="I49" s="3288"/>
      <c r="J49" s="1695" t="s">
        <v>1469</v>
      </c>
      <c r="K49" s="1240" t="s">
        <v>2688</v>
      </c>
      <c r="L49" s="507"/>
    </row>
    <row r="50" spans="1:12" ht="90" customHeight="1">
      <c r="A50" s="1240" t="s">
        <v>2690</v>
      </c>
      <c r="B50" s="2037" t="s">
        <v>2691</v>
      </c>
      <c r="C50" s="3282" t="s">
        <v>3070</v>
      </c>
      <c r="D50" s="3283"/>
      <c r="E50" s="510"/>
      <c r="F50" s="516"/>
      <c r="G50" s="2615"/>
      <c r="H50" s="3287" t="str">
        <f>IF(C50="","",IF(C50="نعم","Yes",IF(C50="لا","No","NA")))</f>
        <v>NA</v>
      </c>
      <c r="I50" s="3288"/>
      <c r="J50" s="1695" t="s">
        <v>2692</v>
      </c>
      <c r="K50" s="1240" t="s">
        <v>2690</v>
      </c>
      <c r="L50" s="507"/>
    </row>
    <row r="51" spans="1:12" ht="90" customHeight="1">
      <c r="A51" s="1240" t="s">
        <v>2693</v>
      </c>
      <c r="B51" s="2037" t="s">
        <v>2694</v>
      </c>
      <c r="C51" s="3282" t="s">
        <v>3070</v>
      </c>
      <c r="D51" s="3283"/>
      <c r="E51" s="510"/>
      <c r="F51" s="516"/>
      <c r="G51" s="2615"/>
      <c r="H51" s="3287" t="str">
        <f>IF(C51="","",IF(C51="نعم","Yes",IF(C51="لا","No","NA")))</f>
        <v>NA</v>
      </c>
      <c r="I51" s="3288"/>
      <c r="J51" s="1695" t="s">
        <v>2695</v>
      </c>
      <c r="K51" s="1240" t="s">
        <v>2693</v>
      </c>
      <c r="L51" s="507"/>
    </row>
    <row r="52" spans="1:12" ht="24.75" customHeight="1">
      <c r="A52" s="3185" t="s">
        <v>2696</v>
      </c>
      <c r="B52" s="3186"/>
      <c r="C52" s="3186"/>
      <c r="D52" s="3186"/>
      <c r="E52" s="3187"/>
      <c r="F52" s="518"/>
      <c r="G52" s="2655"/>
      <c r="H52" s="2494"/>
      <c r="I52" s="2494"/>
      <c r="J52" s="2494"/>
      <c r="K52" s="2652" t="s">
        <v>2697</v>
      </c>
      <c r="L52" s="507"/>
    </row>
    <row r="53" spans="1:12" ht="39.950000000000003" customHeight="1">
      <c r="A53" s="2653" t="s">
        <v>221</v>
      </c>
      <c r="B53" s="2635" t="s">
        <v>2698</v>
      </c>
      <c r="C53" s="3280" t="s">
        <v>2699</v>
      </c>
      <c r="D53" s="3281"/>
      <c r="E53" s="2635" t="s">
        <v>2700</v>
      </c>
      <c r="F53" s="492" t="s">
        <v>2701</v>
      </c>
      <c r="G53" s="2422" t="s">
        <v>4115</v>
      </c>
      <c r="H53" s="3286" t="s">
        <v>4116</v>
      </c>
      <c r="I53" s="3273"/>
      <c r="J53" s="2630" t="s">
        <v>2702</v>
      </c>
      <c r="K53" s="2567" t="s">
        <v>565</v>
      </c>
      <c r="L53" s="507"/>
    </row>
    <row r="54" spans="1:12" ht="77.25" customHeight="1">
      <c r="A54" s="1240" t="s">
        <v>2703</v>
      </c>
      <c r="B54" s="2496" t="s">
        <v>2704</v>
      </c>
      <c r="C54" s="3301" t="s">
        <v>3360</v>
      </c>
      <c r="D54" s="3302"/>
      <c r="E54" s="2636" t="s">
        <v>3361</v>
      </c>
      <c r="F54" s="2654"/>
      <c r="G54" s="2656" t="s">
        <v>4111</v>
      </c>
      <c r="H54" s="3284" t="s">
        <v>4110</v>
      </c>
      <c r="I54" s="3285"/>
      <c r="J54" s="2631" t="s">
        <v>2705</v>
      </c>
      <c r="K54" s="1240" t="s">
        <v>2703</v>
      </c>
      <c r="L54" s="507"/>
    </row>
    <row r="55" spans="1:12" ht="77.25" customHeight="1">
      <c r="A55" s="1240" t="s">
        <v>2706</v>
      </c>
      <c r="B55" s="2496" t="s">
        <v>2707</v>
      </c>
      <c r="C55" s="3282" t="s">
        <v>3362</v>
      </c>
      <c r="D55" s="3283"/>
      <c r="E55" s="3282" t="s">
        <v>3362</v>
      </c>
      <c r="F55" s="3283"/>
      <c r="G55" s="2657" t="s">
        <v>3192</v>
      </c>
      <c r="H55" s="3282" t="s">
        <v>3362</v>
      </c>
      <c r="I55" s="3283"/>
      <c r="J55" s="2631" t="s">
        <v>2708</v>
      </c>
      <c r="K55" s="1240" t="s">
        <v>2706</v>
      </c>
      <c r="L55" s="508"/>
    </row>
    <row r="56" spans="1:12" ht="77.25" customHeight="1">
      <c r="A56" s="1240" t="s">
        <v>2709</v>
      </c>
      <c r="B56" s="2496" t="s">
        <v>2710</v>
      </c>
      <c r="C56" s="3282" t="s">
        <v>3362</v>
      </c>
      <c r="D56" s="3283"/>
      <c r="E56" s="3282" t="s">
        <v>3362</v>
      </c>
      <c r="F56" s="3283"/>
      <c r="G56" s="2657" t="s">
        <v>3192</v>
      </c>
      <c r="H56" s="3282" t="s">
        <v>3362</v>
      </c>
      <c r="I56" s="3283"/>
      <c r="J56" s="2631" t="s">
        <v>2711</v>
      </c>
      <c r="K56" s="1240" t="s">
        <v>2709</v>
      </c>
    </row>
    <row r="57" spans="1:12" ht="77.25" customHeight="1">
      <c r="A57" s="1240" t="s">
        <v>2712</v>
      </c>
      <c r="B57" s="2496" t="s">
        <v>2713</v>
      </c>
      <c r="C57" s="3282" t="s">
        <v>3362</v>
      </c>
      <c r="D57" s="3283"/>
      <c r="E57" s="3282" t="s">
        <v>3362</v>
      </c>
      <c r="F57" s="3283"/>
      <c r="G57" s="2657" t="s">
        <v>3192</v>
      </c>
      <c r="H57" s="3282" t="s">
        <v>3362</v>
      </c>
      <c r="I57" s="3283"/>
      <c r="J57" s="2631" t="s">
        <v>2714</v>
      </c>
      <c r="K57" s="1240" t="s">
        <v>2712</v>
      </c>
    </row>
    <row r="58" spans="1:12" ht="77.25" customHeight="1">
      <c r="A58" s="1240" t="s">
        <v>2715</v>
      </c>
      <c r="B58" s="1819" t="s">
        <v>2716</v>
      </c>
      <c r="C58" s="3282" t="s">
        <v>3362</v>
      </c>
      <c r="D58" s="3283"/>
      <c r="E58" s="3282" t="s">
        <v>3362</v>
      </c>
      <c r="F58" s="3283"/>
      <c r="G58" s="2657" t="s">
        <v>3192</v>
      </c>
      <c r="H58" s="3282" t="s">
        <v>3362</v>
      </c>
      <c r="I58" s="3283"/>
      <c r="J58" s="1662" t="s">
        <v>2717</v>
      </c>
      <c r="K58" s="1240" t="s">
        <v>2715</v>
      </c>
    </row>
    <row r="59" spans="1:12" ht="24.75" customHeight="1">
      <c r="A59" s="2498" t="s">
        <v>2718</v>
      </c>
      <c r="B59" s="2658"/>
      <c r="C59" s="2648"/>
      <c r="D59" s="2648"/>
      <c r="E59" s="2659"/>
      <c r="F59" s="519"/>
      <c r="G59" s="2661"/>
      <c r="H59" s="2494"/>
      <c r="I59" s="2494"/>
      <c r="J59" s="2494"/>
      <c r="K59" s="2652" t="s">
        <v>2719</v>
      </c>
    </row>
    <row r="60" spans="1:12" ht="90">
      <c r="A60" s="1922" t="s">
        <v>221</v>
      </c>
      <c r="B60" s="2660" t="s">
        <v>4112</v>
      </c>
      <c r="C60" s="2424" t="s">
        <v>293</v>
      </c>
      <c r="D60" s="3274" t="s">
        <v>2720</v>
      </c>
      <c r="E60" s="3275"/>
      <c r="F60" s="498" t="s">
        <v>345</v>
      </c>
      <c r="G60" s="3272" t="s">
        <v>345</v>
      </c>
      <c r="H60" s="3273"/>
      <c r="I60" s="716" t="s">
        <v>296</v>
      </c>
      <c r="J60" s="2630" t="s">
        <v>4114</v>
      </c>
      <c r="K60" s="2567" t="s">
        <v>565</v>
      </c>
    </row>
    <row r="61" spans="1:12" ht="85.5" customHeight="1">
      <c r="A61" s="1240" t="s">
        <v>2721</v>
      </c>
      <c r="B61" s="1819" t="s">
        <v>2722</v>
      </c>
      <c r="C61" s="1912" t="s">
        <v>1598</v>
      </c>
      <c r="D61" s="3299" t="s">
        <v>3363</v>
      </c>
      <c r="E61" s="3300"/>
      <c r="F61" s="520"/>
      <c r="G61" s="3374" t="s">
        <v>4219</v>
      </c>
      <c r="H61" s="3375"/>
      <c r="I61" s="2594" t="str">
        <f>IF(C61="","",IF(C61="نعم","Yes",IF(C61="لا","No","NA")))</f>
        <v>No</v>
      </c>
      <c r="J61" s="1662" t="s">
        <v>2723</v>
      </c>
      <c r="K61" s="1240" t="s">
        <v>2721</v>
      </c>
    </row>
    <row r="62" spans="1:12" ht="85.5" customHeight="1">
      <c r="A62" s="1240" t="s">
        <v>2724</v>
      </c>
      <c r="B62" s="2496" t="s">
        <v>2725</v>
      </c>
      <c r="C62" s="1912" t="s">
        <v>1598</v>
      </c>
      <c r="D62" s="3299" t="s">
        <v>3363</v>
      </c>
      <c r="E62" s="3300"/>
      <c r="F62" s="520"/>
      <c r="G62" s="3374" t="s">
        <v>4219</v>
      </c>
      <c r="H62" s="3375"/>
      <c r="I62" s="2594" t="str">
        <f t="shared" ref="I62:I65" si="0">IF(C62="","",IF(C62="نعم","Yes",IF(C62="لا","No","NA")))</f>
        <v>No</v>
      </c>
      <c r="J62" s="1662" t="s">
        <v>2726</v>
      </c>
      <c r="K62" s="1240" t="s">
        <v>2724</v>
      </c>
    </row>
    <row r="63" spans="1:12" ht="85.5" customHeight="1">
      <c r="A63" s="1240" t="s">
        <v>2727</v>
      </c>
      <c r="B63" s="1819" t="s">
        <v>2728</v>
      </c>
      <c r="C63" s="1912" t="s">
        <v>1598</v>
      </c>
      <c r="D63" s="3299" t="s">
        <v>3363</v>
      </c>
      <c r="E63" s="3300"/>
      <c r="F63" s="520"/>
      <c r="G63" s="3374" t="s">
        <v>4219</v>
      </c>
      <c r="H63" s="3375"/>
      <c r="I63" s="2594" t="str">
        <f t="shared" si="0"/>
        <v>No</v>
      </c>
      <c r="J63" s="1662" t="s">
        <v>2729</v>
      </c>
      <c r="K63" s="1240" t="s">
        <v>2727</v>
      </c>
    </row>
    <row r="64" spans="1:12" ht="85.5" customHeight="1">
      <c r="A64" s="1240" t="s">
        <v>2730</v>
      </c>
      <c r="B64" s="2496" t="s">
        <v>2731</v>
      </c>
      <c r="C64" s="1912" t="s">
        <v>1598</v>
      </c>
      <c r="D64" s="3299" t="s">
        <v>3363</v>
      </c>
      <c r="E64" s="3300"/>
      <c r="F64" s="520"/>
      <c r="G64" s="3374" t="s">
        <v>4219</v>
      </c>
      <c r="H64" s="3375"/>
      <c r="I64" s="2594" t="str">
        <f t="shared" si="0"/>
        <v>No</v>
      </c>
      <c r="J64" s="1662" t="s">
        <v>2732</v>
      </c>
      <c r="K64" s="1240" t="s">
        <v>2730</v>
      </c>
    </row>
    <row r="65" spans="1:11" ht="85.5" customHeight="1">
      <c r="A65" s="1240" t="s">
        <v>2733</v>
      </c>
      <c r="B65" s="1819" t="s">
        <v>2734</v>
      </c>
      <c r="C65" s="1912" t="s">
        <v>1598</v>
      </c>
      <c r="D65" s="3299" t="s">
        <v>3363</v>
      </c>
      <c r="E65" s="3300"/>
      <c r="F65" s="520"/>
      <c r="G65" s="3374" t="s">
        <v>4219</v>
      </c>
      <c r="H65" s="3375"/>
      <c r="I65" s="2594" t="str">
        <f t="shared" si="0"/>
        <v>No</v>
      </c>
      <c r="J65" s="1662" t="s">
        <v>2735</v>
      </c>
      <c r="K65" s="1240" t="s">
        <v>2733</v>
      </c>
    </row>
    <row r="66" spans="1:11" ht="24.75" customHeight="1">
      <c r="A66" s="2498" t="s">
        <v>2736</v>
      </c>
      <c r="B66" s="2662"/>
      <c r="C66" s="2662"/>
      <c r="D66" s="2662"/>
      <c r="E66" s="2663"/>
      <c r="F66" s="521"/>
      <c r="G66" s="2664"/>
      <c r="H66" s="2494"/>
      <c r="I66" s="2494"/>
      <c r="J66" s="2494"/>
      <c r="K66" s="2652" t="s">
        <v>2737</v>
      </c>
    </row>
    <row r="67" spans="1:11" ht="126">
      <c r="A67" s="1922" t="s">
        <v>221</v>
      </c>
      <c r="B67" s="2660" t="s">
        <v>4132</v>
      </c>
      <c r="C67" s="2424" t="s">
        <v>293</v>
      </c>
      <c r="D67" s="3274" t="s">
        <v>2738</v>
      </c>
      <c r="E67" s="3275"/>
      <c r="F67" s="498" t="s">
        <v>345</v>
      </c>
      <c r="G67" s="3272" t="s">
        <v>345</v>
      </c>
      <c r="H67" s="3273"/>
      <c r="I67" s="716" t="s">
        <v>296</v>
      </c>
      <c r="J67" s="2630" t="s">
        <v>4117</v>
      </c>
      <c r="K67" s="2567" t="s">
        <v>565</v>
      </c>
    </row>
    <row r="68" spans="1:11" ht="126.75" customHeight="1">
      <c r="A68" s="2583" t="s">
        <v>2739</v>
      </c>
      <c r="B68" s="1819" t="s">
        <v>2740</v>
      </c>
      <c r="C68" s="2461" t="s">
        <v>1595</v>
      </c>
      <c r="D68" s="3278" t="s">
        <v>4118</v>
      </c>
      <c r="E68" s="3279"/>
      <c r="F68" s="520"/>
      <c r="G68" s="3270" t="s">
        <v>4119</v>
      </c>
      <c r="H68" s="3271"/>
      <c r="I68" s="2594" t="str">
        <f>IF(C68="","",IF(C68="نعم","Yes",IF(C68="لا","No","NA")))</f>
        <v>NA</v>
      </c>
      <c r="J68" s="1662" t="s">
        <v>2741</v>
      </c>
      <c r="K68" s="2571" t="s">
        <v>2739</v>
      </c>
    </row>
    <row r="69" spans="1:11" ht="126.75" customHeight="1">
      <c r="A69" s="2583" t="s">
        <v>2742</v>
      </c>
      <c r="B69" s="1819" t="s">
        <v>2743</v>
      </c>
      <c r="C69" s="2461" t="s">
        <v>1595</v>
      </c>
      <c r="D69" s="3278" t="s">
        <v>3364</v>
      </c>
      <c r="E69" s="3279"/>
      <c r="F69" s="520"/>
      <c r="G69" s="3276" t="s">
        <v>4120</v>
      </c>
      <c r="H69" s="3277"/>
      <c r="I69" s="2594" t="str">
        <f t="shared" ref="I69:I71" si="1">IF(C69="","",IF(C69="نعم","Yes",IF(C69="لا","No","NA")))</f>
        <v>NA</v>
      </c>
      <c r="J69" s="1662" t="s">
        <v>2744</v>
      </c>
      <c r="K69" s="2571" t="s">
        <v>2742</v>
      </c>
    </row>
    <row r="70" spans="1:11" ht="126.75" customHeight="1">
      <c r="A70" s="2583" t="s">
        <v>2745</v>
      </c>
      <c r="B70" s="1819" t="s">
        <v>2746</v>
      </c>
      <c r="C70" s="2461" t="s">
        <v>1595</v>
      </c>
      <c r="D70" s="3278" t="s">
        <v>3365</v>
      </c>
      <c r="E70" s="3279"/>
      <c r="F70" s="520"/>
      <c r="G70" s="3270" t="s">
        <v>4121</v>
      </c>
      <c r="H70" s="3271"/>
      <c r="I70" s="2594" t="str">
        <f t="shared" si="1"/>
        <v>NA</v>
      </c>
      <c r="J70" s="1662" t="s">
        <v>2747</v>
      </c>
      <c r="K70" s="2571" t="s">
        <v>2745</v>
      </c>
    </row>
    <row r="71" spans="1:11" ht="126.75" customHeight="1">
      <c r="A71" s="2584" t="s">
        <v>2748</v>
      </c>
      <c r="B71" s="1819" t="s">
        <v>2749</v>
      </c>
      <c r="C71" s="2461" t="s">
        <v>1595</v>
      </c>
      <c r="D71" s="3278" t="s">
        <v>3366</v>
      </c>
      <c r="E71" s="3279"/>
      <c r="F71" s="520"/>
      <c r="G71" s="3270" t="s">
        <v>4122</v>
      </c>
      <c r="H71" s="3271"/>
      <c r="I71" s="2594" t="str">
        <f t="shared" si="1"/>
        <v>NA</v>
      </c>
      <c r="J71" s="1662" t="s">
        <v>2750</v>
      </c>
      <c r="K71" s="2572" t="s">
        <v>2748</v>
      </c>
    </row>
    <row r="72" spans="1:11" ht="15.75">
      <c r="A72" s="120" t="s">
        <v>282</v>
      </c>
      <c r="B72" s="121"/>
      <c r="C72" s="122"/>
      <c r="D72" s="122"/>
      <c r="E72" s="123"/>
      <c r="H72" s="213"/>
      <c r="I72" s="213"/>
      <c r="J72" s="213"/>
      <c r="K72" s="124" t="s">
        <v>283</v>
      </c>
    </row>
    <row r="73" spans="1:11">
      <c r="A73" s="213"/>
      <c r="B73" s="213"/>
      <c r="C73" s="213"/>
      <c r="D73" s="213"/>
      <c r="E73" s="503"/>
      <c r="F73" s="503"/>
      <c r="G73" s="503"/>
      <c r="H73" s="213"/>
      <c r="I73" s="213"/>
      <c r="J73" s="213"/>
      <c r="K73" s="213"/>
    </row>
    <row r="74" spans="1:11">
      <c r="A74" s="213"/>
      <c r="B74" s="213"/>
      <c r="C74" s="213"/>
      <c r="D74" s="213"/>
      <c r="E74" s="503"/>
      <c r="F74" s="503"/>
      <c r="G74" s="503"/>
      <c r="H74" s="213"/>
      <c r="I74" s="213"/>
      <c r="J74" s="213"/>
      <c r="K74" s="213"/>
    </row>
    <row r="75" spans="1:11">
      <c r="A75" s="213"/>
      <c r="B75" s="213"/>
      <c r="C75" s="213"/>
      <c r="D75" s="213"/>
      <c r="E75" s="503"/>
      <c r="F75" s="503"/>
      <c r="G75" s="503"/>
      <c r="H75" s="213"/>
      <c r="I75" s="213"/>
      <c r="J75" s="213"/>
      <c r="K75" s="213"/>
    </row>
    <row r="76" spans="1:11">
      <c r="A76" s="213"/>
      <c r="B76" s="213"/>
      <c r="C76" s="213"/>
      <c r="D76" s="213"/>
      <c r="E76" s="503"/>
      <c r="F76" s="503"/>
      <c r="G76" s="503"/>
      <c r="H76" s="213"/>
      <c r="I76" s="213"/>
      <c r="J76" s="213"/>
      <c r="K76" s="213"/>
    </row>
    <row r="77" spans="1:11">
      <c r="A77" s="213"/>
      <c r="B77" s="213"/>
      <c r="C77" s="213"/>
      <c r="D77" s="213"/>
      <c r="E77" s="503"/>
      <c r="F77" s="503"/>
      <c r="G77" s="503"/>
      <c r="H77" s="213"/>
      <c r="I77" s="213"/>
      <c r="J77" s="213"/>
      <c r="K77" s="213"/>
    </row>
    <row r="78" spans="1:11">
      <c r="A78" s="213"/>
      <c r="B78" s="213"/>
      <c r="C78" s="213"/>
      <c r="D78" s="213"/>
      <c r="E78" s="503"/>
      <c r="F78" s="503"/>
      <c r="G78" s="503"/>
      <c r="H78" s="213"/>
      <c r="I78" s="213"/>
      <c r="J78" s="213"/>
      <c r="K78" s="213"/>
    </row>
    <row r="79" spans="1:11">
      <c r="A79" s="213"/>
      <c r="B79" s="213"/>
      <c r="C79" s="213"/>
      <c r="D79" s="213"/>
      <c r="E79" s="503"/>
      <c r="F79" s="503"/>
      <c r="G79" s="503"/>
      <c r="H79" s="213"/>
      <c r="I79" s="213"/>
      <c r="J79" s="213"/>
      <c r="K79" s="213"/>
    </row>
    <row r="80" spans="1:11">
      <c r="A80" s="213"/>
      <c r="B80" s="213"/>
      <c r="C80" s="213"/>
      <c r="D80" s="213"/>
      <c r="E80" s="503"/>
      <c r="F80" s="503"/>
      <c r="G80" s="503"/>
      <c r="H80" s="213"/>
      <c r="I80" s="213"/>
      <c r="J80" s="213"/>
      <c r="K80" s="213"/>
    </row>
    <row r="81" spans="1:11">
      <c r="A81" s="213"/>
      <c r="B81" s="213"/>
      <c r="C81" s="213"/>
      <c r="D81" s="213"/>
      <c r="E81" s="503"/>
      <c r="F81" s="503"/>
      <c r="G81" s="503"/>
      <c r="H81" s="213"/>
      <c r="I81" s="213"/>
      <c r="J81" s="213"/>
      <c r="K81" s="213"/>
    </row>
    <row r="82" spans="1:11">
      <c r="A82" s="213"/>
      <c r="B82" s="213"/>
      <c r="C82" s="213"/>
      <c r="D82" s="213"/>
      <c r="E82" s="503"/>
      <c r="F82" s="503"/>
      <c r="G82" s="503"/>
      <c r="H82" s="213"/>
      <c r="I82" s="213"/>
      <c r="J82" s="213"/>
      <c r="K82" s="213"/>
    </row>
    <row r="83" spans="1:11">
      <c r="A83" s="213"/>
      <c r="B83" s="213"/>
      <c r="C83" s="213"/>
      <c r="D83" s="213"/>
      <c r="E83" s="503"/>
      <c r="F83" s="503"/>
      <c r="G83" s="503"/>
      <c r="H83" s="213"/>
      <c r="I83" s="213"/>
      <c r="J83" s="213"/>
      <c r="K83" s="213"/>
    </row>
    <row r="84" spans="1:11">
      <c r="A84" s="213"/>
      <c r="B84" s="213"/>
      <c r="C84" s="213"/>
      <c r="D84" s="213"/>
      <c r="E84" s="503"/>
      <c r="F84" s="503"/>
      <c r="G84" s="503"/>
      <c r="H84" s="213"/>
      <c r="I84" s="213"/>
      <c r="J84" s="213"/>
      <c r="K84" s="213"/>
    </row>
    <row r="85" spans="1:11">
      <c r="A85" s="213"/>
      <c r="B85" s="213"/>
      <c r="C85" s="213"/>
      <c r="D85" s="213"/>
      <c r="E85" s="503"/>
      <c r="F85" s="503"/>
      <c r="G85" s="503"/>
      <c r="H85" s="213"/>
      <c r="I85" s="213"/>
      <c r="J85" s="213"/>
      <c r="K85" s="213"/>
    </row>
    <row r="86" spans="1:11">
      <c r="A86" s="213"/>
      <c r="B86" s="213"/>
      <c r="C86" s="213"/>
      <c r="D86" s="213"/>
      <c r="E86" s="503"/>
      <c r="F86" s="503"/>
      <c r="G86" s="503"/>
      <c r="H86" s="213"/>
      <c r="I86" s="213"/>
      <c r="J86" s="213"/>
      <c r="K86" s="213"/>
    </row>
    <row r="87" spans="1:11">
      <c r="A87" s="213"/>
      <c r="B87" s="213"/>
      <c r="C87" s="213"/>
      <c r="D87" s="213"/>
      <c r="E87" s="503"/>
      <c r="F87" s="503"/>
      <c r="G87" s="503"/>
      <c r="H87" s="213"/>
      <c r="I87" s="213"/>
      <c r="J87" s="213"/>
      <c r="K87" s="213"/>
    </row>
    <row r="88" spans="1:11">
      <c r="A88" s="213"/>
      <c r="B88" s="213"/>
      <c r="C88" s="213"/>
      <c r="D88" s="213"/>
      <c r="E88" s="503"/>
      <c r="F88" s="503"/>
      <c r="G88" s="503"/>
      <c r="H88" s="213"/>
      <c r="I88" s="213"/>
      <c r="J88" s="213"/>
      <c r="K88" s="213"/>
    </row>
    <row r="89" spans="1:11">
      <c r="A89" s="213"/>
      <c r="B89" s="213"/>
      <c r="C89" s="213"/>
      <c r="D89" s="213"/>
      <c r="E89" s="503"/>
      <c r="F89" s="503"/>
      <c r="G89" s="503"/>
      <c r="H89" s="213"/>
      <c r="I89" s="213"/>
      <c r="J89" s="213"/>
      <c r="K89" s="213"/>
    </row>
    <row r="90" spans="1:11">
      <c r="A90" s="213"/>
      <c r="B90" s="213"/>
      <c r="C90" s="213"/>
      <c r="D90" s="213"/>
      <c r="E90" s="503"/>
      <c r="F90" s="503"/>
      <c r="G90" s="503"/>
      <c r="H90" s="213"/>
      <c r="I90" s="213"/>
      <c r="J90" s="213"/>
      <c r="K90" s="213"/>
    </row>
    <row r="91" spans="1:11">
      <c r="A91" s="213"/>
      <c r="B91" s="213"/>
      <c r="C91" s="213"/>
      <c r="D91" s="213"/>
      <c r="E91" s="503"/>
      <c r="F91" s="503"/>
      <c r="G91" s="503"/>
      <c r="H91" s="213"/>
      <c r="I91" s="213"/>
      <c r="J91" s="213"/>
      <c r="K91" s="213"/>
    </row>
    <row r="92" spans="1:11">
      <c r="A92" s="213"/>
      <c r="B92" s="213"/>
      <c r="C92" s="213"/>
      <c r="D92" s="213"/>
      <c r="E92" s="503"/>
      <c r="F92" s="503"/>
      <c r="G92" s="503"/>
      <c r="H92" s="213"/>
      <c r="I92" s="213"/>
      <c r="J92" s="213"/>
      <c r="K92" s="213"/>
    </row>
    <row r="93" spans="1:11">
      <c r="A93" s="213"/>
      <c r="B93" s="213"/>
      <c r="C93" s="213"/>
      <c r="D93" s="213"/>
      <c r="E93" s="503"/>
      <c r="F93" s="503"/>
      <c r="G93" s="503"/>
      <c r="H93" s="213"/>
      <c r="I93" s="213"/>
      <c r="J93" s="213"/>
      <c r="K93" s="213"/>
    </row>
  </sheetData>
  <sheetProtection formatColumns="0" formatRows="0"/>
  <mergeCells count="85">
    <mergeCell ref="A8:E8"/>
    <mergeCell ref="G8:K8"/>
    <mergeCell ref="H16:I16"/>
    <mergeCell ref="H15:I15"/>
    <mergeCell ref="C10:D10"/>
    <mergeCell ref="C11:D11"/>
    <mergeCell ref="C12:D12"/>
    <mergeCell ref="C13:D13"/>
    <mergeCell ref="C14:D14"/>
    <mergeCell ref="H14:I14"/>
    <mergeCell ref="H13:I13"/>
    <mergeCell ref="H12:I12"/>
    <mergeCell ref="H11:I11"/>
    <mergeCell ref="H10:I10"/>
    <mergeCell ref="C39:D39"/>
    <mergeCell ref="H39:I39"/>
    <mergeCell ref="H40:I40"/>
    <mergeCell ref="C40:D40"/>
    <mergeCell ref="C15:D15"/>
    <mergeCell ref="C16:D16"/>
    <mergeCell ref="C41:D41"/>
    <mergeCell ref="H41:I41"/>
    <mergeCell ref="H43:I43"/>
    <mergeCell ref="H42:I42"/>
    <mergeCell ref="H44:I44"/>
    <mergeCell ref="C43:D43"/>
    <mergeCell ref="C44:D44"/>
    <mergeCell ref="C42:D42"/>
    <mergeCell ref="C47:D47"/>
    <mergeCell ref="C48:D48"/>
    <mergeCell ref="C49:D49"/>
    <mergeCell ref="C50:D50"/>
    <mergeCell ref="C51:D51"/>
    <mergeCell ref="D61:E61"/>
    <mergeCell ref="D60:E60"/>
    <mergeCell ref="C54:D54"/>
    <mergeCell ref="C55:D55"/>
    <mergeCell ref="C56:D56"/>
    <mergeCell ref="C57:D57"/>
    <mergeCell ref="C58:D58"/>
    <mergeCell ref="D62:E62"/>
    <mergeCell ref="D63:E63"/>
    <mergeCell ref="D64:E64"/>
    <mergeCell ref="D65:E65"/>
    <mergeCell ref="D68:E68"/>
    <mergeCell ref="J4:K4"/>
    <mergeCell ref="G5:I5"/>
    <mergeCell ref="C4:E4"/>
    <mergeCell ref="C3:E3"/>
    <mergeCell ref="C2:E2"/>
    <mergeCell ref="G4:I4"/>
    <mergeCell ref="G2:I2"/>
    <mergeCell ref="C5:E5"/>
    <mergeCell ref="H50:I50"/>
    <mergeCell ref="H51:I51"/>
    <mergeCell ref="H49:I49"/>
    <mergeCell ref="H48:I48"/>
    <mergeCell ref="H47:I47"/>
    <mergeCell ref="C53:D53"/>
    <mergeCell ref="A52:E52"/>
    <mergeCell ref="H58:I58"/>
    <mergeCell ref="H57:I57"/>
    <mergeCell ref="H56:I56"/>
    <mergeCell ref="H55:I55"/>
    <mergeCell ref="H54:I54"/>
    <mergeCell ref="H53:I53"/>
    <mergeCell ref="E55:F55"/>
    <mergeCell ref="E56:F56"/>
    <mergeCell ref="E57:F57"/>
    <mergeCell ref="E58:F58"/>
    <mergeCell ref="G60:H60"/>
    <mergeCell ref="G61:H61"/>
    <mergeCell ref="G62:H62"/>
    <mergeCell ref="G63:H63"/>
    <mergeCell ref="G64:H64"/>
    <mergeCell ref="G70:H70"/>
    <mergeCell ref="G71:H71"/>
    <mergeCell ref="G65:H65"/>
    <mergeCell ref="G67:H67"/>
    <mergeCell ref="D67:E67"/>
    <mergeCell ref="G68:H68"/>
    <mergeCell ref="G69:H69"/>
    <mergeCell ref="D69:E69"/>
    <mergeCell ref="D70:E70"/>
    <mergeCell ref="D71:E71"/>
  </mergeCells>
  <dataValidations count="1">
    <dataValidation type="list" allowBlank="1" showInputMessage="1" showErrorMessage="1" sqref="I9 C25:C28 C17:C18 I35 C45:C46 C35:C38 C59:C60 C9 C67 I25 I60 I38 I67 C53 I46" xr:uid="{00000000-0002-0000-1D00-000000000000}">
      <formula1>#REF!</formula1>
    </dataValidation>
  </dataValidations>
  <hyperlinks>
    <hyperlink ref="A72" location="'Table of forms'!A1" display="الرجوع للصفحة الرئيسية " xr:uid="{00000000-0004-0000-1D00-000000000000}"/>
    <hyperlink ref="K72" location="'Table of forms'!A1" display="Back to the main page" xr:uid="{00000000-0004-0000-1D00-000001000000}"/>
  </hyperlinks>
  <printOptions horizontalCentered="1"/>
  <pageMargins left="0.23622047244094491" right="0.23622047244094491" top="0.86614173228346458" bottom="0.31496062992125984" header="3.937007874015748E-2" footer="3.937007874015748E-2"/>
  <pageSetup paperSize="9" scale="62" fitToWidth="2" fitToHeight="0" pageOrder="overThenDown" orientation="landscape" r:id="rId1"/>
  <headerFooter differentFirst="1" scaleWithDoc="0">
    <oddHeader>&amp;L&amp;G&amp;R&amp;G</oddHeader>
    <oddFooter>&amp;R&amp;P  of &amp;N</oddFooter>
    <firstHeader>&amp;L&amp;G&amp;R&amp;G</firstHeader>
    <firstFooter>&amp;R&amp;P  of &amp;N</firstFooter>
  </headerFooter>
  <rowBreaks count="7" manualBreakCount="7">
    <brk id="16" max="16383" man="1"/>
    <brk id="26" max="9" man="1"/>
    <brk id="36" max="9" man="1"/>
    <brk id="44" max="9" man="1"/>
    <brk id="51" max="9" man="1"/>
    <brk id="58" max="9" man="1"/>
    <brk id="65" max="9" man="1"/>
  </rowBreaks>
  <colBreaks count="1" manualBreakCount="1">
    <brk id="5" max="70" man="1"/>
  </colBreaks>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errorTitle=" الإجابة من القائمة المنسدلة" error="الرجاء تحديد الإجابة من القائمة المنسدلة" xr:uid="{00000000-0002-0000-1D00-000001000000}">
          <x14:formula1>
            <xm:f>'Dropdowns (2)'!$C$4:$C$6</xm:f>
          </x14:formula1>
          <xm:sqref>C68:C71 C61:C65 C54:C58 C47:C51 C39 C41:C42</xm:sqref>
        </x14:dataValidation>
        <x14:dataValidation type="list" allowBlank="1" showInputMessage="1" showErrorMessage="1" errorTitle=" الإجابة من القائمة المنسدلة" error=" الإجابة من القائمة المنسدلة" xr:uid="{00000000-0002-0000-1D00-000002000000}">
          <x14:formula1>
            <xm:f>'Dropdowns (2)'!$G$4:$G$8</xm:f>
          </x14:formula1>
          <xm:sqref>C29:D34 C19:D24 H19:I24 H29:I34</xm:sqref>
        </x14:dataValidation>
      </x14:dataValidations>
    </ext>
  </extLs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P53"/>
  <sheetViews>
    <sheetView rightToLeft="1" view="pageBreakPreview" topLeftCell="B1" zoomScale="40" zoomScaleNormal="80" zoomScaleSheetLayoutView="40" zoomScalePageLayoutView="55" workbookViewId="0">
      <selection activeCell="J10" sqref="J10"/>
    </sheetView>
  </sheetViews>
  <sheetFormatPr defaultColWidth="11" defaultRowHeight="15"/>
  <cols>
    <col min="1" max="1" width="14.7109375" style="93" customWidth="1"/>
    <col min="2" max="2" width="48.7109375" style="93" customWidth="1"/>
    <col min="3" max="4" width="35.7109375" style="93" customWidth="1"/>
    <col min="5" max="5" width="33.5703125" style="93" customWidth="1"/>
    <col min="6" max="6" width="48.42578125" style="93" customWidth="1"/>
    <col min="7" max="7" width="50.7109375" style="93" customWidth="1"/>
    <col min="8" max="10" width="35.7109375" style="93" customWidth="1"/>
    <col min="11" max="11" width="49.85546875" style="93" customWidth="1"/>
    <col min="12" max="12" width="14.7109375" style="93" customWidth="1"/>
    <col min="13" max="16384" width="11" style="93"/>
  </cols>
  <sheetData>
    <row r="1" spans="1:16" s="90" customFormat="1" ht="20.25" customHeight="1">
      <c r="A1" s="2444" t="s">
        <v>284</v>
      </c>
      <c r="B1" s="474"/>
      <c r="C1" s="2665" t="s">
        <v>3059</v>
      </c>
      <c r="D1" s="2666"/>
      <c r="E1" s="275"/>
      <c r="F1" s="100"/>
      <c r="G1" s="486"/>
      <c r="H1" s="475"/>
      <c r="I1" s="475"/>
      <c r="J1" s="2667" t="s">
        <v>3370</v>
      </c>
      <c r="K1" s="495"/>
      <c r="L1" s="1111" t="s">
        <v>285</v>
      </c>
      <c r="O1" s="93"/>
      <c r="P1" s="93"/>
    </row>
    <row r="2" spans="1:16" s="90" customFormat="1" ht="20.25" customHeight="1">
      <c r="A2" s="2444" t="s">
        <v>286</v>
      </c>
      <c r="B2" s="266"/>
      <c r="C2" s="2665" t="s">
        <v>3281</v>
      </c>
      <c r="D2" s="2666"/>
      <c r="E2" s="275"/>
      <c r="F2" s="100"/>
      <c r="G2" s="486"/>
      <c r="H2" s="475"/>
      <c r="I2" s="475"/>
      <c r="J2" s="2667" t="s">
        <v>3990</v>
      </c>
      <c r="K2" s="495"/>
      <c r="L2" s="1114" t="s">
        <v>470</v>
      </c>
      <c r="O2" s="93"/>
      <c r="P2" s="93"/>
    </row>
    <row r="3" spans="1:16" s="90" customFormat="1" ht="20.25" customHeight="1">
      <c r="A3" s="2444" t="s">
        <v>287</v>
      </c>
      <c r="B3" s="266"/>
      <c r="C3" s="2665" t="s">
        <v>3282</v>
      </c>
      <c r="D3" s="2666"/>
      <c r="E3" s="275"/>
      <c r="F3" s="100"/>
      <c r="G3" s="486"/>
      <c r="H3" s="475"/>
      <c r="I3" s="475"/>
      <c r="J3" s="2667" t="s">
        <v>3558</v>
      </c>
      <c r="K3" s="495"/>
      <c r="L3" s="1116" t="s">
        <v>471</v>
      </c>
      <c r="O3" s="93"/>
      <c r="P3" s="93"/>
    </row>
    <row r="4" spans="1:16" s="90" customFormat="1" ht="20.25" customHeight="1">
      <c r="A4" s="2444" t="s">
        <v>213</v>
      </c>
      <c r="B4" s="478"/>
      <c r="C4" s="2676">
        <v>45005</v>
      </c>
      <c r="D4" s="2666"/>
      <c r="E4" s="275"/>
      <c r="F4" s="100"/>
      <c r="G4" s="486"/>
      <c r="H4" s="475"/>
      <c r="I4" s="475"/>
      <c r="J4" s="2668">
        <v>45005</v>
      </c>
      <c r="K4" s="496"/>
      <c r="L4" s="2382" t="s">
        <v>214</v>
      </c>
      <c r="O4" s="93"/>
      <c r="P4" s="93"/>
    </row>
    <row r="5" spans="1:16" s="90" customFormat="1" ht="35.1" customHeight="1">
      <c r="A5" s="2458" t="s">
        <v>215</v>
      </c>
      <c r="B5" s="478"/>
      <c r="C5" s="276"/>
      <c r="D5" s="275"/>
      <c r="E5" s="275"/>
      <c r="F5" s="100"/>
      <c r="G5" s="486"/>
      <c r="H5" s="475"/>
      <c r="I5" s="475"/>
      <c r="J5" s="475"/>
      <c r="K5" s="495"/>
      <c r="L5" s="2562" t="s">
        <v>216</v>
      </c>
      <c r="O5" s="93"/>
      <c r="P5" s="93"/>
    </row>
    <row r="6" spans="1:16" s="218" customFormat="1" ht="25.5" customHeight="1">
      <c r="A6" s="1928" t="s">
        <v>2605</v>
      </c>
      <c r="B6" s="480"/>
      <c r="C6" s="481"/>
      <c r="D6" s="482"/>
      <c r="E6" s="482"/>
      <c r="F6" s="483"/>
      <c r="G6" s="487"/>
      <c r="H6" s="482"/>
      <c r="I6" s="482"/>
      <c r="J6" s="482"/>
      <c r="K6" s="174"/>
      <c r="L6" s="2563" t="s">
        <v>2457</v>
      </c>
    </row>
    <row r="7" spans="1:16" s="218" customFormat="1" ht="25.5" customHeight="1">
      <c r="A7" s="2101" t="s">
        <v>2606</v>
      </c>
      <c r="B7" s="579"/>
      <c r="C7" s="580"/>
      <c r="D7" s="581"/>
      <c r="E7" s="581"/>
      <c r="F7" s="582"/>
      <c r="G7" s="583"/>
      <c r="H7" s="581"/>
      <c r="I7" s="581"/>
      <c r="J7" s="581"/>
      <c r="K7" s="584"/>
      <c r="L7" s="2564" t="s">
        <v>2607</v>
      </c>
    </row>
    <row r="8" spans="1:16" s="213" customFormat="1" ht="24.75" customHeight="1">
      <c r="A8" s="2498" t="s">
        <v>2751</v>
      </c>
      <c r="B8" s="197"/>
      <c r="C8" s="182"/>
      <c r="D8" s="182"/>
      <c r="E8" s="182"/>
      <c r="F8" s="522"/>
      <c r="G8" s="523"/>
      <c r="H8" s="182"/>
      <c r="I8" s="218"/>
      <c r="J8" s="218"/>
      <c r="K8" s="218"/>
      <c r="L8" s="2652" t="s">
        <v>2752</v>
      </c>
      <c r="M8" s="218"/>
    </row>
    <row r="9" spans="1:16" s="213" customFormat="1" ht="63" customHeight="1">
      <c r="A9" s="1922" t="s">
        <v>221</v>
      </c>
      <c r="B9" s="2669" t="s">
        <v>2753</v>
      </c>
      <c r="C9" s="2443" t="s">
        <v>2754</v>
      </c>
      <c r="D9" s="2443" t="s">
        <v>2755</v>
      </c>
      <c r="E9" s="2443" t="s">
        <v>2756</v>
      </c>
      <c r="F9" s="1922" t="s">
        <v>344</v>
      </c>
      <c r="G9" s="882" t="s">
        <v>345</v>
      </c>
      <c r="H9" s="2566" t="s">
        <v>2757</v>
      </c>
      <c r="I9" s="2566" t="s">
        <v>2758</v>
      </c>
      <c r="J9" s="1182" t="s">
        <v>2759</v>
      </c>
      <c r="K9" s="2243" t="s">
        <v>2760</v>
      </c>
      <c r="L9" s="2567" t="s">
        <v>565</v>
      </c>
    </row>
    <row r="10" spans="1:16" s="213" customFormat="1" ht="60.75" customHeight="1">
      <c r="A10" s="2583" t="s">
        <v>2761</v>
      </c>
      <c r="B10" s="2496" t="s">
        <v>2762</v>
      </c>
      <c r="C10" s="2461" t="s">
        <v>3367</v>
      </c>
      <c r="D10" s="2461" t="s">
        <v>3367</v>
      </c>
      <c r="E10" s="2461" t="s">
        <v>3367</v>
      </c>
      <c r="F10" s="1912" t="s">
        <v>4123</v>
      </c>
      <c r="G10" s="1673" t="s">
        <v>4124</v>
      </c>
      <c r="H10" s="2461" t="s">
        <v>3367</v>
      </c>
      <c r="I10" s="2461" t="s">
        <v>3367</v>
      </c>
      <c r="J10" s="2461" t="s">
        <v>3367</v>
      </c>
      <c r="K10" s="2631" t="s">
        <v>2763</v>
      </c>
      <c r="L10" s="2571" t="s">
        <v>2761</v>
      </c>
    </row>
    <row r="11" spans="1:16" s="213" customFormat="1" ht="60.75" customHeight="1">
      <c r="A11" s="2583" t="s">
        <v>2764</v>
      </c>
      <c r="B11" s="2496" t="s">
        <v>2765</v>
      </c>
      <c r="C11" s="2461" t="s">
        <v>3367</v>
      </c>
      <c r="D11" s="2461" t="s">
        <v>3367</v>
      </c>
      <c r="E11" s="2461" t="s">
        <v>3367</v>
      </c>
      <c r="F11" s="1912" t="s">
        <v>4123</v>
      </c>
      <c r="G11" s="1673" t="s">
        <v>4124</v>
      </c>
      <c r="H11" s="2461" t="s">
        <v>3367</v>
      </c>
      <c r="I11" s="2461" t="s">
        <v>3367</v>
      </c>
      <c r="J11" s="2461" t="s">
        <v>3367</v>
      </c>
      <c r="K11" s="2631" t="s">
        <v>2766</v>
      </c>
      <c r="L11" s="2571" t="s">
        <v>2764</v>
      </c>
    </row>
    <row r="12" spans="1:16" s="213" customFormat="1" ht="60.75" customHeight="1">
      <c r="A12" s="2583" t="s">
        <v>2767</v>
      </c>
      <c r="B12" s="2496" t="s">
        <v>2768</v>
      </c>
      <c r="C12" s="2461" t="s">
        <v>3367</v>
      </c>
      <c r="D12" s="2461" t="s">
        <v>3367</v>
      </c>
      <c r="E12" s="2461" t="s">
        <v>3367</v>
      </c>
      <c r="F12" s="1912" t="s">
        <v>4123</v>
      </c>
      <c r="G12" s="1673" t="s">
        <v>4124</v>
      </c>
      <c r="H12" s="2461" t="s">
        <v>3367</v>
      </c>
      <c r="I12" s="2461" t="s">
        <v>3367</v>
      </c>
      <c r="J12" s="2461" t="s">
        <v>3367</v>
      </c>
      <c r="K12" s="2631" t="s">
        <v>2769</v>
      </c>
      <c r="L12" s="2571" t="s">
        <v>2767</v>
      </c>
    </row>
    <row r="13" spans="1:16" s="213" customFormat="1" ht="60.75" customHeight="1">
      <c r="A13" s="2583" t="s">
        <v>2770</v>
      </c>
      <c r="B13" s="2496" t="s">
        <v>2771</v>
      </c>
      <c r="C13" s="2461" t="s">
        <v>3367</v>
      </c>
      <c r="D13" s="2461" t="s">
        <v>3367</v>
      </c>
      <c r="E13" s="2461" t="s">
        <v>3367</v>
      </c>
      <c r="F13" s="1912" t="s">
        <v>4123</v>
      </c>
      <c r="G13" s="1673" t="s">
        <v>4124</v>
      </c>
      <c r="H13" s="2461" t="s">
        <v>3367</v>
      </c>
      <c r="I13" s="2461" t="s">
        <v>3367</v>
      </c>
      <c r="J13" s="2461" t="s">
        <v>3367</v>
      </c>
      <c r="K13" s="2631" t="s">
        <v>2772</v>
      </c>
      <c r="L13" s="2571" t="s">
        <v>2770</v>
      </c>
    </row>
    <row r="14" spans="1:16" s="213" customFormat="1" ht="60.75" customHeight="1">
      <c r="A14" s="2583" t="s">
        <v>2773</v>
      </c>
      <c r="B14" s="2496" t="s">
        <v>2774</v>
      </c>
      <c r="C14" s="2461" t="s">
        <v>3367</v>
      </c>
      <c r="D14" s="2461" t="s">
        <v>3367</v>
      </c>
      <c r="E14" s="2461" t="s">
        <v>3367</v>
      </c>
      <c r="F14" s="1912" t="s">
        <v>4123</v>
      </c>
      <c r="G14" s="1673" t="s">
        <v>4124</v>
      </c>
      <c r="H14" s="2461" t="s">
        <v>3367</v>
      </c>
      <c r="I14" s="2461" t="s">
        <v>3367</v>
      </c>
      <c r="J14" s="2461" t="s">
        <v>3367</v>
      </c>
      <c r="K14" s="2631" t="s">
        <v>2775</v>
      </c>
      <c r="L14" s="2571" t="s">
        <v>2773</v>
      </c>
    </row>
    <row r="15" spans="1:16" s="213" customFormat="1" ht="60.75" customHeight="1">
      <c r="A15" s="2583" t="s">
        <v>2776</v>
      </c>
      <c r="B15" s="2496" t="s">
        <v>2777</v>
      </c>
      <c r="C15" s="2461" t="s">
        <v>3367</v>
      </c>
      <c r="D15" s="2461" t="s">
        <v>3367</v>
      </c>
      <c r="E15" s="2461" t="s">
        <v>3367</v>
      </c>
      <c r="F15" s="1912" t="s">
        <v>4123</v>
      </c>
      <c r="G15" s="1673" t="s">
        <v>4124</v>
      </c>
      <c r="H15" s="2461" t="s">
        <v>3367</v>
      </c>
      <c r="I15" s="2461" t="s">
        <v>3367</v>
      </c>
      <c r="J15" s="2461" t="s">
        <v>3367</v>
      </c>
      <c r="K15" s="2631" t="s">
        <v>2778</v>
      </c>
      <c r="L15" s="2571" t="s">
        <v>2776</v>
      </c>
    </row>
    <row r="16" spans="1:16" s="213" customFormat="1" ht="60.75" customHeight="1">
      <c r="A16" s="2583" t="s">
        <v>2779</v>
      </c>
      <c r="B16" s="2496" t="s">
        <v>2780</v>
      </c>
      <c r="C16" s="2461" t="s">
        <v>3367</v>
      </c>
      <c r="D16" s="2461" t="s">
        <v>3367</v>
      </c>
      <c r="E16" s="2461" t="s">
        <v>3367</v>
      </c>
      <c r="F16" s="1912" t="s">
        <v>4123</v>
      </c>
      <c r="G16" s="1673" t="s">
        <v>4124</v>
      </c>
      <c r="H16" s="2461" t="s">
        <v>3367</v>
      </c>
      <c r="I16" s="2461" t="s">
        <v>3367</v>
      </c>
      <c r="J16" s="2461" t="s">
        <v>3367</v>
      </c>
      <c r="K16" s="2631" t="s">
        <v>2781</v>
      </c>
      <c r="L16" s="2571" t="s">
        <v>2779</v>
      </c>
    </row>
    <row r="17" spans="1:12" s="213" customFormat="1" ht="60.75" customHeight="1">
      <c r="A17" s="2583" t="s">
        <v>2782</v>
      </c>
      <c r="B17" s="2496" t="s">
        <v>2783</v>
      </c>
      <c r="C17" s="2461" t="s">
        <v>3367</v>
      </c>
      <c r="D17" s="2461" t="s">
        <v>3367</v>
      </c>
      <c r="E17" s="2461" t="s">
        <v>3367</v>
      </c>
      <c r="F17" s="1912" t="s">
        <v>4123</v>
      </c>
      <c r="G17" s="1673" t="s">
        <v>4124</v>
      </c>
      <c r="H17" s="2461" t="s">
        <v>3367</v>
      </c>
      <c r="I17" s="2461" t="s">
        <v>3367</v>
      </c>
      <c r="J17" s="2461" t="s">
        <v>3367</v>
      </c>
      <c r="K17" s="2631" t="s">
        <v>2784</v>
      </c>
      <c r="L17" s="2571" t="s">
        <v>2782</v>
      </c>
    </row>
    <row r="18" spans="1:12" s="213" customFormat="1" ht="24.75" customHeight="1">
      <c r="A18" s="2498" t="s">
        <v>2785</v>
      </c>
      <c r="B18" s="2658"/>
      <c r="C18" s="2648"/>
      <c r="D18" s="2648"/>
      <c r="E18" s="2648"/>
      <c r="F18" s="2670"/>
      <c r="G18" s="2672"/>
      <c r="H18" s="2621"/>
      <c r="I18" s="2621"/>
      <c r="J18" s="2621"/>
      <c r="K18" s="2621"/>
      <c r="L18" s="2652" t="s">
        <v>2786</v>
      </c>
    </row>
    <row r="19" spans="1:12" s="213" customFormat="1" ht="126">
      <c r="A19" s="1922" t="s">
        <v>221</v>
      </c>
      <c r="B19" s="2671" t="s">
        <v>2787</v>
      </c>
      <c r="C19" s="2443" t="s">
        <v>2754</v>
      </c>
      <c r="D19" s="2443" t="s">
        <v>2755</v>
      </c>
      <c r="E19" s="2443" t="s">
        <v>2756</v>
      </c>
      <c r="F19" s="1922" t="s">
        <v>344</v>
      </c>
      <c r="G19" s="882" t="s">
        <v>345</v>
      </c>
      <c r="H19" s="2566" t="s">
        <v>2788</v>
      </c>
      <c r="I19" s="2566" t="s">
        <v>2789</v>
      </c>
      <c r="J19" s="1182" t="s">
        <v>2790</v>
      </c>
      <c r="K19" s="2673" t="s">
        <v>4131</v>
      </c>
      <c r="L19" s="2567" t="s">
        <v>565</v>
      </c>
    </row>
    <row r="20" spans="1:12" s="213" customFormat="1" ht="103.5" customHeight="1">
      <c r="A20" s="2583" t="s">
        <v>2791</v>
      </c>
      <c r="B20" s="1819" t="s">
        <v>2976</v>
      </c>
      <c r="C20" s="2461" t="s">
        <v>3367</v>
      </c>
      <c r="D20" s="2461" t="s">
        <v>3367</v>
      </c>
      <c r="E20" s="2461" t="s">
        <v>3367</v>
      </c>
      <c r="F20" s="1912" t="s">
        <v>4125</v>
      </c>
      <c r="G20" s="1673" t="s">
        <v>4126</v>
      </c>
      <c r="H20" s="350"/>
      <c r="I20" s="350"/>
      <c r="J20" s="350"/>
      <c r="K20" s="1662" t="s">
        <v>2792</v>
      </c>
      <c r="L20" s="2674" t="s">
        <v>2791</v>
      </c>
    </row>
    <row r="21" spans="1:12" s="213" customFormat="1" ht="103.5" customHeight="1">
      <c r="A21" s="2583" t="s">
        <v>2793</v>
      </c>
      <c r="B21" s="1819" t="s">
        <v>2794</v>
      </c>
      <c r="C21" s="2461" t="s">
        <v>3367</v>
      </c>
      <c r="D21" s="2461" t="s">
        <v>3367</v>
      </c>
      <c r="E21" s="2461" t="s">
        <v>3367</v>
      </c>
      <c r="F21" s="1912" t="s">
        <v>4125</v>
      </c>
      <c r="G21" s="1673" t="s">
        <v>4126</v>
      </c>
      <c r="H21" s="350"/>
      <c r="I21" s="350"/>
      <c r="J21" s="350"/>
      <c r="K21" s="1662" t="s">
        <v>2795</v>
      </c>
      <c r="L21" s="2674" t="s">
        <v>2793</v>
      </c>
    </row>
    <row r="22" spans="1:12" s="213" customFormat="1" ht="103.5" customHeight="1">
      <c r="A22" s="2583" t="s">
        <v>2796</v>
      </c>
      <c r="B22" s="1819" t="s">
        <v>2797</v>
      </c>
      <c r="C22" s="2461" t="s">
        <v>3367</v>
      </c>
      <c r="D22" s="2461" t="s">
        <v>3367</v>
      </c>
      <c r="E22" s="2461" t="s">
        <v>3367</v>
      </c>
      <c r="F22" s="1912" t="s">
        <v>4125</v>
      </c>
      <c r="G22" s="1673" t="s">
        <v>4126</v>
      </c>
      <c r="H22" s="350"/>
      <c r="I22" s="350"/>
      <c r="J22" s="350"/>
      <c r="K22" s="2631" t="s">
        <v>2798</v>
      </c>
      <c r="L22" s="2674" t="s">
        <v>2796</v>
      </c>
    </row>
    <row r="23" spans="1:12" s="213" customFormat="1" ht="24.75" customHeight="1">
      <c r="A23" s="2498" t="s">
        <v>2799</v>
      </c>
      <c r="B23" s="2658"/>
      <c r="C23" s="2649"/>
      <c r="D23" s="2649"/>
      <c r="E23" s="2648"/>
      <c r="F23" s="2670"/>
      <c r="G23" s="2672"/>
      <c r="H23" s="862"/>
      <c r="I23" s="862"/>
      <c r="J23" s="862"/>
      <c r="K23" s="2621"/>
      <c r="L23" s="2652" t="s">
        <v>2800</v>
      </c>
    </row>
    <row r="24" spans="1:12" s="213" customFormat="1" ht="29.1" customHeight="1">
      <c r="A24" s="1922" t="s">
        <v>221</v>
      </c>
      <c r="B24" s="2635" t="s">
        <v>4128</v>
      </c>
      <c r="C24" s="2443" t="s">
        <v>2801</v>
      </c>
      <c r="D24" s="2443" t="s">
        <v>1426</v>
      </c>
      <c r="E24" s="2443" t="s">
        <v>2802</v>
      </c>
      <c r="F24" s="1922" t="s">
        <v>344</v>
      </c>
      <c r="G24" s="2566" t="s">
        <v>345</v>
      </c>
      <c r="H24" s="2566" t="s">
        <v>2803</v>
      </c>
      <c r="I24" s="2566" t="s">
        <v>1326</v>
      </c>
      <c r="J24" s="1182" t="s">
        <v>2804</v>
      </c>
      <c r="K24" s="2567" t="s">
        <v>4127</v>
      </c>
      <c r="L24" s="2567" t="s">
        <v>565</v>
      </c>
    </row>
    <row r="25" spans="1:12" s="213" customFormat="1" ht="123" customHeight="1">
      <c r="A25" s="2583" t="s">
        <v>2805</v>
      </c>
      <c r="B25" s="2675" t="s">
        <v>4129</v>
      </c>
      <c r="C25" s="2675" t="s">
        <v>4129</v>
      </c>
      <c r="D25" s="2675" t="s">
        <v>4129</v>
      </c>
      <c r="E25" s="2675" t="s">
        <v>4129</v>
      </c>
      <c r="F25" s="2675" t="s">
        <v>4129</v>
      </c>
      <c r="G25" s="881" t="s">
        <v>4086</v>
      </c>
      <c r="H25" s="881" t="s">
        <v>4086</v>
      </c>
      <c r="I25" s="881" t="s">
        <v>4086</v>
      </c>
      <c r="J25" s="881" t="s">
        <v>4086</v>
      </c>
      <c r="K25" s="881" t="s">
        <v>4086</v>
      </c>
      <c r="L25" s="2674" t="s">
        <v>2805</v>
      </c>
    </row>
    <row r="26" spans="1:12" s="213" customFormat="1" ht="123" customHeight="1">
      <c r="A26" s="2583" t="s">
        <v>2806</v>
      </c>
      <c r="B26" s="2675" t="s">
        <v>4129</v>
      </c>
      <c r="C26" s="2675" t="s">
        <v>4129</v>
      </c>
      <c r="D26" s="2675" t="s">
        <v>4129</v>
      </c>
      <c r="E26" s="2675" t="s">
        <v>4129</v>
      </c>
      <c r="F26" s="2675" t="s">
        <v>4129</v>
      </c>
      <c r="G26" s="881" t="s">
        <v>4086</v>
      </c>
      <c r="H26" s="881" t="s">
        <v>4086</v>
      </c>
      <c r="I26" s="881" t="s">
        <v>4086</v>
      </c>
      <c r="J26" s="881" t="s">
        <v>4086</v>
      </c>
      <c r="K26" s="881" t="s">
        <v>4086</v>
      </c>
      <c r="L26" s="2674" t="s">
        <v>2806</v>
      </c>
    </row>
    <row r="27" spans="1:12" s="213" customFormat="1" ht="123" customHeight="1">
      <c r="A27" s="2583" t="s">
        <v>2807</v>
      </c>
      <c r="B27" s="2675" t="s">
        <v>4129</v>
      </c>
      <c r="C27" s="2675" t="s">
        <v>4129</v>
      </c>
      <c r="D27" s="2675" t="s">
        <v>4129</v>
      </c>
      <c r="E27" s="2675" t="s">
        <v>4129</v>
      </c>
      <c r="F27" s="2675" t="s">
        <v>4129</v>
      </c>
      <c r="G27" s="881" t="s">
        <v>4086</v>
      </c>
      <c r="H27" s="881" t="s">
        <v>4086</v>
      </c>
      <c r="I27" s="881" t="s">
        <v>4086</v>
      </c>
      <c r="J27" s="881" t="s">
        <v>4086</v>
      </c>
      <c r="K27" s="881" t="s">
        <v>4086</v>
      </c>
      <c r="L27" s="2674" t="s">
        <v>2807</v>
      </c>
    </row>
    <row r="28" spans="1:12" s="213" customFormat="1" ht="123" customHeight="1">
      <c r="A28" s="2583" t="s">
        <v>2808</v>
      </c>
      <c r="B28" s="2675" t="s">
        <v>4129</v>
      </c>
      <c r="C28" s="2675" t="s">
        <v>4129</v>
      </c>
      <c r="D28" s="2675" t="s">
        <v>4129</v>
      </c>
      <c r="E28" s="2675" t="s">
        <v>4129</v>
      </c>
      <c r="F28" s="2675" t="s">
        <v>4129</v>
      </c>
      <c r="G28" s="881" t="s">
        <v>4086</v>
      </c>
      <c r="H28" s="881" t="s">
        <v>4086</v>
      </c>
      <c r="I28" s="881" t="s">
        <v>4086</v>
      </c>
      <c r="J28" s="881" t="s">
        <v>4086</v>
      </c>
      <c r="K28" s="881" t="s">
        <v>4086</v>
      </c>
      <c r="L28" s="2674" t="s">
        <v>2808</v>
      </c>
    </row>
    <row r="29" spans="1:12" s="213" customFormat="1" ht="123" customHeight="1">
      <c r="A29" s="2583" t="s">
        <v>2809</v>
      </c>
      <c r="B29" s="2675" t="s">
        <v>4129</v>
      </c>
      <c r="C29" s="2675" t="s">
        <v>4129</v>
      </c>
      <c r="D29" s="2675" t="s">
        <v>4129</v>
      </c>
      <c r="E29" s="2675" t="s">
        <v>4129</v>
      </c>
      <c r="F29" s="2675" t="s">
        <v>4129</v>
      </c>
      <c r="G29" s="881" t="s">
        <v>4086</v>
      </c>
      <c r="H29" s="881" t="s">
        <v>4086</v>
      </c>
      <c r="I29" s="881" t="s">
        <v>4086</v>
      </c>
      <c r="J29" s="881" t="s">
        <v>4086</v>
      </c>
      <c r="K29" s="881" t="s">
        <v>4086</v>
      </c>
      <c r="L29" s="2674" t="s">
        <v>2809</v>
      </c>
    </row>
    <row r="30" spans="1:12" ht="13.5" customHeight="1">
      <c r="A30" s="717" t="s">
        <v>445</v>
      </c>
      <c r="B30" s="213"/>
      <c r="C30" s="213"/>
      <c r="D30" s="213"/>
      <c r="E30" s="213"/>
      <c r="F30" s="213"/>
      <c r="G30" s="213"/>
      <c r="H30" s="213"/>
      <c r="I30" s="213"/>
      <c r="J30" s="213"/>
      <c r="K30" s="213"/>
      <c r="L30" s="1852" t="s">
        <v>281</v>
      </c>
    </row>
    <row r="31" spans="1:12" ht="18.75" customHeight="1">
      <c r="A31" s="990" t="s">
        <v>4130</v>
      </c>
      <c r="B31" s="213"/>
      <c r="C31" s="213"/>
      <c r="D31" s="213"/>
      <c r="E31" s="213"/>
      <c r="F31" s="213"/>
      <c r="G31" s="213"/>
      <c r="H31" s="213"/>
      <c r="I31" s="213"/>
      <c r="J31" s="213"/>
      <c r="K31" s="213"/>
      <c r="L31" s="2147" t="s">
        <v>4031</v>
      </c>
    </row>
    <row r="32" spans="1:12" ht="15.75">
      <c r="A32" s="120" t="s">
        <v>282</v>
      </c>
      <c r="B32" s="121"/>
      <c r="C32" s="122"/>
      <c r="D32" s="122"/>
      <c r="E32" s="123"/>
      <c r="F32" s="79"/>
      <c r="G32" s="152"/>
      <c r="I32" s="213"/>
      <c r="J32" s="213"/>
      <c r="K32" s="213"/>
      <c r="L32" s="124" t="s">
        <v>283</v>
      </c>
    </row>
    <row r="33" spans="1:12">
      <c r="A33" s="213"/>
      <c r="B33" s="213"/>
      <c r="C33" s="213"/>
      <c r="D33" s="213"/>
      <c r="E33" s="213"/>
      <c r="F33" s="213"/>
      <c r="G33" s="213"/>
      <c r="H33" s="213"/>
      <c r="I33" s="213"/>
      <c r="J33" s="213"/>
      <c r="K33" s="213"/>
      <c r="L33" s="213"/>
    </row>
    <row r="34" spans="1:12">
      <c r="A34" s="213"/>
      <c r="B34" s="213"/>
      <c r="C34" s="213"/>
      <c r="D34" s="213"/>
      <c r="E34" s="213"/>
      <c r="F34" s="213"/>
      <c r="G34" s="213"/>
      <c r="H34" s="213"/>
      <c r="I34" s="213"/>
      <c r="J34" s="213"/>
      <c r="K34" s="213"/>
      <c r="L34" s="213"/>
    </row>
    <row r="35" spans="1:12">
      <c r="A35" s="213"/>
      <c r="B35" s="213"/>
      <c r="C35" s="213"/>
      <c r="D35" s="213"/>
      <c r="E35" s="213"/>
      <c r="F35" s="213"/>
      <c r="G35" s="213"/>
      <c r="H35" s="213"/>
      <c r="I35" s="213"/>
      <c r="J35" s="213"/>
      <c r="K35" s="213"/>
      <c r="L35" s="213"/>
    </row>
    <row r="36" spans="1:12">
      <c r="A36" s="213"/>
      <c r="B36" s="213"/>
      <c r="C36" s="213"/>
      <c r="D36" s="213"/>
      <c r="E36" s="213"/>
      <c r="F36" s="213"/>
      <c r="G36" s="213"/>
      <c r="H36" s="213"/>
      <c r="I36" s="213"/>
      <c r="J36" s="213"/>
      <c r="K36" s="213"/>
      <c r="L36" s="213"/>
    </row>
    <row r="37" spans="1:12">
      <c r="A37" s="213"/>
      <c r="B37" s="213"/>
      <c r="C37" s="213"/>
      <c r="D37" s="213"/>
      <c r="E37" s="213"/>
      <c r="F37" s="213"/>
      <c r="G37" s="213"/>
      <c r="H37" s="213"/>
      <c r="I37" s="213"/>
      <c r="J37" s="213"/>
      <c r="K37" s="213"/>
      <c r="L37" s="213"/>
    </row>
    <row r="38" spans="1:12">
      <c r="A38" s="213"/>
      <c r="B38" s="213"/>
      <c r="C38" s="213"/>
      <c r="D38" s="213"/>
      <c r="E38" s="213"/>
      <c r="F38" s="213"/>
      <c r="G38" s="213"/>
      <c r="H38" s="213"/>
      <c r="I38" s="213"/>
      <c r="J38" s="213"/>
      <c r="K38" s="213"/>
      <c r="L38" s="213"/>
    </row>
    <row r="39" spans="1:12">
      <c r="A39" s="213"/>
      <c r="B39" s="213"/>
      <c r="C39" s="213"/>
      <c r="D39" s="213"/>
      <c r="E39" s="213"/>
      <c r="F39" s="213"/>
      <c r="G39" s="213"/>
      <c r="H39" s="213"/>
      <c r="I39" s="213"/>
      <c r="J39" s="213"/>
      <c r="K39" s="213"/>
      <c r="L39" s="213"/>
    </row>
    <row r="40" spans="1:12">
      <c r="A40" s="213"/>
      <c r="B40" s="213"/>
      <c r="C40" s="213"/>
      <c r="D40" s="213"/>
      <c r="E40" s="213"/>
      <c r="F40" s="213"/>
      <c r="G40" s="213"/>
      <c r="H40" s="213"/>
      <c r="I40" s="213"/>
      <c r="J40" s="213"/>
      <c r="K40" s="213"/>
      <c r="L40" s="213"/>
    </row>
    <row r="41" spans="1:12">
      <c r="A41" s="213"/>
      <c r="B41" s="213"/>
      <c r="C41" s="213"/>
      <c r="D41" s="213"/>
      <c r="E41" s="213"/>
      <c r="F41" s="213"/>
      <c r="G41" s="213"/>
      <c r="H41" s="213"/>
      <c r="I41" s="213"/>
      <c r="J41" s="213"/>
      <c r="K41" s="213"/>
      <c r="L41" s="213"/>
    </row>
    <row r="42" spans="1:12">
      <c r="A42" s="213"/>
      <c r="B42" s="213"/>
      <c r="C42" s="213"/>
      <c r="D42" s="213"/>
      <c r="E42" s="213"/>
      <c r="F42" s="213"/>
      <c r="G42" s="213"/>
      <c r="H42" s="213"/>
      <c r="I42" s="213"/>
      <c r="J42" s="213"/>
      <c r="K42" s="213"/>
      <c r="L42" s="213"/>
    </row>
    <row r="43" spans="1:12">
      <c r="A43" s="213"/>
      <c r="B43" s="213"/>
      <c r="C43" s="213"/>
      <c r="D43" s="213"/>
      <c r="E43" s="213"/>
      <c r="F43" s="213"/>
      <c r="G43" s="213"/>
      <c r="H43" s="213"/>
      <c r="I43" s="213"/>
      <c r="J43" s="213"/>
      <c r="K43" s="213"/>
      <c r="L43" s="213"/>
    </row>
    <row r="44" spans="1:12">
      <c r="A44" s="213"/>
      <c r="B44" s="213"/>
      <c r="C44" s="213"/>
      <c r="D44" s="213"/>
      <c r="E44" s="213"/>
      <c r="F44" s="213"/>
      <c r="G44" s="213"/>
      <c r="H44" s="213"/>
      <c r="I44" s="213"/>
      <c r="J44" s="213"/>
      <c r="K44" s="213"/>
      <c r="L44" s="213"/>
    </row>
    <row r="45" spans="1:12">
      <c r="A45" s="213"/>
      <c r="B45" s="213"/>
      <c r="C45" s="213"/>
      <c r="D45" s="213"/>
      <c r="E45" s="213"/>
      <c r="F45" s="213"/>
      <c r="G45" s="213"/>
      <c r="H45" s="213"/>
      <c r="I45" s="213"/>
      <c r="J45" s="213"/>
      <c r="K45" s="213"/>
      <c r="L45" s="213"/>
    </row>
    <row r="46" spans="1:12">
      <c r="A46" s="213"/>
      <c r="B46" s="213"/>
      <c r="C46" s="213"/>
      <c r="D46" s="213"/>
      <c r="E46" s="213"/>
      <c r="F46" s="213"/>
      <c r="G46" s="213"/>
      <c r="H46" s="213"/>
      <c r="I46" s="213"/>
      <c r="J46" s="213"/>
      <c r="K46" s="213"/>
      <c r="L46" s="213"/>
    </row>
    <row r="47" spans="1:12">
      <c r="A47" s="213"/>
      <c r="B47" s="213"/>
      <c r="C47" s="213"/>
      <c r="D47" s="213"/>
      <c r="E47" s="213"/>
      <c r="F47" s="213"/>
      <c r="G47" s="213"/>
      <c r="H47" s="213"/>
      <c r="I47" s="213"/>
      <c r="J47" s="213"/>
      <c r="K47" s="213"/>
      <c r="L47" s="213"/>
    </row>
    <row r="48" spans="1:12">
      <c r="A48" s="213"/>
      <c r="B48" s="213"/>
      <c r="C48" s="213"/>
      <c r="D48" s="213"/>
      <c r="E48" s="213"/>
      <c r="F48" s="213"/>
      <c r="G48" s="213"/>
      <c r="H48" s="213"/>
      <c r="I48" s="213"/>
      <c r="J48" s="213"/>
      <c r="K48" s="213"/>
      <c r="L48" s="213"/>
    </row>
    <row r="49" spans="1:12">
      <c r="A49" s="213"/>
      <c r="B49" s="213"/>
      <c r="C49" s="213"/>
      <c r="D49" s="213"/>
      <c r="E49" s="213"/>
      <c r="F49" s="213"/>
      <c r="G49" s="213"/>
      <c r="H49" s="213"/>
      <c r="I49" s="213"/>
      <c r="J49" s="213"/>
      <c r="K49" s="213"/>
      <c r="L49" s="213"/>
    </row>
    <row r="50" spans="1:12">
      <c r="A50" s="213"/>
      <c r="B50" s="213"/>
      <c r="C50" s="213"/>
      <c r="D50" s="213"/>
      <c r="E50" s="213"/>
      <c r="F50" s="213"/>
      <c r="G50" s="213"/>
      <c r="H50" s="213"/>
      <c r="I50" s="213"/>
      <c r="J50" s="213"/>
      <c r="K50" s="213"/>
      <c r="L50" s="213"/>
    </row>
    <row r="51" spans="1:12">
      <c r="A51" s="213"/>
      <c r="B51" s="213"/>
      <c r="C51" s="213"/>
      <c r="D51" s="213"/>
      <c r="E51" s="213"/>
      <c r="F51" s="213"/>
      <c r="G51" s="213"/>
      <c r="H51" s="213"/>
      <c r="I51" s="213"/>
      <c r="J51" s="213"/>
      <c r="K51" s="213"/>
      <c r="L51" s="213"/>
    </row>
    <row r="52" spans="1:12">
      <c r="A52" s="213"/>
      <c r="B52" s="213"/>
      <c r="C52" s="213"/>
      <c r="D52" s="213"/>
      <c r="E52" s="213"/>
      <c r="F52" s="213"/>
      <c r="G52" s="213"/>
      <c r="H52" s="213"/>
      <c r="I52" s="213"/>
      <c r="J52" s="213"/>
      <c r="K52" s="213"/>
      <c r="L52" s="213"/>
    </row>
    <row r="53" spans="1:12">
      <c r="A53" s="213"/>
      <c r="B53" s="213"/>
      <c r="C53" s="213"/>
      <c r="D53" s="213"/>
      <c r="E53" s="213"/>
      <c r="F53" s="213"/>
      <c r="G53" s="213"/>
      <c r="H53" s="213"/>
      <c r="I53" s="213"/>
      <c r="J53" s="213"/>
      <c r="K53" s="213"/>
      <c r="L53" s="213"/>
    </row>
  </sheetData>
  <sheetProtection formatColumns="0" formatRows="0"/>
  <hyperlinks>
    <hyperlink ref="A32" location="'Table of forms'!A1" display="الرجوع للصفحة الرئيسية " xr:uid="{00000000-0004-0000-1E00-000000000000}"/>
    <hyperlink ref="L32" location="'Table of forms'!A1" display="Back to the main page" xr:uid="{00000000-0004-0000-1E00-000001000000}"/>
  </hyperlinks>
  <printOptions horizontalCentered="1"/>
  <pageMargins left="0.23622047244094491" right="0.23622047244094491" top="0.86614173228346458" bottom="0.31496062992125984" header="3.937007874015748E-2" footer="3.937007874015748E-2"/>
  <pageSetup paperSize="9" scale="61" fitToWidth="2" fitToHeight="0" pageOrder="overThenDown" orientation="landscape" r:id="rId1"/>
  <headerFooter differentFirst="1" scaleWithDoc="0">
    <oddHeader>&amp;L&amp;G&amp;R&amp;G</oddHeader>
    <oddFooter>&amp;R&amp;P  of &amp;N</oddFooter>
    <firstHeader>&amp;L&amp;G&amp;R&amp;G</firstHeader>
    <firstFooter>&amp;R&amp;P  of &amp;N</firstFooter>
  </headerFooter>
  <rowBreaks count="3" manualBreakCount="3">
    <brk id="17" max="11" man="1"/>
    <brk id="22" max="11" man="1"/>
    <brk id="31" max="11" man="1"/>
  </rowBreaks>
  <colBreaks count="1" manualBreakCount="1">
    <brk id="6" max="35" man="1"/>
  </colBreaks>
  <legacyDrawingHF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rgb="FF00B0F0"/>
  </sheetPr>
  <dimension ref="B1:S85"/>
  <sheetViews>
    <sheetView showGridLines="0" rightToLeft="1" topLeftCell="C4" zoomScale="85" zoomScaleNormal="85" workbookViewId="0">
      <selection activeCell="L21" sqref="L21"/>
    </sheetView>
  </sheetViews>
  <sheetFormatPr defaultColWidth="9.140625" defaultRowHeight="18"/>
  <cols>
    <col min="1" max="1" width="9.140625" style="2"/>
    <col min="2" max="2" width="25.85546875" style="2" customWidth="1"/>
    <col min="3" max="3" width="25" style="2" customWidth="1"/>
    <col min="4" max="4" width="9.140625" style="2"/>
    <col min="5" max="5" width="12" style="2" customWidth="1"/>
    <col min="6" max="6" width="15.28515625" style="6" customWidth="1"/>
    <col min="7" max="7" width="9.140625" style="6"/>
    <col min="8" max="8" width="12.85546875" style="2" customWidth="1"/>
    <col min="9" max="9" width="17.7109375" style="2" customWidth="1"/>
    <col min="10" max="10" width="13.42578125" style="2" customWidth="1"/>
    <col min="11" max="11" width="12.140625" style="2" bestFit="1" customWidth="1"/>
    <col min="12" max="12" width="16.85546875" style="2" bestFit="1" customWidth="1"/>
    <col min="13" max="13" width="15" style="2" customWidth="1"/>
    <col min="14" max="14" width="12.7109375" style="2" hidden="1" customWidth="1"/>
    <col min="15" max="15" width="38.140625" style="2" customWidth="1"/>
    <col min="16" max="16" width="35.5703125" style="2" customWidth="1"/>
    <col min="17" max="17" width="28.85546875" style="2" customWidth="1"/>
    <col min="18" max="18" width="9.140625" style="2"/>
    <col min="19" max="19" width="22.7109375" style="2" customWidth="1"/>
    <col min="20" max="16384" width="9.140625" style="2"/>
  </cols>
  <sheetData>
    <row r="1" spans="2:14" s="4" customFormat="1">
      <c r="F1" s="5"/>
      <c r="G1" s="5"/>
    </row>
    <row r="2" spans="2:14">
      <c r="B2" s="615"/>
      <c r="C2" s="615"/>
      <c r="D2" s="615"/>
      <c r="E2" s="615"/>
      <c r="F2" s="6" t="s">
        <v>1573</v>
      </c>
      <c r="H2" s="615"/>
      <c r="I2" s="615"/>
      <c r="J2" s="615" t="s">
        <v>1574</v>
      </c>
      <c r="K2" s="615"/>
      <c r="L2" s="615"/>
      <c r="M2" s="615"/>
      <c r="N2" s="615"/>
    </row>
    <row r="4" spans="2:14">
      <c r="B4" s="615" t="s">
        <v>1575</v>
      </c>
      <c r="C4" s="615" t="s">
        <v>1576</v>
      </c>
      <c r="D4" s="615" t="s">
        <v>2810</v>
      </c>
      <c r="E4" s="615" t="s">
        <v>1576</v>
      </c>
      <c r="F4" s="7" t="s">
        <v>1577</v>
      </c>
      <c r="G4" s="6" t="s">
        <v>2811</v>
      </c>
      <c r="H4" s="615"/>
      <c r="I4" s="615"/>
      <c r="J4" s="615" t="s">
        <v>1578</v>
      </c>
      <c r="K4" s="615" t="s">
        <v>1579</v>
      </c>
      <c r="L4" s="615"/>
      <c r="M4" s="615" t="s">
        <v>1580</v>
      </c>
      <c r="N4" s="8" t="s">
        <v>1581</v>
      </c>
    </row>
    <row r="5" spans="2:14">
      <c r="B5" s="615" t="s">
        <v>1582</v>
      </c>
      <c r="C5" s="615" t="s">
        <v>1598</v>
      </c>
      <c r="D5" s="615" t="s">
        <v>1597</v>
      </c>
      <c r="E5" s="615" t="s">
        <v>1598</v>
      </c>
      <c r="F5" s="6" t="s">
        <v>1578</v>
      </c>
      <c r="G5" s="6" t="s">
        <v>1579</v>
      </c>
      <c r="H5" s="615"/>
      <c r="I5" s="615"/>
      <c r="J5" s="615" t="s">
        <v>1584</v>
      </c>
      <c r="K5" s="615" t="s">
        <v>1585</v>
      </c>
      <c r="L5" s="615"/>
      <c r="M5" s="615" t="s">
        <v>1586</v>
      </c>
      <c r="N5" s="615" t="s">
        <v>1587</v>
      </c>
    </row>
    <row r="6" spans="2:14">
      <c r="B6" s="615" t="s">
        <v>2812</v>
      </c>
      <c r="C6" s="615" t="s">
        <v>2813</v>
      </c>
      <c r="D6" s="615" t="s">
        <v>2812</v>
      </c>
      <c r="E6" s="615" t="s">
        <v>2813</v>
      </c>
      <c r="F6" s="6" t="s">
        <v>1590</v>
      </c>
      <c r="G6" s="6" t="s">
        <v>1585</v>
      </c>
      <c r="H6" s="615"/>
      <c r="I6" s="615"/>
      <c r="J6" s="615" t="s">
        <v>1591</v>
      </c>
      <c r="K6" s="615" t="s">
        <v>1592</v>
      </c>
      <c r="L6" s="615"/>
      <c r="M6" s="615"/>
      <c r="N6" s="615"/>
    </row>
    <row r="7" spans="2:14">
      <c r="B7" s="615"/>
      <c r="C7" s="615"/>
      <c r="D7" s="615"/>
      <c r="E7" s="615"/>
      <c r="F7" s="6" t="s">
        <v>1593</v>
      </c>
      <c r="G7" s="6" t="s">
        <v>2814</v>
      </c>
      <c r="H7" s="615"/>
      <c r="I7" s="615"/>
      <c r="J7" s="615"/>
      <c r="K7" s="615"/>
      <c r="L7" s="615"/>
      <c r="M7" s="615"/>
      <c r="N7" s="615"/>
    </row>
    <row r="8" spans="2:14">
      <c r="B8" s="615"/>
      <c r="C8" s="615"/>
      <c r="D8" s="615"/>
      <c r="E8" s="615"/>
      <c r="F8" s="6" t="s">
        <v>1591</v>
      </c>
      <c r="G8" s="6" t="s">
        <v>1592</v>
      </c>
      <c r="H8" s="615"/>
      <c r="I8" s="615"/>
      <c r="J8" s="615"/>
      <c r="K8" s="615"/>
      <c r="L8" s="615"/>
      <c r="M8" s="615"/>
      <c r="N8" s="615"/>
    </row>
    <row r="9" spans="2:14">
      <c r="B9" s="615" t="s">
        <v>2815</v>
      </c>
      <c r="C9" s="615"/>
      <c r="D9" s="615"/>
      <c r="E9" s="615"/>
      <c r="F9" s="6" t="s">
        <v>1594</v>
      </c>
      <c r="G9" s="6" t="s">
        <v>1595</v>
      </c>
      <c r="H9" s="615"/>
      <c r="I9" s="615"/>
      <c r="J9" s="615"/>
      <c r="K9" s="615"/>
      <c r="L9" s="615"/>
      <c r="M9" s="615"/>
      <c r="N9" s="615"/>
    </row>
    <row r="10" spans="2:14">
      <c r="B10" s="615"/>
      <c r="C10" s="615"/>
      <c r="D10" s="615"/>
      <c r="E10" s="615"/>
      <c r="F10" s="6" t="s">
        <v>1597</v>
      </c>
      <c r="G10" s="6" t="s">
        <v>1598</v>
      </c>
      <c r="H10" s="615"/>
      <c r="I10" s="615"/>
      <c r="J10" s="615"/>
      <c r="K10" s="615"/>
      <c r="L10" s="615"/>
      <c r="M10" s="615"/>
      <c r="N10" s="615" t="s">
        <v>2816</v>
      </c>
    </row>
    <row r="11" spans="2:14">
      <c r="B11" s="615"/>
      <c r="C11" s="615"/>
      <c r="D11" s="615"/>
      <c r="E11" s="615"/>
      <c r="F11" s="6" t="s">
        <v>1600</v>
      </c>
      <c r="G11" s="6" t="s">
        <v>1601</v>
      </c>
      <c r="H11" s="615"/>
      <c r="I11" s="615"/>
      <c r="J11" s="615">
        <v>1</v>
      </c>
      <c r="K11" s="615" t="s">
        <v>1602</v>
      </c>
      <c r="L11" s="9" t="s">
        <v>1603</v>
      </c>
      <c r="M11" s="615"/>
      <c r="N11" s="615" t="s">
        <v>2817</v>
      </c>
    </row>
    <row r="12" spans="2:14">
      <c r="B12" s="615"/>
      <c r="C12" s="615"/>
      <c r="D12" s="615"/>
      <c r="E12" s="615"/>
      <c r="H12" s="615"/>
      <c r="I12" s="615"/>
      <c r="J12" s="615">
        <v>2</v>
      </c>
      <c r="K12" s="615" t="s">
        <v>1604</v>
      </c>
      <c r="L12" s="10" t="s">
        <v>1605</v>
      </c>
      <c r="M12" s="615"/>
      <c r="N12" s="615"/>
    </row>
    <row r="13" spans="2:14">
      <c r="B13" s="615"/>
      <c r="C13" s="618" t="s">
        <v>2818</v>
      </c>
      <c r="D13" s="615" t="s">
        <v>2819</v>
      </c>
      <c r="E13" s="615"/>
      <c r="H13" s="615"/>
      <c r="I13" s="615"/>
      <c r="J13" s="615">
        <v>3</v>
      </c>
      <c r="K13" s="615" t="s">
        <v>1606</v>
      </c>
      <c r="L13" s="10" t="s">
        <v>1607</v>
      </c>
      <c r="M13" s="615"/>
      <c r="N13" s="615"/>
    </row>
    <row r="14" spans="2:14">
      <c r="B14" s="615"/>
      <c r="C14" s="615" t="s">
        <v>2820</v>
      </c>
      <c r="D14" s="615" t="s">
        <v>2821</v>
      </c>
      <c r="E14" s="615"/>
      <c r="F14" s="6" t="s">
        <v>1608</v>
      </c>
      <c r="G14" s="6" t="s">
        <v>1609</v>
      </c>
      <c r="H14" s="615"/>
      <c r="I14" s="615"/>
      <c r="J14" s="615">
        <v>4</v>
      </c>
      <c r="K14" s="615" t="s">
        <v>1610</v>
      </c>
      <c r="L14" s="10" t="s">
        <v>1611</v>
      </c>
      <c r="M14" s="615"/>
      <c r="N14" s="615"/>
    </row>
    <row r="15" spans="2:14">
      <c r="B15" s="615"/>
      <c r="C15" s="615"/>
      <c r="D15" s="615"/>
      <c r="E15" s="615"/>
      <c r="F15" s="6" t="s">
        <v>1612</v>
      </c>
      <c r="G15" s="6" t="s">
        <v>1613</v>
      </c>
      <c r="H15" s="615"/>
      <c r="I15" s="615"/>
      <c r="J15" s="615">
        <v>5</v>
      </c>
      <c r="K15" s="615" t="s">
        <v>1614</v>
      </c>
      <c r="L15" s="10" t="s">
        <v>1615</v>
      </c>
      <c r="M15" s="615"/>
      <c r="N15" s="615"/>
    </row>
    <row r="16" spans="2:14">
      <c r="B16" s="615"/>
      <c r="C16" s="615"/>
      <c r="D16" s="615"/>
      <c r="E16" s="615"/>
      <c r="H16" s="615"/>
      <c r="I16" s="615"/>
      <c r="J16" s="615">
        <v>6</v>
      </c>
      <c r="K16" s="615"/>
      <c r="L16" s="615"/>
      <c r="M16" s="615"/>
      <c r="N16" s="615"/>
    </row>
    <row r="17" spans="2:19">
      <c r="B17" s="4" t="e">
        <f>#REF!</f>
        <v>#REF!</v>
      </c>
      <c r="C17" s="4"/>
      <c r="D17" s="615"/>
      <c r="E17" s="615"/>
      <c r="H17" s="615"/>
      <c r="I17" s="615"/>
      <c r="J17" s="615">
        <v>7</v>
      </c>
      <c r="K17" s="615"/>
      <c r="L17" s="615"/>
      <c r="M17" s="615"/>
      <c r="N17" s="615"/>
      <c r="O17" s="615"/>
      <c r="P17" s="615"/>
      <c r="Q17" s="615"/>
      <c r="R17" s="615"/>
      <c r="S17" s="615"/>
    </row>
    <row r="18" spans="2:19">
      <c r="B18" s="615" t="s">
        <v>1616</v>
      </c>
      <c r="C18" s="615"/>
      <c r="D18" s="615"/>
      <c r="E18" s="615"/>
      <c r="H18" s="615"/>
      <c r="I18" s="615"/>
      <c r="J18" s="615">
        <v>8</v>
      </c>
      <c r="K18" s="615"/>
      <c r="L18" s="615"/>
      <c r="M18" s="615"/>
      <c r="N18" s="615"/>
      <c r="O18" s="615"/>
      <c r="P18" s="615"/>
      <c r="Q18" s="615"/>
      <c r="R18" s="615"/>
      <c r="S18" s="615"/>
    </row>
    <row r="19" spans="2:19">
      <c r="B19" s="615"/>
      <c r="C19" s="615"/>
      <c r="D19" s="615"/>
      <c r="E19" s="615" t="s">
        <v>2822</v>
      </c>
      <c r="F19" s="6" t="s">
        <v>2823</v>
      </c>
      <c r="H19" s="615"/>
      <c r="I19" s="615"/>
      <c r="J19" s="615">
        <v>9</v>
      </c>
      <c r="K19" s="615"/>
      <c r="L19" s="615"/>
      <c r="M19" s="615"/>
      <c r="N19" s="615" t="s">
        <v>2824</v>
      </c>
      <c r="O19" s="615" t="s">
        <v>2825</v>
      </c>
      <c r="P19" s="615"/>
      <c r="Q19" s="615"/>
      <c r="R19" s="615"/>
      <c r="S19" s="615"/>
    </row>
    <row r="20" spans="2:19">
      <c r="B20" s="615" t="s">
        <v>1617</v>
      </c>
      <c r="C20" s="615" t="s">
        <v>1583</v>
      </c>
      <c r="D20" s="615"/>
      <c r="E20" s="615" t="s">
        <v>2826</v>
      </c>
      <c r="F20" s="6" t="s">
        <v>2827</v>
      </c>
      <c r="H20" s="615"/>
      <c r="I20" s="615"/>
      <c r="J20" s="615" t="s">
        <v>2828</v>
      </c>
      <c r="K20" s="615" t="s">
        <v>2829</v>
      </c>
      <c r="L20" s="615"/>
      <c r="M20" s="615"/>
      <c r="N20" s="615" t="s">
        <v>2830</v>
      </c>
      <c r="O20" s="615" t="s">
        <v>2831</v>
      </c>
      <c r="P20" s="615"/>
      <c r="Q20" s="615"/>
      <c r="R20" s="615"/>
      <c r="S20" s="615"/>
    </row>
    <row r="21" spans="2:19">
      <c r="B21" s="615" t="s">
        <v>1618</v>
      </c>
      <c r="C21" s="615" t="s">
        <v>1619</v>
      </c>
      <c r="D21" s="615"/>
      <c r="E21" s="615" t="s">
        <v>2832</v>
      </c>
      <c r="F21" s="6" t="s">
        <v>2833</v>
      </c>
      <c r="H21" s="615"/>
      <c r="I21" s="615"/>
      <c r="J21" s="615" t="s">
        <v>2834</v>
      </c>
      <c r="K21" s="615" t="s">
        <v>2835</v>
      </c>
      <c r="L21" s="615"/>
      <c r="M21" s="615"/>
      <c r="N21" s="615" t="s">
        <v>2836</v>
      </c>
      <c r="O21" s="615" t="s">
        <v>2837</v>
      </c>
      <c r="P21" s="615"/>
      <c r="Q21" s="615"/>
      <c r="R21" s="615" t="s">
        <v>2838</v>
      </c>
      <c r="S21" s="615" t="s">
        <v>2839</v>
      </c>
    </row>
    <row r="22" spans="2:19">
      <c r="B22" s="615" t="s">
        <v>1620</v>
      </c>
      <c r="C22" s="616" t="s">
        <v>1621</v>
      </c>
      <c r="D22" s="615"/>
      <c r="E22" s="615" t="s">
        <v>2840</v>
      </c>
      <c r="F22" s="6" t="s">
        <v>2841</v>
      </c>
      <c r="H22" s="615"/>
      <c r="I22" s="615"/>
      <c r="J22" s="615"/>
      <c r="K22" s="615"/>
      <c r="L22" s="615"/>
      <c r="M22" s="615"/>
      <c r="N22" s="615" t="s">
        <v>2842</v>
      </c>
      <c r="O22" s="615" t="s">
        <v>2843</v>
      </c>
      <c r="P22" s="615"/>
      <c r="Q22" s="615"/>
      <c r="R22" s="615" t="s">
        <v>2844</v>
      </c>
      <c r="S22" s="615" t="s">
        <v>2845</v>
      </c>
    </row>
    <row r="23" spans="2:19">
      <c r="B23" s="615"/>
      <c r="C23" s="615"/>
      <c r="D23" s="615"/>
      <c r="E23" s="615"/>
      <c r="H23" s="615" t="s">
        <v>2846</v>
      </c>
      <c r="I23" s="615"/>
      <c r="J23" s="615"/>
      <c r="K23" s="615"/>
      <c r="L23" s="615"/>
      <c r="M23" s="615"/>
      <c r="N23" s="615"/>
      <c r="O23" s="615"/>
      <c r="P23" s="615"/>
      <c r="Q23" s="615"/>
      <c r="R23" s="615" t="s">
        <v>2847</v>
      </c>
      <c r="S23" s="615" t="s">
        <v>2848</v>
      </c>
    </row>
    <row r="24" spans="2:19">
      <c r="B24" s="615"/>
      <c r="C24" s="615"/>
      <c r="D24" s="615"/>
      <c r="E24" s="615"/>
      <c r="H24" s="615" t="s">
        <v>2849</v>
      </c>
      <c r="I24" s="615"/>
      <c r="J24" s="615" t="s">
        <v>2850</v>
      </c>
      <c r="K24" s="615" t="s">
        <v>2838</v>
      </c>
      <c r="L24" s="619" t="s">
        <v>2851</v>
      </c>
      <c r="M24" s="615" t="s">
        <v>2852</v>
      </c>
      <c r="N24" s="615"/>
      <c r="O24" s="615" t="s">
        <v>2853</v>
      </c>
      <c r="P24" s="615"/>
      <c r="Q24" s="615"/>
      <c r="R24" s="615" t="s">
        <v>2854</v>
      </c>
      <c r="S24" s="615" t="s">
        <v>2855</v>
      </c>
    </row>
    <row r="25" spans="2:19">
      <c r="B25" s="4" t="e">
        <f>#REF!</f>
        <v>#REF!</v>
      </c>
      <c r="C25" s="4"/>
      <c r="D25" s="615"/>
      <c r="E25" s="615"/>
      <c r="H25" s="615" t="s">
        <v>2856</v>
      </c>
      <c r="I25" s="615"/>
      <c r="J25" s="615" t="s">
        <v>2857</v>
      </c>
      <c r="K25" s="615" t="s">
        <v>2844</v>
      </c>
      <c r="L25" s="619" t="s">
        <v>2858</v>
      </c>
      <c r="M25" s="615" t="s">
        <v>2859</v>
      </c>
      <c r="N25" s="615"/>
      <c r="O25" s="615" t="s">
        <v>2860</v>
      </c>
      <c r="P25" s="615"/>
      <c r="Q25" s="615"/>
      <c r="R25" s="615"/>
      <c r="S25" s="615" t="s">
        <v>2861</v>
      </c>
    </row>
    <row r="26" spans="2:19">
      <c r="B26" s="615" t="s">
        <v>1622</v>
      </c>
      <c r="C26" s="615"/>
      <c r="D26" s="615"/>
      <c r="E26" s="615"/>
      <c r="H26" s="615" t="s">
        <v>2862</v>
      </c>
      <c r="I26" s="615"/>
      <c r="J26" s="615" t="s">
        <v>2863</v>
      </c>
      <c r="K26" s="615" t="s">
        <v>2847</v>
      </c>
      <c r="L26" s="619" t="s">
        <v>2864</v>
      </c>
      <c r="M26" s="615" t="s">
        <v>2865</v>
      </c>
      <c r="N26" s="615"/>
      <c r="O26" s="615" t="s">
        <v>2866</v>
      </c>
      <c r="P26" s="615"/>
      <c r="Q26" s="615"/>
      <c r="R26" s="615"/>
      <c r="S26" s="615"/>
    </row>
    <row r="27" spans="2:19">
      <c r="B27" s="615"/>
      <c r="C27" s="615"/>
      <c r="D27" s="615"/>
      <c r="E27" s="615"/>
      <c r="H27" s="615" t="s">
        <v>2867</v>
      </c>
      <c r="I27" s="615"/>
      <c r="J27" s="615" t="s">
        <v>2868</v>
      </c>
      <c r="K27" s="615" t="s">
        <v>2854</v>
      </c>
      <c r="L27" s="619" t="s">
        <v>2869</v>
      </c>
      <c r="M27" s="615" t="s">
        <v>2870</v>
      </c>
      <c r="N27" s="615"/>
      <c r="O27" s="615" t="s">
        <v>2871</v>
      </c>
      <c r="P27" s="615"/>
      <c r="Q27" s="615"/>
      <c r="R27" s="615"/>
      <c r="S27" s="615"/>
    </row>
    <row r="28" spans="2:19">
      <c r="B28" s="615" t="s">
        <v>1623</v>
      </c>
      <c r="C28" s="615" t="s">
        <v>1624</v>
      </c>
      <c r="D28" s="615"/>
      <c r="E28" s="615"/>
      <c r="H28" s="615" t="s">
        <v>2872</v>
      </c>
      <c r="I28" s="615"/>
      <c r="J28" s="615" t="s">
        <v>2873</v>
      </c>
      <c r="K28" s="615" t="s">
        <v>2874</v>
      </c>
      <c r="L28" s="619" t="s">
        <v>2875</v>
      </c>
      <c r="M28" s="615" t="s">
        <v>2876</v>
      </c>
      <c r="N28" s="615"/>
      <c r="O28" s="615" t="s">
        <v>2843</v>
      </c>
      <c r="P28" s="615"/>
      <c r="Q28" s="615"/>
      <c r="R28" s="615"/>
      <c r="S28" s="615"/>
    </row>
    <row r="29" spans="2:19">
      <c r="B29" s="615" t="s">
        <v>1625</v>
      </c>
      <c r="C29" s="615" t="s">
        <v>1626</v>
      </c>
      <c r="D29" s="615"/>
      <c r="E29" s="615"/>
      <c r="H29" s="615" t="s">
        <v>2877</v>
      </c>
      <c r="I29" s="615"/>
      <c r="J29" s="615" t="s">
        <v>2878</v>
      </c>
      <c r="K29" s="615" t="s">
        <v>1647</v>
      </c>
      <c r="L29" s="619" t="s">
        <v>2879</v>
      </c>
      <c r="M29" s="615" t="s">
        <v>2880</v>
      </c>
      <c r="N29" s="615"/>
      <c r="O29" s="615"/>
      <c r="P29" s="615"/>
      <c r="Q29" s="615"/>
      <c r="R29" s="615"/>
      <c r="S29" s="615"/>
    </row>
    <row r="30" spans="2:19">
      <c r="B30" s="615" t="s">
        <v>1627</v>
      </c>
      <c r="C30" s="615" t="s">
        <v>1628</v>
      </c>
      <c r="D30" s="615"/>
      <c r="E30" s="615"/>
      <c r="H30" s="615" t="s">
        <v>2881</v>
      </c>
      <c r="I30" s="615"/>
      <c r="J30" s="615"/>
      <c r="K30" s="615"/>
      <c r="L30" s="99" t="s">
        <v>2882</v>
      </c>
      <c r="M30" s="615" t="s">
        <v>2883</v>
      </c>
      <c r="N30" s="615"/>
      <c r="O30" s="615"/>
      <c r="P30" s="615"/>
      <c r="Q30" s="615"/>
      <c r="R30" s="615"/>
      <c r="S30" s="615"/>
    </row>
    <row r="31" spans="2:19">
      <c r="B31" s="615"/>
      <c r="C31" s="615"/>
      <c r="D31" s="615"/>
      <c r="E31" s="615"/>
      <c r="H31" s="615"/>
      <c r="I31" s="615"/>
      <c r="J31" s="615"/>
      <c r="K31" s="615"/>
      <c r="L31" s="615"/>
      <c r="M31" s="615"/>
      <c r="N31" s="615"/>
      <c r="O31" s="615"/>
      <c r="P31" s="619" t="s">
        <v>2884</v>
      </c>
      <c r="Q31" s="607" t="s">
        <v>2885</v>
      </c>
      <c r="R31" s="615"/>
      <c r="S31" s="615"/>
    </row>
    <row r="32" spans="2:19">
      <c r="B32" s="615"/>
      <c r="C32" s="615"/>
      <c r="D32" s="615"/>
      <c r="E32" s="615"/>
      <c r="H32" s="615"/>
      <c r="I32" s="615"/>
      <c r="J32" s="615"/>
      <c r="K32" s="615"/>
      <c r="L32" s="615"/>
      <c r="M32" s="615" t="s">
        <v>2886</v>
      </c>
      <c r="N32" s="615"/>
      <c r="O32" s="615"/>
      <c r="P32" s="619" t="s">
        <v>2887</v>
      </c>
      <c r="Q32" s="28" t="s">
        <v>2888</v>
      </c>
      <c r="R32" s="615"/>
      <c r="S32" s="615"/>
    </row>
    <row r="33" spans="2:17">
      <c r="B33" s="615" t="s">
        <v>1629</v>
      </c>
      <c r="C33" s="615"/>
      <c r="D33" s="615"/>
      <c r="E33" s="615" t="s">
        <v>1630</v>
      </c>
      <c r="H33" s="615" t="s">
        <v>1631</v>
      </c>
      <c r="I33" s="615"/>
      <c r="J33" s="310"/>
      <c r="K33" s="615"/>
      <c r="L33" s="615"/>
      <c r="M33" s="615" t="s">
        <v>2889</v>
      </c>
      <c r="N33" s="615"/>
      <c r="O33" s="615"/>
      <c r="P33" s="619" t="s">
        <v>2890</v>
      </c>
      <c r="Q33" s="28" t="s">
        <v>2891</v>
      </c>
    </row>
    <row r="34" spans="2:17">
      <c r="B34" s="615"/>
      <c r="C34" s="615"/>
      <c r="D34" s="615"/>
      <c r="E34" s="615"/>
      <c r="H34" s="615"/>
      <c r="I34" s="615"/>
      <c r="J34" s="615"/>
      <c r="K34" s="615"/>
      <c r="L34" s="615"/>
      <c r="M34" s="615" t="s">
        <v>2892</v>
      </c>
      <c r="N34" s="615"/>
      <c r="O34" s="615"/>
      <c r="P34" s="619" t="s">
        <v>2893</v>
      </c>
      <c r="Q34" s="28" t="s">
        <v>2894</v>
      </c>
    </row>
    <row r="35" spans="2:17">
      <c r="B35" s="615" t="s">
        <v>1632</v>
      </c>
      <c r="C35" s="615" t="s">
        <v>1633</v>
      </c>
      <c r="D35" s="615"/>
      <c r="E35" s="615" t="s">
        <v>1634</v>
      </c>
      <c r="F35" s="6" t="s">
        <v>1635</v>
      </c>
      <c r="H35" s="615" t="s">
        <v>1636</v>
      </c>
      <c r="I35" s="615" t="s">
        <v>1637</v>
      </c>
      <c r="J35" s="615"/>
      <c r="K35" s="615"/>
      <c r="L35" s="615"/>
      <c r="M35" s="615" t="s">
        <v>2895</v>
      </c>
      <c r="N35" s="615"/>
      <c r="O35" s="615"/>
      <c r="P35" s="619" t="s">
        <v>2896</v>
      </c>
      <c r="Q35" s="28" t="s">
        <v>2897</v>
      </c>
    </row>
    <row r="36" spans="2:17">
      <c r="B36" s="615" t="s">
        <v>1638</v>
      </c>
      <c r="C36" s="615" t="s">
        <v>1639</v>
      </c>
      <c r="D36" s="615"/>
      <c r="E36" s="615" t="s">
        <v>1640</v>
      </c>
      <c r="F36" s="6" t="s">
        <v>1641</v>
      </c>
      <c r="H36" s="615" t="s">
        <v>1642</v>
      </c>
      <c r="I36" s="615" t="s">
        <v>1643</v>
      </c>
      <c r="J36" s="615"/>
      <c r="K36" s="615"/>
      <c r="L36" s="615"/>
      <c r="M36" s="615" t="s">
        <v>2898</v>
      </c>
      <c r="N36" s="615"/>
      <c r="O36" s="615"/>
      <c r="P36" s="615"/>
      <c r="Q36" s="615"/>
    </row>
    <row r="37" spans="2:17">
      <c r="B37" s="615" t="s">
        <v>1644</v>
      </c>
      <c r="C37" s="615" t="s">
        <v>1645</v>
      </c>
      <c r="D37" s="615"/>
      <c r="E37" s="615" t="s">
        <v>1646</v>
      </c>
      <c r="F37" s="6" t="s">
        <v>1647</v>
      </c>
      <c r="H37" s="615"/>
      <c r="I37" s="615"/>
      <c r="J37" s="615"/>
      <c r="K37" s="615"/>
      <c r="L37" s="615"/>
      <c r="M37" s="615"/>
      <c r="N37" s="615"/>
      <c r="O37" s="615"/>
      <c r="P37" s="619" t="s">
        <v>2899</v>
      </c>
      <c r="Q37" s="615" t="s">
        <v>2900</v>
      </c>
    </row>
    <row r="38" spans="2:17">
      <c r="B38" s="615"/>
      <c r="C38" s="615"/>
      <c r="D38" s="615"/>
      <c r="E38" s="615"/>
      <c r="H38" s="615"/>
      <c r="I38" s="615"/>
      <c r="J38" s="615"/>
      <c r="K38" s="615"/>
      <c r="L38" s="615"/>
      <c r="M38" s="615"/>
      <c r="N38" s="615"/>
      <c r="O38" s="615"/>
      <c r="P38" s="619" t="s">
        <v>2901</v>
      </c>
      <c r="Q38" s="615" t="s">
        <v>2902</v>
      </c>
    </row>
    <row r="39" spans="2:17">
      <c r="B39" s="615"/>
      <c r="C39" s="615"/>
      <c r="D39" s="615"/>
      <c r="E39" s="615"/>
      <c r="H39" s="615"/>
      <c r="I39" s="615"/>
      <c r="J39" s="615"/>
      <c r="K39" s="615"/>
      <c r="L39" s="615"/>
      <c r="M39" s="615"/>
      <c r="N39" s="615"/>
      <c r="O39" s="615"/>
      <c r="P39" s="619" t="s">
        <v>2903</v>
      </c>
      <c r="Q39" s="615" t="s">
        <v>2904</v>
      </c>
    </row>
    <row r="40" spans="2:17">
      <c r="B40" s="615" t="e">
        <f>#REF!</f>
        <v>#REF!</v>
      </c>
      <c r="C40" s="615"/>
      <c r="D40" s="615"/>
      <c r="E40" s="615"/>
      <c r="H40" s="615"/>
      <c r="I40" s="615"/>
      <c r="J40" s="615"/>
      <c r="K40" s="615"/>
      <c r="L40" s="615"/>
      <c r="M40" s="615"/>
      <c r="N40" s="615"/>
      <c r="O40" s="615"/>
      <c r="P40" s="615"/>
      <c r="Q40" s="615"/>
    </row>
    <row r="41" spans="2:17" ht="29.25">
      <c r="B41" s="615"/>
      <c r="C41" s="615"/>
      <c r="D41" s="615"/>
      <c r="E41" s="615"/>
      <c r="H41" s="615"/>
      <c r="I41" s="615"/>
      <c r="J41" s="615"/>
      <c r="K41" s="615"/>
      <c r="L41" s="615"/>
      <c r="M41" s="615"/>
      <c r="N41" s="615"/>
      <c r="O41" s="615"/>
      <c r="P41" s="619" t="s">
        <v>2905</v>
      </c>
      <c r="Q41" s="618" t="s">
        <v>2906</v>
      </c>
    </row>
    <row r="42" spans="2:17">
      <c r="B42" s="615" t="s">
        <v>1648</v>
      </c>
      <c r="C42" s="615"/>
      <c r="D42" s="615"/>
      <c r="E42" s="615"/>
      <c r="H42" s="615"/>
      <c r="I42" s="615"/>
      <c r="J42" s="615"/>
      <c r="K42" s="615"/>
      <c r="L42" s="615"/>
      <c r="M42" s="615"/>
      <c r="N42" s="615"/>
      <c r="O42" s="615"/>
      <c r="P42" s="619" t="s">
        <v>2907</v>
      </c>
      <c r="Q42" s="615" t="s">
        <v>2908</v>
      </c>
    </row>
    <row r="43" spans="2:17">
      <c r="B43" s="615" t="s">
        <v>1649</v>
      </c>
      <c r="C43" s="615"/>
      <c r="D43" s="615"/>
      <c r="E43" s="615"/>
      <c r="H43" s="615"/>
      <c r="I43" s="615"/>
      <c r="J43" s="615"/>
      <c r="K43" s="615"/>
      <c r="L43" s="615"/>
      <c r="M43" s="615"/>
      <c r="N43" s="615"/>
      <c r="O43" s="615"/>
      <c r="P43" s="619" t="s">
        <v>2909</v>
      </c>
      <c r="Q43" s="615" t="s">
        <v>2910</v>
      </c>
    </row>
    <row r="44" spans="2:17">
      <c r="B44" s="615" t="s">
        <v>1650</v>
      </c>
      <c r="C44" s="615"/>
      <c r="D44" s="615"/>
      <c r="E44" s="615"/>
      <c r="H44" s="615"/>
      <c r="I44" s="615"/>
      <c r="J44" s="615"/>
      <c r="K44" s="615"/>
      <c r="L44" s="615"/>
      <c r="M44" s="615"/>
      <c r="N44" s="615"/>
      <c r="O44" s="615"/>
      <c r="P44" s="619" t="s">
        <v>2911</v>
      </c>
      <c r="Q44" s="615" t="s">
        <v>2912</v>
      </c>
    </row>
    <row r="46" spans="2:17">
      <c r="B46" s="615" t="e">
        <f>#REF!</f>
        <v>#REF!</v>
      </c>
      <c r="C46" s="615"/>
      <c r="D46" s="615"/>
      <c r="E46" s="615"/>
      <c r="H46" s="615"/>
      <c r="I46" s="615"/>
      <c r="J46" s="615"/>
      <c r="K46" s="615"/>
      <c r="L46" s="615"/>
      <c r="M46" s="615"/>
      <c r="N46" s="615"/>
      <c r="O46" s="615"/>
      <c r="P46" s="620" t="s">
        <v>2913</v>
      </c>
      <c r="Q46" s="615" t="s">
        <v>2914</v>
      </c>
    </row>
    <row r="47" spans="2:17">
      <c r="B47" s="615"/>
      <c r="C47" s="615"/>
      <c r="D47" s="615"/>
      <c r="E47" s="615"/>
      <c r="H47" s="615"/>
      <c r="I47" s="615"/>
      <c r="J47" s="615"/>
      <c r="K47" s="615"/>
      <c r="L47" s="615"/>
      <c r="M47" s="615"/>
      <c r="N47" s="615"/>
      <c r="O47" s="615"/>
      <c r="P47" s="620" t="s">
        <v>2915</v>
      </c>
      <c r="Q47" s="615" t="s">
        <v>2916</v>
      </c>
    </row>
    <row r="48" spans="2:17">
      <c r="B48" s="617" t="s">
        <v>1651</v>
      </c>
      <c r="C48" s="615"/>
      <c r="D48" s="615"/>
      <c r="E48" s="615"/>
      <c r="H48" s="615"/>
      <c r="I48" s="615"/>
      <c r="J48" s="615"/>
      <c r="K48" s="615"/>
      <c r="L48" s="615"/>
      <c r="M48" s="615"/>
      <c r="N48" s="615"/>
      <c r="O48" s="615"/>
      <c r="P48" s="620" t="s">
        <v>2917</v>
      </c>
      <c r="Q48" s="615" t="s">
        <v>2918</v>
      </c>
    </row>
    <row r="49" spans="2:19">
      <c r="B49" s="615" t="s">
        <v>1652</v>
      </c>
      <c r="C49" s="615"/>
      <c r="D49" s="615"/>
      <c r="E49" s="615"/>
      <c r="H49" s="615"/>
      <c r="I49" s="615"/>
      <c r="J49" s="615"/>
      <c r="K49" s="1"/>
      <c r="L49" s="615"/>
      <c r="M49" s="615"/>
      <c r="N49" s="615"/>
      <c r="O49" s="615"/>
      <c r="P49" s="620" t="s">
        <v>2919</v>
      </c>
      <c r="Q49" s="615" t="s">
        <v>2920</v>
      </c>
      <c r="R49" s="615"/>
      <c r="S49" s="615"/>
    </row>
    <row r="50" spans="2:19">
      <c r="B50" s="615" t="s">
        <v>1653</v>
      </c>
      <c r="C50" s="615"/>
      <c r="D50" s="615"/>
      <c r="E50" s="615"/>
      <c r="H50" s="615"/>
      <c r="I50" s="615"/>
      <c r="J50" s="615"/>
      <c r="K50" s="615"/>
      <c r="L50" s="615"/>
      <c r="M50" s="615"/>
      <c r="N50" s="615"/>
      <c r="O50" s="615"/>
      <c r="P50" s="620" t="s">
        <v>2921</v>
      </c>
      <c r="Q50" s="615" t="s">
        <v>2922</v>
      </c>
      <c r="R50" s="615"/>
      <c r="S50" s="615"/>
    </row>
    <row r="51" spans="2:19">
      <c r="B51" s="615" t="s">
        <v>1654</v>
      </c>
      <c r="C51" s="615"/>
      <c r="D51" s="615"/>
      <c r="E51" s="615"/>
      <c r="H51" s="615"/>
      <c r="I51" s="615"/>
      <c r="J51" s="615"/>
      <c r="K51" s="615"/>
      <c r="L51" s="615"/>
      <c r="M51" s="615"/>
      <c r="N51" s="615"/>
      <c r="O51" s="615"/>
      <c r="P51" s="620" t="s">
        <v>2923</v>
      </c>
      <c r="Q51" s="615" t="s">
        <v>2924</v>
      </c>
      <c r="R51" s="615"/>
      <c r="S51" s="615"/>
    </row>
    <row r="52" spans="2:19">
      <c r="B52" s="615" t="s">
        <v>1655</v>
      </c>
      <c r="C52" s="615"/>
      <c r="D52" s="615"/>
      <c r="E52" s="615"/>
      <c r="H52" s="615"/>
      <c r="I52" s="615"/>
      <c r="J52" s="615"/>
      <c r="K52" s="615"/>
      <c r="L52" s="615"/>
      <c r="M52" s="615"/>
      <c r="N52" s="615"/>
      <c r="O52" s="615"/>
      <c r="P52" s="615"/>
      <c r="Q52" s="615"/>
      <c r="R52" s="615"/>
      <c r="S52" s="615"/>
    </row>
    <row r="53" spans="2:19">
      <c r="B53" s="615" t="s">
        <v>1656</v>
      </c>
      <c r="C53" s="615"/>
      <c r="D53" s="615"/>
      <c r="E53" s="615"/>
      <c r="H53" s="615"/>
      <c r="I53" s="615"/>
      <c r="J53" s="615"/>
      <c r="K53" s="615"/>
      <c r="L53" s="615"/>
      <c r="M53" s="615"/>
      <c r="N53" s="615"/>
      <c r="O53" s="615"/>
      <c r="P53" s="619" t="s">
        <v>2925</v>
      </c>
      <c r="Q53" s="615" t="s">
        <v>2926</v>
      </c>
      <c r="R53" s="615"/>
      <c r="S53" s="615"/>
    </row>
    <row r="54" spans="2:19">
      <c r="B54" s="615"/>
      <c r="C54" s="615"/>
      <c r="D54" s="615"/>
      <c r="E54" s="615"/>
      <c r="H54" s="615"/>
      <c r="I54" s="615"/>
      <c r="J54" s="615"/>
      <c r="K54" s="615"/>
      <c r="L54" s="615"/>
      <c r="M54" s="615"/>
      <c r="N54" s="615"/>
      <c r="O54" s="615"/>
      <c r="P54" s="619" t="s">
        <v>2927</v>
      </c>
      <c r="Q54" s="615" t="s">
        <v>2928</v>
      </c>
      <c r="R54" s="615"/>
      <c r="S54" s="615"/>
    </row>
    <row r="55" spans="2:19">
      <c r="B55" s="615"/>
      <c r="C55" s="615"/>
      <c r="D55" s="615"/>
      <c r="E55" s="615"/>
      <c r="H55" s="615"/>
      <c r="I55" s="615"/>
      <c r="J55" s="615"/>
      <c r="K55" s="615"/>
      <c r="L55" s="615"/>
      <c r="M55" s="615"/>
      <c r="N55" s="615"/>
      <c r="O55" s="615"/>
      <c r="P55" s="619" t="s">
        <v>2929</v>
      </c>
      <c r="Q55" s="615" t="s">
        <v>2930</v>
      </c>
      <c r="R55" s="615"/>
      <c r="S55" s="615"/>
    </row>
    <row r="57" spans="2:19">
      <c r="B57" s="615"/>
      <c r="C57" s="615"/>
      <c r="D57" s="615"/>
      <c r="E57" s="615"/>
      <c r="H57" s="615"/>
      <c r="I57" s="615"/>
      <c r="J57" s="615"/>
      <c r="K57" s="615"/>
      <c r="L57" s="615"/>
      <c r="M57" s="615"/>
      <c r="N57" s="615"/>
      <c r="O57" s="615"/>
      <c r="P57" s="615"/>
      <c r="Q57" s="615" t="s">
        <v>2931</v>
      </c>
      <c r="R57" s="615"/>
      <c r="S57" s="615"/>
    </row>
    <row r="58" spans="2:19">
      <c r="B58" s="615"/>
      <c r="C58" s="615"/>
      <c r="D58" s="615"/>
      <c r="E58" s="615"/>
      <c r="H58" s="615"/>
      <c r="I58" s="615"/>
      <c r="J58" s="615"/>
      <c r="K58" s="615"/>
      <c r="L58" s="615"/>
      <c r="M58" s="615"/>
      <c r="N58" s="615"/>
      <c r="O58" s="615"/>
      <c r="P58" s="615"/>
      <c r="Q58" s="615" t="s">
        <v>2932</v>
      </c>
      <c r="R58" s="615"/>
      <c r="S58" s="615"/>
    </row>
    <row r="59" spans="2:19">
      <c r="B59" s="615"/>
      <c r="C59" s="615"/>
      <c r="D59" s="615"/>
      <c r="E59" s="615"/>
      <c r="H59" s="615"/>
      <c r="I59" s="615"/>
      <c r="J59" s="615"/>
      <c r="K59" s="615"/>
      <c r="L59" s="615"/>
      <c r="M59" s="615"/>
      <c r="N59" s="615"/>
      <c r="O59" s="615"/>
      <c r="P59" s="615"/>
      <c r="Q59" s="615" t="s">
        <v>2933</v>
      </c>
      <c r="R59" s="615"/>
      <c r="S59" s="615"/>
    </row>
    <row r="60" spans="2:19">
      <c r="B60" s="615"/>
      <c r="C60" s="615"/>
      <c r="D60" s="615"/>
      <c r="E60" s="615"/>
      <c r="H60" s="615"/>
      <c r="I60" s="615"/>
      <c r="J60" s="615"/>
      <c r="K60" s="615"/>
      <c r="L60" s="615"/>
      <c r="M60" s="615"/>
      <c r="N60" s="615"/>
      <c r="O60" s="615"/>
      <c r="P60" s="615"/>
      <c r="Q60" s="615" t="s">
        <v>2934</v>
      </c>
      <c r="R60" s="615"/>
      <c r="S60" s="615"/>
    </row>
    <row r="61" spans="2:19">
      <c r="B61" s="615"/>
      <c r="C61" s="615"/>
      <c r="D61" s="615"/>
      <c r="E61" s="615"/>
      <c r="H61" s="615"/>
      <c r="I61" s="615"/>
      <c r="J61" s="615"/>
      <c r="K61" s="615"/>
      <c r="L61" s="615"/>
      <c r="M61" s="615"/>
      <c r="N61" s="615"/>
      <c r="O61" s="615"/>
      <c r="P61" s="615"/>
      <c r="Q61" s="615" t="s">
        <v>2935</v>
      </c>
      <c r="R61" s="615"/>
      <c r="S61" s="615"/>
    </row>
    <row r="63" spans="2:19">
      <c r="B63" s="615"/>
      <c r="C63" s="615"/>
      <c r="D63" s="615"/>
      <c r="E63" s="615"/>
      <c r="H63" s="615"/>
      <c r="I63" s="615"/>
      <c r="J63" s="615"/>
      <c r="K63" s="615"/>
      <c r="L63" s="615"/>
      <c r="M63" s="615"/>
      <c r="N63" s="615"/>
      <c r="O63" s="615" t="str">
        <f>CONCATENATE(P63,P64,P65,P66)</f>
        <v>1) متصل بالشبكة المحلية و الانترنت 2) متصل بالشبكة المحلية فقط 3) متصل بالانترنت فقط4) غير متصل</v>
      </c>
      <c r="P63" s="619" t="s">
        <v>2936</v>
      </c>
      <c r="Q63" s="615" t="s">
        <v>2937</v>
      </c>
      <c r="R63" s="615"/>
      <c r="S63" s="615" t="str">
        <f>CONCATENATE(Q63,Q64,Q65,Q66)</f>
        <v xml:space="preserve"> (1 is connected to the local network and the Internet (2 is connected to the local network only (3 is connected to the Internet only (4 is stopped and not connected</v>
      </c>
    </row>
    <row r="64" spans="2:19">
      <c r="B64" s="615"/>
      <c r="C64" s="615"/>
      <c r="D64" s="615"/>
      <c r="E64" s="615"/>
      <c r="H64" s="615"/>
      <c r="I64" s="615"/>
      <c r="J64" s="615"/>
      <c r="K64" s="615"/>
      <c r="L64" s="615"/>
      <c r="M64" s="615"/>
      <c r="N64" s="615"/>
      <c r="O64" s="615" t="s">
        <v>2938</v>
      </c>
      <c r="P64" s="619" t="s">
        <v>2939</v>
      </c>
      <c r="Q64" s="615" t="s">
        <v>2940</v>
      </c>
      <c r="R64" s="615"/>
      <c r="S64" s="615" t="s">
        <v>2941</v>
      </c>
    </row>
    <row r="65" spans="16:17">
      <c r="P65" s="619" t="s">
        <v>2942</v>
      </c>
      <c r="Q65" s="615" t="s">
        <v>2943</v>
      </c>
    </row>
    <row r="66" spans="16:17">
      <c r="P66" s="619" t="s">
        <v>2944</v>
      </c>
      <c r="Q66" s="615" t="s">
        <v>2945</v>
      </c>
    </row>
    <row r="69" spans="16:17">
      <c r="P69" s="615" t="s">
        <v>2946</v>
      </c>
      <c r="Q69" s="615" t="s">
        <v>2947</v>
      </c>
    </row>
    <row r="70" spans="16:17">
      <c r="P70" s="615" t="s">
        <v>2948</v>
      </c>
      <c r="Q70" s="615" t="s">
        <v>2949</v>
      </c>
    </row>
    <row r="73" spans="16:17">
      <c r="P73" s="619" t="s">
        <v>2950</v>
      </c>
      <c r="Q73" s="615" t="s">
        <v>2951</v>
      </c>
    </row>
    <row r="74" spans="16:17">
      <c r="P74" s="619" t="s">
        <v>2952</v>
      </c>
      <c r="Q74" s="615" t="s">
        <v>2953</v>
      </c>
    </row>
    <row r="75" spans="16:17">
      <c r="P75" s="619" t="s">
        <v>2954</v>
      </c>
      <c r="Q75" s="615" t="s">
        <v>2955</v>
      </c>
    </row>
    <row r="76" spans="16:17">
      <c r="P76" s="619" t="s">
        <v>2956</v>
      </c>
      <c r="Q76" s="615" t="s">
        <v>2957</v>
      </c>
    </row>
    <row r="77" spans="16:17">
      <c r="P77" s="619" t="s">
        <v>2958</v>
      </c>
      <c r="Q77" s="615" t="s">
        <v>2959</v>
      </c>
    </row>
    <row r="79" spans="16:17">
      <c r="P79" s="619" t="s">
        <v>2960</v>
      </c>
      <c r="Q79" s="615" t="s">
        <v>2961</v>
      </c>
    </row>
    <row r="80" spans="16:17">
      <c r="P80" s="619" t="s">
        <v>2962</v>
      </c>
      <c r="Q80" s="615" t="s">
        <v>2963</v>
      </c>
    </row>
    <row r="81" spans="16:17">
      <c r="P81" s="619" t="s">
        <v>2964</v>
      </c>
      <c r="Q81" s="615" t="s">
        <v>2965</v>
      </c>
    </row>
    <row r="82" spans="16:17">
      <c r="P82" s="619" t="s">
        <v>2966</v>
      </c>
      <c r="Q82" s="615" t="s">
        <v>2967</v>
      </c>
    </row>
    <row r="83" spans="16:17">
      <c r="P83" s="619" t="s">
        <v>2968</v>
      </c>
      <c r="Q83" s="615" t="s">
        <v>2969</v>
      </c>
    </row>
    <row r="84" spans="16:17">
      <c r="P84" s="619" t="s">
        <v>2970</v>
      </c>
      <c r="Q84" s="615" t="s">
        <v>2971</v>
      </c>
    </row>
    <row r="85" spans="16:17">
      <c r="P85" s="619" t="s">
        <v>2972</v>
      </c>
      <c r="Q85" s="615"/>
    </row>
  </sheetData>
  <dataValidations disablePrompts="1" count="1">
    <dataValidation type="list" allowBlank="1" showInputMessage="1" showErrorMessage="1" sqref="C1" xr:uid="{00000000-0002-0000-1F00-000000000000}">
      <formula1>$C$4:$C$5</formula1>
    </dataValidation>
  </dataValidations>
  <pageMargins left="0.47244094488188998" right="0.47244094488188998" top="1.2992125984252001" bottom="0.59055118110236204" header="0.39370078740157499" footer="0.39370078740157499"/>
  <pageSetup paperSize="9" scale="66" pageOrder="overThenDown" orientation="landscape" r:id="rId1"/>
  <headerFooter differentFirst="1">
    <firstHeader>&amp;L&amp;G&amp;R&amp;G</firstHeader>
    <firstFooter>&amp;L&amp;G</first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15:H36"/>
  <sheetViews>
    <sheetView rightToLeft="1" view="pageBreakPreview" zoomScale="60" workbookViewId="0">
      <selection activeCell="A23" sqref="A23"/>
    </sheetView>
  </sheetViews>
  <sheetFormatPr defaultRowHeight="15"/>
  <cols>
    <col min="1" max="1" width="52.7109375" customWidth="1"/>
  </cols>
  <sheetData>
    <row r="15" spans="1:8" ht="54.95" customHeight="1">
      <c r="A15" s="1002" t="s">
        <v>3265</v>
      </c>
      <c r="B15" s="1003">
        <v>2017</v>
      </c>
      <c r="C15" s="987">
        <v>2018</v>
      </c>
      <c r="D15" s="987">
        <v>2019</v>
      </c>
      <c r="E15" s="987">
        <v>2020</v>
      </c>
      <c r="F15" s="987">
        <v>2021</v>
      </c>
      <c r="G15" s="683">
        <v>2022</v>
      </c>
      <c r="H15" s="662" t="s">
        <v>344</v>
      </c>
    </row>
    <row r="16" spans="1:8" ht="39.950000000000003" customHeight="1">
      <c r="A16" s="992" t="s">
        <v>1456</v>
      </c>
      <c r="B16" s="1063">
        <v>46428</v>
      </c>
      <c r="C16" s="1063">
        <v>47950</v>
      </c>
      <c r="D16" s="1063">
        <v>49730</v>
      </c>
      <c r="E16" s="1063">
        <v>51684</v>
      </c>
      <c r="F16" s="1063">
        <v>53624</v>
      </c>
      <c r="G16" s="1063">
        <v>55492</v>
      </c>
      <c r="H16" s="1160"/>
    </row>
    <row r="17" spans="1:8" ht="39.950000000000003" customHeight="1">
      <c r="A17" s="992" t="s">
        <v>1459</v>
      </c>
      <c r="B17" s="1063">
        <v>569</v>
      </c>
      <c r="C17" s="1063">
        <v>566</v>
      </c>
      <c r="D17" s="1063">
        <v>563</v>
      </c>
      <c r="E17" s="1063">
        <v>566</v>
      </c>
      <c r="F17" s="1063">
        <v>571</v>
      </c>
      <c r="G17" s="1063">
        <v>594</v>
      </c>
      <c r="H17" s="1327"/>
    </row>
    <row r="18" spans="1:8" ht="39.950000000000003" customHeight="1">
      <c r="A18" s="992" t="s">
        <v>1462</v>
      </c>
      <c r="B18" s="1063">
        <v>5036</v>
      </c>
      <c r="C18" s="1063">
        <v>5432</v>
      </c>
      <c r="D18" s="1063">
        <v>5741</v>
      </c>
      <c r="E18" s="1063">
        <v>6229</v>
      </c>
      <c r="F18" s="1063">
        <v>6686</v>
      </c>
      <c r="G18" s="1063">
        <v>6874</v>
      </c>
      <c r="H18" s="1160"/>
    </row>
    <row r="19" spans="1:8" ht="39.950000000000003" customHeight="1">
      <c r="A19" s="992" t="s">
        <v>1465</v>
      </c>
      <c r="B19" s="1063"/>
      <c r="C19" s="1063"/>
      <c r="D19" s="1063"/>
      <c r="E19" s="1063"/>
      <c r="F19" s="1063"/>
      <c r="G19" s="1063"/>
      <c r="H19" s="1327"/>
    </row>
    <row r="20" spans="1:8" ht="39.950000000000003" customHeight="1">
      <c r="A20" s="992" t="s">
        <v>1468</v>
      </c>
      <c r="B20" s="1063">
        <v>1175</v>
      </c>
      <c r="C20" s="1063">
        <v>1241</v>
      </c>
      <c r="D20" s="1063">
        <v>1289</v>
      </c>
      <c r="E20" s="1063">
        <v>1343</v>
      </c>
      <c r="F20" s="1063">
        <v>1411</v>
      </c>
      <c r="G20" s="1063">
        <v>1462</v>
      </c>
      <c r="H20" s="1160"/>
    </row>
    <row r="21" spans="1:8" ht="39.950000000000003" customHeight="1">
      <c r="A21" s="992" t="s">
        <v>1471</v>
      </c>
      <c r="B21" s="1063"/>
      <c r="C21" s="1063"/>
      <c r="D21" s="1063"/>
      <c r="E21" s="1063"/>
      <c r="F21" s="1063"/>
      <c r="G21" s="1063"/>
      <c r="H21" s="1327"/>
    </row>
    <row r="22" spans="1:8" ht="39.950000000000003" customHeight="1" thickBot="1">
      <c r="A22" s="1348" t="s">
        <v>1474</v>
      </c>
      <c r="B22" s="1349"/>
      <c r="C22" s="1349"/>
      <c r="D22" s="1349"/>
      <c r="E22" s="1349"/>
      <c r="F22" s="1349"/>
      <c r="G22" s="1349"/>
      <c r="H22" s="1349"/>
    </row>
    <row r="23" spans="1:8" ht="39.950000000000003" customHeight="1" thickTop="1" thickBot="1">
      <c r="A23" s="1353" t="s">
        <v>3313</v>
      </c>
      <c r="B23" s="1350">
        <f>SUM(B16:B22)</f>
        <v>53208</v>
      </c>
      <c r="C23" s="1350">
        <f t="shared" ref="C23:G23" si="0">SUM(C16:C22)</f>
        <v>55189</v>
      </c>
      <c r="D23" s="1350">
        <f t="shared" si="0"/>
        <v>57323</v>
      </c>
      <c r="E23" s="1350">
        <f t="shared" si="0"/>
        <v>59822</v>
      </c>
      <c r="F23" s="1350">
        <f t="shared" si="0"/>
        <v>62292</v>
      </c>
      <c r="G23" s="1350">
        <f t="shared" si="0"/>
        <v>64422</v>
      </c>
      <c r="H23" s="1350"/>
    </row>
    <row r="24" spans="1:8" ht="39.950000000000003" customHeight="1" thickTop="1">
      <c r="A24" s="989"/>
      <c r="B24" s="1068"/>
      <c r="C24" s="1068"/>
      <c r="D24" s="1318"/>
      <c r="E24" s="1318"/>
      <c r="F24" s="1318"/>
      <c r="G24" s="1318"/>
      <c r="H24" s="1318"/>
    </row>
    <row r="25" spans="1:8" ht="39.950000000000003" customHeight="1">
      <c r="A25" s="1004"/>
      <c r="B25" s="1324"/>
      <c r="C25" s="1181" t="s">
        <v>424</v>
      </c>
      <c r="D25" s="1181" t="s">
        <v>424</v>
      </c>
      <c r="E25" s="1181" t="s">
        <v>424</v>
      </c>
      <c r="F25" s="1181" t="s">
        <v>424</v>
      </c>
      <c r="G25" s="1181" t="s">
        <v>424</v>
      </c>
      <c r="H25" s="1180" t="s">
        <v>424</v>
      </c>
    </row>
    <row r="26" spans="1:8" ht="39.950000000000003" customHeight="1">
      <c r="A26" s="1002" t="s">
        <v>3266</v>
      </c>
      <c r="B26" s="1005">
        <v>2017</v>
      </c>
      <c r="C26" s="1005">
        <v>2018</v>
      </c>
      <c r="D26" s="1005">
        <v>2019</v>
      </c>
      <c r="E26" s="1005">
        <v>2020</v>
      </c>
      <c r="F26" s="1005">
        <v>2021</v>
      </c>
      <c r="G26" s="1006">
        <v>2022</v>
      </c>
      <c r="H26" s="1007" t="s">
        <v>344</v>
      </c>
    </row>
    <row r="27" spans="1:8" ht="39.950000000000003" customHeight="1">
      <c r="A27" s="992" t="s">
        <v>1456</v>
      </c>
      <c r="B27" s="667">
        <v>44797</v>
      </c>
      <c r="C27" s="1019">
        <v>56571</v>
      </c>
      <c r="D27" s="1019">
        <v>48195</v>
      </c>
      <c r="E27" s="1019">
        <v>50145</v>
      </c>
      <c r="F27" s="1019">
        <v>52077</v>
      </c>
      <c r="G27" s="1019">
        <v>53820</v>
      </c>
      <c r="H27" s="1019"/>
    </row>
    <row r="28" spans="1:8" ht="39.950000000000003" customHeight="1">
      <c r="A28" s="992" t="s">
        <v>1459</v>
      </c>
      <c r="B28" s="667">
        <v>469</v>
      </c>
      <c r="C28" s="1019">
        <v>466</v>
      </c>
      <c r="D28" s="1019">
        <v>465</v>
      </c>
      <c r="E28" s="1019">
        <v>466</v>
      </c>
      <c r="F28" s="1019">
        <v>470</v>
      </c>
      <c r="G28" s="1019">
        <v>496</v>
      </c>
      <c r="H28" s="1019"/>
    </row>
    <row r="29" spans="1:8" ht="39.950000000000003" customHeight="1">
      <c r="A29" s="992" t="s">
        <v>1462</v>
      </c>
      <c r="B29" s="667">
        <v>3633</v>
      </c>
      <c r="C29" s="1019">
        <v>4063</v>
      </c>
      <c r="D29" s="1019">
        <v>4332</v>
      </c>
      <c r="E29" s="1019">
        <v>4881</v>
      </c>
      <c r="F29" s="1019">
        <v>5267</v>
      </c>
      <c r="G29" s="1019">
        <v>5377</v>
      </c>
      <c r="H29" s="1019"/>
    </row>
    <row r="30" spans="1:8" ht="39.950000000000003" customHeight="1">
      <c r="A30" s="992" t="s">
        <v>1465</v>
      </c>
      <c r="B30" s="667"/>
      <c r="C30" s="1019"/>
      <c r="D30" s="1019"/>
      <c r="E30" s="1019"/>
      <c r="F30" s="1019"/>
      <c r="G30" s="1019"/>
      <c r="H30" s="1019"/>
    </row>
    <row r="31" spans="1:8" ht="39.950000000000003" customHeight="1">
      <c r="A31" s="992" t="s">
        <v>1468</v>
      </c>
      <c r="B31" s="667">
        <v>1134</v>
      </c>
      <c r="C31" s="1019">
        <v>1199</v>
      </c>
      <c r="D31" s="1019">
        <v>1246</v>
      </c>
      <c r="E31" s="1019">
        <v>1303</v>
      </c>
      <c r="F31" s="1019">
        <v>1366</v>
      </c>
      <c r="G31" s="1019">
        <v>1409</v>
      </c>
      <c r="H31" s="1019"/>
    </row>
    <row r="32" spans="1:8" ht="39.950000000000003" customHeight="1">
      <c r="A32" s="992" t="s">
        <v>1471</v>
      </c>
      <c r="B32" s="667"/>
      <c r="C32" s="1019"/>
      <c r="D32" s="1019"/>
      <c r="E32" s="1019"/>
      <c r="F32" s="1019"/>
      <c r="G32" s="1019"/>
      <c r="H32" s="1019"/>
    </row>
    <row r="33" spans="1:8" ht="39.950000000000003" customHeight="1" thickBot="1">
      <c r="A33" s="1348" t="s">
        <v>1474</v>
      </c>
      <c r="B33" s="1351"/>
      <c r="C33" s="1352"/>
      <c r="D33" s="1352"/>
      <c r="E33" s="1352"/>
      <c r="F33" s="1352"/>
      <c r="G33" s="1352"/>
      <c r="H33" s="1352"/>
    </row>
    <row r="34" spans="1:8" ht="39.950000000000003" customHeight="1" thickTop="1" thickBot="1">
      <c r="A34" s="1353" t="s">
        <v>3313</v>
      </c>
      <c r="B34" s="1350">
        <f>SUM(B27:B33)</f>
        <v>50033</v>
      </c>
      <c r="C34" s="1350">
        <f t="shared" ref="C34:G34" si="1">SUM(C27:C33)</f>
        <v>62299</v>
      </c>
      <c r="D34" s="1350">
        <f t="shared" si="1"/>
        <v>54238</v>
      </c>
      <c r="E34" s="1350">
        <f t="shared" si="1"/>
        <v>56795</v>
      </c>
      <c r="F34" s="1350">
        <f t="shared" si="1"/>
        <v>59180</v>
      </c>
      <c r="G34" s="1350">
        <f t="shared" si="1"/>
        <v>61102</v>
      </c>
      <c r="H34" s="1350"/>
    </row>
    <row r="35" spans="1:8" ht="54.95" customHeight="1" thickTop="1"/>
    <row r="36" spans="1:8" ht="54.95" customHeight="1"/>
  </sheetData>
  <dataValidations count="1">
    <dataValidation type="whole" allowBlank="1" showInputMessage="1" showErrorMessage="1" errorTitle="الرجاء إدخال رقم " error="الرجاء إدخال رقم " sqref="B16:B23 C16:G21 C22:H23" xr:uid="{00000000-0002-0000-2000-000000000000}">
      <formula1>0</formula1>
      <formula2>999999999</formula2>
    </dataValidation>
  </dataValidations>
  <printOptions horizontalCentered="1"/>
  <pageMargins left="0.70866141732283472" right="0.70866141732283472" top="0.74803149606299213" bottom="0.74803149606299213" header="0.31496062992125984" footer="0.31496062992125984"/>
  <pageSetup paperSize="9" scale="65"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2898976a-da35-490f-a914-e5630142b38b" xsi:nil="true"/>
    <lcf76f155ced4ddcb4097134ff3c332f xmlns="8e2de3fd-60a9-4b2f-a0ef-be5059c0b61b">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D3BCBC1EAD19FC45B13DA797ECDBCEAB" ma:contentTypeVersion="16" ma:contentTypeDescription="Ein neues Dokument erstellen." ma:contentTypeScope="" ma:versionID="d9bb7d8e4bc6124c5affd1797812cd3f">
  <xsd:schema xmlns:xsd="http://www.w3.org/2001/XMLSchema" xmlns:xs="http://www.w3.org/2001/XMLSchema" xmlns:p="http://schemas.microsoft.com/office/2006/metadata/properties" xmlns:ns2="8e2de3fd-60a9-4b2f-a0ef-be5059c0b61b" xmlns:ns3="2898976a-da35-490f-a914-e5630142b38b" targetNamespace="http://schemas.microsoft.com/office/2006/metadata/properties" ma:root="true" ma:fieldsID="b3969ffc1d9519ee0adf275842f16f2a" ns2:_="" ns3:_="">
    <xsd:import namespace="8e2de3fd-60a9-4b2f-a0ef-be5059c0b61b"/>
    <xsd:import namespace="2898976a-da35-490f-a914-e5630142b38b"/>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LengthInSeconds" minOccurs="0"/>
                <xsd:element ref="ns2:lcf76f155ced4ddcb4097134ff3c332f" minOccurs="0"/>
                <xsd:element ref="ns3:TaxCatchAll" minOccurs="0"/>
                <xsd:element ref="ns3:SharedWithUsers" minOccurs="0"/>
                <xsd:element ref="ns3:SharedWithDetail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e2de3fd-60a9-4b2f-a0ef-be5059c0b61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LengthInSeconds" ma:index="17" nillable="true" ma:displayName="MediaLengthInSeconds" ma:hidden="true"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Bildmarkierungen" ma:readOnly="false" ma:fieldId="{5cf76f15-5ced-4ddc-b409-7134ff3c332f}" ma:taxonomyMulti="true" ma:sspId="4dd18641-b54f-4320-b18f-2c1e2c7536f5"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898976a-da35-490f-a914-e5630142b38b" elementFormDefault="qualified">
    <xsd:import namespace="http://schemas.microsoft.com/office/2006/documentManagement/types"/>
    <xsd:import namespace="http://schemas.microsoft.com/office/infopath/2007/PartnerControls"/>
    <xsd:element name="TaxCatchAll" ma:index="20" nillable="true" ma:displayName="Taxonomy Catch All Column" ma:hidden="true" ma:list="{e72f7afb-ba49-404a-a38d-4513b1627397}" ma:internalName="TaxCatchAll" ma:showField="CatchAllData" ma:web="2898976a-da35-490f-a914-e5630142b38b">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0D0B291-2D7B-4C4C-A0F6-0D65098739D3}">
  <ds:schemaRefs>
    <ds:schemaRef ds:uri="http://schemas.microsoft.com/office/infopath/2007/PartnerControls"/>
    <ds:schemaRef ds:uri="http://schemas.microsoft.com/office/2006/metadata/properties"/>
    <ds:schemaRef ds:uri="http://purl.org/dc/dcmitype/"/>
    <ds:schemaRef ds:uri="http://schemas.microsoft.com/office/2006/documentManagement/types"/>
    <ds:schemaRef ds:uri="http://schemas.openxmlformats.org/package/2006/metadata/core-properties"/>
    <ds:schemaRef ds:uri="http://purl.org/dc/elements/1.1/"/>
    <ds:schemaRef ds:uri="http://purl.org/dc/terms/"/>
    <ds:schemaRef ds:uri="2898976a-da35-490f-a914-e5630142b38b"/>
    <ds:schemaRef ds:uri="8e2de3fd-60a9-4b2f-a0ef-be5059c0b61b"/>
    <ds:schemaRef ds:uri="http://www.w3.org/XML/1998/namespace"/>
  </ds:schemaRefs>
</ds:datastoreItem>
</file>

<file path=customXml/itemProps2.xml><?xml version="1.0" encoding="utf-8"?>
<ds:datastoreItem xmlns:ds="http://schemas.openxmlformats.org/officeDocument/2006/customXml" ds:itemID="{CED18B67-E7EA-45C5-B4FB-8DD43F76E13F}">
  <ds:schemaRefs>
    <ds:schemaRef ds:uri="http://schemas.microsoft.com/sharepoint/v3/contenttype/forms"/>
  </ds:schemaRefs>
</ds:datastoreItem>
</file>

<file path=customXml/itemProps3.xml><?xml version="1.0" encoding="utf-8"?>
<ds:datastoreItem xmlns:ds="http://schemas.openxmlformats.org/officeDocument/2006/customXml" ds:itemID="{038E9B9D-04E1-40B6-8F04-1B35F23042B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e2de3fd-60a9-4b2f-a0ef-be5059c0b61b"/>
    <ds:schemaRef ds:uri="2898976a-da35-490f-a914-e5630142b38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33</vt:i4>
      </vt:variant>
      <vt:variant>
        <vt:lpstr>Named Ranges</vt:lpstr>
      </vt:variant>
      <vt:variant>
        <vt:i4>60</vt:i4>
      </vt:variant>
    </vt:vector>
  </HeadingPairs>
  <TitlesOfParts>
    <vt:vector size="93" baseType="lpstr">
      <vt:lpstr>Table of forms</vt:lpstr>
      <vt:lpstr>Notes</vt:lpstr>
      <vt:lpstr>A-0 Gen.</vt:lpstr>
      <vt:lpstr>A-1 Gov. </vt:lpstr>
      <vt:lpstr>A-2.1 Org.</vt:lpstr>
      <vt:lpstr>A-2.2 Resil.</vt:lpstr>
      <vt:lpstr>A-3.1 HR</vt:lpstr>
      <vt:lpstr>A3.2 HR</vt:lpstr>
      <vt:lpstr>A-3.3 HR</vt:lpstr>
      <vt:lpstr>A-3.4.1 HR</vt:lpstr>
      <vt:lpstr>A-3.4.2 HR</vt:lpstr>
      <vt:lpstr>A-4.1 Fin</vt:lpstr>
      <vt:lpstr>A-4.2 Fin</vt:lpstr>
      <vt:lpstr>A-4.2 Fin (2) </vt:lpstr>
      <vt:lpstr>A-4.2-Fin (3)</vt:lpstr>
      <vt:lpstr>A-4.3-Fin</vt:lpstr>
      <vt:lpstr>A-5.1 cust</vt:lpstr>
      <vt:lpstr>Dropdowns</vt:lpstr>
      <vt:lpstr>A-5.2 cust</vt:lpstr>
      <vt:lpstr>A-5.3 cust</vt:lpstr>
      <vt:lpstr>A-6 Tarff </vt:lpstr>
      <vt:lpstr>A-7.1 IT</vt:lpstr>
      <vt:lpstr>A-7.2 IT </vt:lpstr>
      <vt:lpstr>A-7.2 IT (2)</vt:lpstr>
      <vt:lpstr>A-7.3 IT</vt:lpstr>
      <vt:lpstr>A-7.4 IT</vt:lpstr>
      <vt:lpstr>A-7.5 IT</vt:lpstr>
      <vt:lpstr>A-8.1 Gend</vt:lpstr>
      <vt:lpstr>A-8.2 Gend</vt:lpstr>
      <vt:lpstr>A-8.3 Gend</vt:lpstr>
      <vt:lpstr>A-8.3 Gend (2)</vt:lpstr>
      <vt:lpstr>Dropdowns (2)</vt:lpstr>
      <vt:lpstr>ورقة1</vt:lpstr>
      <vt:lpstr>'A-0 Gen.'!Print_Area</vt:lpstr>
      <vt:lpstr>'A-1 Gov. '!Print_Area</vt:lpstr>
      <vt:lpstr>'A-2.1 Org.'!Print_Area</vt:lpstr>
      <vt:lpstr>'A-2.2 Resil.'!Print_Area</vt:lpstr>
      <vt:lpstr>'A-3.1 HR'!Print_Area</vt:lpstr>
      <vt:lpstr>'A3.2 HR'!Print_Area</vt:lpstr>
      <vt:lpstr>'A-3.3 HR'!Print_Area</vt:lpstr>
      <vt:lpstr>'A-3.4.1 HR'!Print_Area</vt:lpstr>
      <vt:lpstr>'A-3.4.2 HR'!Print_Area</vt:lpstr>
      <vt:lpstr>'A-4.1 Fin'!Print_Area</vt:lpstr>
      <vt:lpstr>'A-4.2 Fin'!Print_Area</vt:lpstr>
      <vt:lpstr>'A-4.2 Fin (2) '!Print_Area</vt:lpstr>
      <vt:lpstr>'A-4.2-Fin (3)'!Print_Area</vt:lpstr>
      <vt:lpstr>'A-4.3-Fin'!Print_Area</vt:lpstr>
      <vt:lpstr>'A-5.1 cust'!Print_Area</vt:lpstr>
      <vt:lpstr>'A-5.2 cust'!Print_Area</vt:lpstr>
      <vt:lpstr>'A-5.3 cust'!Print_Area</vt:lpstr>
      <vt:lpstr>'A-6 Tarff '!Print_Area</vt:lpstr>
      <vt:lpstr>'A-7.1 IT'!Print_Area</vt:lpstr>
      <vt:lpstr>'A-7.2 IT '!Print_Area</vt:lpstr>
      <vt:lpstr>'A-7.2 IT (2)'!Print_Area</vt:lpstr>
      <vt:lpstr>'A-7.3 IT'!Print_Area</vt:lpstr>
      <vt:lpstr>'A-7.4 IT'!Print_Area</vt:lpstr>
      <vt:lpstr>'A-7.5 IT'!Print_Area</vt:lpstr>
      <vt:lpstr>'A-8.1 Gend'!Print_Area</vt:lpstr>
      <vt:lpstr>'A-8.2 Gend'!Print_Area</vt:lpstr>
      <vt:lpstr>'A-8.3 Gend'!Print_Area</vt:lpstr>
      <vt:lpstr>'A-8.3 Gend (2)'!Print_Area</vt:lpstr>
      <vt:lpstr>Notes!Print_Area</vt:lpstr>
      <vt:lpstr>'Table of forms'!Print_Area</vt:lpstr>
      <vt:lpstr>ورقة1!Print_Area</vt:lpstr>
      <vt:lpstr>'A-0 Gen.'!Print_Titles</vt:lpstr>
      <vt:lpstr>'A-1 Gov. '!Print_Titles</vt:lpstr>
      <vt:lpstr>'A-2.1 Org.'!Print_Titles</vt:lpstr>
      <vt:lpstr>'A-2.2 Resil.'!Print_Titles</vt:lpstr>
      <vt:lpstr>'A-3.1 HR'!Print_Titles</vt:lpstr>
      <vt:lpstr>'A3.2 HR'!Print_Titles</vt:lpstr>
      <vt:lpstr>'A-3.3 HR'!Print_Titles</vt:lpstr>
      <vt:lpstr>'A-3.4.1 HR'!Print_Titles</vt:lpstr>
      <vt:lpstr>'A-3.4.2 HR'!Print_Titles</vt:lpstr>
      <vt:lpstr>'A-4.1 Fin'!Print_Titles</vt:lpstr>
      <vt:lpstr>'A-4.2 Fin'!Print_Titles</vt:lpstr>
      <vt:lpstr>'A-4.2 Fin (2) '!Print_Titles</vt:lpstr>
      <vt:lpstr>'A-4.2-Fin (3)'!Print_Titles</vt:lpstr>
      <vt:lpstr>'A-4.3-Fin'!Print_Titles</vt:lpstr>
      <vt:lpstr>'A-5.1 cust'!Print_Titles</vt:lpstr>
      <vt:lpstr>'A-5.2 cust'!Print_Titles</vt:lpstr>
      <vt:lpstr>'A-5.3 cust'!Print_Titles</vt:lpstr>
      <vt:lpstr>'A-6 Tarff '!Print_Titles</vt:lpstr>
      <vt:lpstr>'A-7.1 IT'!Print_Titles</vt:lpstr>
      <vt:lpstr>'A-7.2 IT '!Print_Titles</vt:lpstr>
      <vt:lpstr>'A-7.2 IT (2)'!Print_Titles</vt:lpstr>
      <vt:lpstr>'A-7.3 IT'!Print_Titles</vt:lpstr>
      <vt:lpstr>'A-7.4 IT'!Print_Titles</vt:lpstr>
      <vt:lpstr>'A-7.5 IT'!Print_Titles</vt:lpstr>
      <vt:lpstr>'A-8.1 Gend'!Print_Titles</vt:lpstr>
      <vt:lpstr>'A-8.2 Gend'!Print_Titles</vt:lpstr>
      <vt:lpstr>'A-8.3 Gend'!Print_Titles</vt:lpstr>
      <vt:lpstr>'A-8.3 Gend (2)'!Print_Titles</vt:lpstr>
      <vt:lpstr>Notes!Print_Titles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Abdalla A. Al Zubairi</dc:creator>
  <cp:keywords/>
  <dc:description/>
  <cp:lastModifiedBy>Malek Omar Issa Darweesh</cp:lastModifiedBy>
  <cp:revision/>
  <cp:lastPrinted>2023-08-17T09:00:17Z</cp:lastPrinted>
  <dcterms:created xsi:type="dcterms:W3CDTF">2022-08-11T14:53:42Z</dcterms:created>
  <dcterms:modified xsi:type="dcterms:W3CDTF">2023-11-22T21:21:06Z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0x010100D3BCBC1EAD19FC45B13DA797ECDBCEAB</vt:lpwstr>
  </property>
  <property fmtid="{D5CDD505-2E9C-101B-9397-08002B2CF9AE}" pid="3" name="MediaServiceImageTags">
    <vt:lpwstr/>
  </property>
</Properties>
</file>